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/>
  <xr:revisionPtr revIDLastSave="0" documentId="13_ncr:1_{29A3DEDF-3ED0-4764-A283-D907E06982D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 - H - U" sheetId="8" r:id="rId1"/>
    <sheet name="ANG" sheetId="1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M26" i="8" l="1"/>
  <c r="DM25" i="8"/>
  <c r="DM24" i="8"/>
  <c r="DM23" i="8"/>
  <c r="DM22" i="8"/>
  <c r="DM21" i="8"/>
  <c r="DM20" i="8"/>
  <c r="DM19" i="8"/>
  <c r="DM18" i="8"/>
  <c r="DM17" i="8"/>
  <c r="DM16" i="8"/>
  <c r="DM15" i="8"/>
  <c r="DM14" i="8"/>
  <c r="DM13" i="8"/>
  <c r="DM12" i="8"/>
  <c r="DM11" i="8"/>
  <c r="DM10" i="8"/>
  <c r="DM9" i="8"/>
  <c r="DM8" i="8"/>
  <c r="DM7" i="8"/>
  <c r="DM6" i="8"/>
  <c r="DL10" i="8"/>
  <c r="DL15" i="8"/>
  <c r="DL17" i="8"/>
  <c r="DL18" i="8"/>
  <c r="DL19" i="8"/>
  <c r="DL20" i="8"/>
  <c r="DL21" i="8"/>
  <c r="DL22" i="8"/>
  <c r="DL23" i="8"/>
  <c r="DL24" i="8"/>
  <c r="DL25" i="8"/>
  <c r="ED6" i="8"/>
  <c r="EI385" i="8"/>
  <c r="ED385" i="8"/>
  <c r="EC385" i="8"/>
  <c r="EH385" i="8" s="1"/>
  <c r="EI384" i="8"/>
  <c r="ED384" i="8"/>
  <c r="EC384" i="8"/>
  <c r="EI383" i="8"/>
  <c r="ED383" i="8"/>
  <c r="EC383" i="8"/>
  <c r="EI382" i="8"/>
  <c r="ED382" i="8"/>
  <c r="EC382" i="8"/>
  <c r="EH382" i="8" s="1"/>
  <c r="EI381" i="8"/>
  <c r="ED381" i="8"/>
  <c r="EC381" i="8"/>
  <c r="EH381" i="8" s="1"/>
  <c r="EI380" i="8"/>
  <c r="ED380" i="8"/>
  <c r="EC380" i="8"/>
  <c r="EH380" i="8" s="1"/>
  <c r="EI379" i="8"/>
  <c r="ED379" i="8"/>
  <c r="EC379" i="8"/>
  <c r="EH379" i="8" s="1"/>
  <c r="EI378" i="8"/>
  <c r="ED378" i="8"/>
  <c r="EC378" i="8"/>
  <c r="EH378" i="8" s="1"/>
  <c r="EI377" i="8"/>
  <c r="ED377" i="8"/>
  <c r="EC377" i="8"/>
  <c r="EH377" i="8" s="1"/>
  <c r="EI375" i="8"/>
  <c r="ED375" i="8"/>
  <c r="EC375" i="8"/>
  <c r="EH375" i="8" s="1"/>
  <c r="EI374" i="8"/>
  <c r="ED374" i="8"/>
  <c r="EC374" i="8"/>
  <c r="EH374" i="8" s="1"/>
  <c r="EI373" i="8"/>
  <c r="ED373" i="8"/>
  <c r="EC373" i="8"/>
  <c r="EH373" i="8" s="1"/>
  <c r="EI372" i="8"/>
  <c r="ED372" i="8"/>
  <c r="EC372" i="8"/>
  <c r="EH372" i="8" s="1"/>
  <c r="EI371" i="8"/>
  <c r="ED371" i="8"/>
  <c r="EC371" i="8"/>
  <c r="EI370" i="8"/>
  <c r="ED370" i="8"/>
  <c r="EC370" i="8"/>
  <c r="EH370" i="8" s="1"/>
  <c r="EI369" i="8"/>
  <c r="EH369" i="8"/>
  <c r="ED369" i="8"/>
  <c r="EC369" i="8"/>
  <c r="EI368" i="8"/>
  <c r="ED368" i="8"/>
  <c r="EC368" i="8"/>
  <c r="EH368" i="8" s="1"/>
  <c r="EI367" i="8"/>
  <c r="ED367" i="8"/>
  <c r="EC367" i="8"/>
  <c r="EH367" i="8" s="1"/>
  <c r="EI366" i="8"/>
  <c r="ED366" i="8"/>
  <c r="EC366" i="8"/>
  <c r="EI365" i="8"/>
  <c r="ED365" i="8"/>
  <c r="EC365" i="8"/>
  <c r="EH365" i="8" s="1"/>
  <c r="EI364" i="8"/>
  <c r="ED364" i="8"/>
  <c r="EC364" i="8"/>
  <c r="EI363" i="8"/>
  <c r="ED363" i="8"/>
  <c r="EC363" i="8"/>
  <c r="EI362" i="8"/>
  <c r="ED362" i="8"/>
  <c r="EC362" i="8"/>
  <c r="EH362" i="8" s="1"/>
  <c r="EI361" i="8"/>
  <c r="ED361" i="8"/>
  <c r="EC361" i="8"/>
  <c r="EH361" i="8" s="1"/>
  <c r="EI360" i="8"/>
  <c r="ED360" i="8"/>
  <c r="EC360" i="8"/>
  <c r="EH360" i="8" s="1"/>
  <c r="EI359" i="8"/>
  <c r="ED359" i="8"/>
  <c r="EC359" i="8"/>
  <c r="EI358" i="8"/>
  <c r="ED358" i="8"/>
  <c r="EC358" i="8"/>
  <c r="EH358" i="8" s="1"/>
  <c r="EC344" i="8"/>
  <c r="EH344" i="8" s="1"/>
  <c r="ED344" i="8"/>
  <c r="EI344" i="8"/>
  <c r="EC345" i="8"/>
  <c r="EH345" i="8" s="1"/>
  <c r="ED345" i="8"/>
  <c r="EI345" i="8"/>
  <c r="EC346" i="8"/>
  <c r="ED346" i="8"/>
  <c r="EH346" i="8"/>
  <c r="EI346" i="8"/>
  <c r="EC347" i="8"/>
  <c r="EH347" i="8" s="1"/>
  <c r="ED347" i="8"/>
  <c r="EI347" i="8"/>
  <c r="EC348" i="8"/>
  <c r="EH348" i="8" s="1"/>
  <c r="ED348" i="8"/>
  <c r="EI348" i="8"/>
  <c r="EC349" i="8"/>
  <c r="ED349" i="8"/>
  <c r="EH349" i="8"/>
  <c r="EI349" i="8"/>
  <c r="EC350" i="8"/>
  <c r="EH350" i="8" s="1"/>
  <c r="ED350" i="8"/>
  <c r="EI350" i="8"/>
  <c r="EC351" i="8"/>
  <c r="EH351" i="8" s="1"/>
  <c r="ED351" i="8"/>
  <c r="EI351" i="8"/>
  <c r="EC352" i="8"/>
  <c r="ED352" i="8"/>
  <c r="EI352" i="8"/>
  <c r="EC353" i="8"/>
  <c r="ED353" i="8"/>
  <c r="EI353" i="8"/>
  <c r="EC354" i="8"/>
  <c r="EH354" i="8" s="1"/>
  <c r="ED354" i="8"/>
  <c r="EI354" i="8"/>
  <c r="EC355" i="8"/>
  <c r="EH355" i="8" s="1"/>
  <c r="ED355" i="8"/>
  <c r="EI355" i="8"/>
  <c r="EC356" i="8"/>
  <c r="EH356" i="8" s="1"/>
  <c r="ED356" i="8"/>
  <c r="EI356" i="8"/>
  <c r="EI343" i="8"/>
  <c r="ED343" i="8"/>
  <c r="EC312" i="8"/>
  <c r="EH312" i="8" s="1"/>
  <c r="ED312" i="8"/>
  <c r="EI312" i="8"/>
  <c r="EC313" i="8"/>
  <c r="EH313" i="8" s="1"/>
  <c r="ED313" i="8"/>
  <c r="EI313" i="8"/>
  <c r="EC314" i="8"/>
  <c r="ED314" i="8"/>
  <c r="EI314" i="8"/>
  <c r="EC315" i="8"/>
  <c r="EH315" i="8" s="1"/>
  <c r="ED315" i="8"/>
  <c r="EI315" i="8"/>
  <c r="EC316" i="8"/>
  <c r="EH316" i="8" s="1"/>
  <c r="ED316" i="8"/>
  <c r="EI316" i="8"/>
  <c r="EC317" i="8"/>
  <c r="EH317" i="8" s="1"/>
  <c r="ED317" i="8"/>
  <c r="EI317" i="8"/>
  <c r="EC318" i="8"/>
  <c r="EH318" i="8" s="1"/>
  <c r="ED318" i="8"/>
  <c r="EI318" i="8"/>
  <c r="EC319" i="8"/>
  <c r="ED319" i="8"/>
  <c r="EI319" i="8"/>
  <c r="EC320" i="8"/>
  <c r="EH320" i="8" s="1"/>
  <c r="ED320" i="8"/>
  <c r="EI320" i="8"/>
  <c r="EC321" i="8"/>
  <c r="ED321" i="8"/>
  <c r="EI321" i="8"/>
  <c r="EC322" i="8"/>
  <c r="EH322" i="8" s="1"/>
  <c r="ED322" i="8"/>
  <c r="EI322" i="8"/>
  <c r="EC323" i="8"/>
  <c r="EH323" i="8" s="1"/>
  <c r="ED323" i="8"/>
  <c r="EI323" i="8"/>
  <c r="EC324" i="8"/>
  <c r="ED324" i="8"/>
  <c r="EI324" i="8"/>
  <c r="EC325" i="8"/>
  <c r="EH325" i="8" s="1"/>
  <c r="ED325" i="8"/>
  <c r="EI325" i="8"/>
  <c r="EC326" i="8"/>
  <c r="EH326" i="8" s="1"/>
  <c r="ED326" i="8"/>
  <c r="EI326" i="8"/>
  <c r="EC327" i="8"/>
  <c r="EH327" i="8" s="1"/>
  <c r="ED327" i="8"/>
  <c r="EI327" i="8"/>
  <c r="EC328" i="8"/>
  <c r="EH328" i="8" s="1"/>
  <c r="ED328" i="8"/>
  <c r="EI328" i="8"/>
  <c r="EC329" i="8"/>
  <c r="ED329" i="8"/>
  <c r="EI329" i="8"/>
  <c r="EC330" i="8"/>
  <c r="EH330" i="8" s="1"/>
  <c r="ED330" i="8"/>
  <c r="EI330" i="8"/>
  <c r="EC331" i="8"/>
  <c r="EH331" i="8" s="1"/>
  <c r="ED331" i="8"/>
  <c r="EI331" i="8"/>
  <c r="EC332" i="8"/>
  <c r="EH332" i="8" s="1"/>
  <c r="ED332" i="8"/>
  <c r="EI332" i="8"/>
  <c r="EC333" i="8"/>
  <c r="EH333" i="8" s="1"/>
  <c r="ED333" i="8"/>
  <c r="EI333" i="8"/>
  <c r="EC334" i="8"/>
  <c r="ED334" i="8"/>
  <c r="EI334" i="8"/>
  <c r="EC335" i="8"/>
  <c r="EH335" i="8" s="1"/>
  <c r="ED335" i="8"/>
  <c r="EI335" i="8"/>
  <c r="EC336" i="8"/>
  <c r="EH336" i="8" s="1"/>
  <c r="ED336" i="8"/>
  <c r="EI336" i="8"/>
  <c r="EC337" i="8"/>
  <c r="ED337" i="8"/>
  <c r="EI337" i="8"/>
  <c r="EC338" i="8"/>
  <c r="EH338" i="8" s="1"/>
  <c r="ED338" i="8"/>
  <c r="EI338" i="8"/>
  <c r="EC339" i="8"/>
  <c r="ED339" i="8"/>
  <c r="EI339" i="8"/>
  <c r="EC340" i="8"/>
  <c r="ED340" i="8"/>
  <c r="EI340" i="8"/>
  <c r="EC341" i="8"/>
  <c r="EH341" i="8" s="1"/>
  <c r="ED341" i="8"/>
  <c r="EI341" i="8"/>
  <c r="EI311" i="8"/>
  <c r="ED311" i="8"/>
  <c r="EC311" i="8"/>
  <c r="EH311" i="8" s="1"/>
  <c r="EC269" i="8"/>
  <c r="EH269" i="8" s="1"/>
  <c r="ED269" i="8"/>
  <c r="EI269" i="8"/>
  <c r="EC270" i="8"/>
  <c r="EH270" i="8" s="1"/>
  <c r="ED270" i="8"/>
  <c r="EI270" i="8"/>
  <c r="EC271" i="8"/>
  <c r="EH271" i="8" s="1"/>
  <c r="ED271" i="8"/>
  <c r="EI271" i="8"/>
  <c r="EC272" i="8"/>
  <c r="EH272" i="8" s="1"/>
  <c r="ED272" i="8"/>
  <c r="EI272" i="8"/>
  <c r="EC273" i="8"/>
  <c r="EH273" i="8" s="1"/>
  <c r="ED273" i="8"/>
  <c r="EI273" i="8"/>
  <c r="EC274" i="8"/>
  <c r="EH274" i="8" s="1"/>
  <c r="ED274" i="8"/>
  <c r="EI274" i="8"/>
  <c r="EC275" i="8"/>
  <c r="EH275" i="8" s="1"/>
  <c r="ED275" i="8"/>
  <c r="EI275" i="8"/>
  <c r="EC276" i="8"/>
  <c r="EH276" i="8" s="1"/>
  <c r="ED276" i="8"/>
  <c r="EI276" i="8"/>
  <c r="EC277" i="8"/>
  <c r="ED277" i="8"/>
  <c r="EI277" i="8"/>
  <c r="EC278" i="8"/>
  <c r="EH278" i="8" s="1"/>
  <c r="ED278" i="8"/>
  <c r="EI278" i="8"/>
  <c r="EC279" i="8"/>
  <c r="EH279" i="8" s="1"/>
  <c r="ED279" i="8"/>
  <c r="EI279" i="8"/>
  <c r="EC280" i="8"/>
  <c r="EH280" i="8" s="1"/>
  <c r="ED280" i="8"/>
  <c r="EI280" i="8"/>
  <c r="EC281" i="8"/>
  <c r="EH281" i="8" s="1"/>
  <c r="ED281" i="8"/>
  <c r="EI281" i="8"/>
  <c r="EC282" i="8"/>
  <c r="EH282" i="8" s="1"/>
  <c r="ED282" i="8"/>
  <c r="EI282" i="8"/>
  <c r="EC283" i="8"/>
  <c r="EH283" i="8" s="1"/>
  <c r="ED283" i="8"/>
  <c r="EI283" i="8"/>
  <c r="EC284" i="8"/>
  <c r="EH284" i="8" s="1"/>
  <c r="ED284" i="8"/>
  <c r="EI284" i="8"/>
  <c r="EC285" i="8"/>
  <c r="EH285" i="8" s="1"/>
  <c r="ED285" i="8"/>
  <c r="EI285" i="8"/>
  <c r="EC286" i="8"/>
  <c r="EH286" i="8" s="1"/>
  <c r="ED286" i="8"/>
  <c r="EI286" i="8"/>
  <c r="EC287" i="8"/>
  <c r="EH287" i="8" s="1"/>
  <c r="ED287" i="8"/>
  <c r="EI287" i="8"/>
  <c r="EC288" i="8"/>
  <c r="EH288" i="8" s="1"/>
  <c r="ED288" i="8"/>
  <c r="EI288" i="8"/>
  <c r="EC289" i="8"/>
  <c r="EH289" i="8" s="1"/>
  <c r="ED289" i="8"/>
  <c r="EI289" i="8"/>
  <c r="EC290" i="8"/>
  <c r="EH290" i="8" s="1"/>
  <c r="ED290" i="8"/>
  <c r="EI290" i="8"/>
  <c r="EC291" i="8"/>
  <c r="EH291" i="8" s="1"/>
  <c r="ED291" i="8"/>
  <c r="EI291" i="8"/>
  <c r="EC292" i="8"/>
  <c r="ED292" i="8"/>
  <c r="EI292" i="8"/>
  <c r="EC293" i="8"/>
  <c r="EH293" i="8" s="1"/>
  <c r="ED293" i="8"/>
  <c r="EI293" i="8"/>
  <c r="EC294" i="8"/>
  <c r="EH294" i="8" s="1"/>
  <c r="ED294" i="8"/>
  <c r="EI294" i="8"/>
  <c r="EC295" i="8"/>
  <c r="EH295" i="8" s="1"/>
  <c r="ED295" i="8"/>
  <c r="EI295" i="8"/>
  <c r="EC296" i="8"/>
  <c r="EH296" i="8" s="1"/>
  <c r="ED296" i="8"/>
  <c r="EI296" i="8"/>
  <c r="EC297" i="8"/>
  <c r="EH297" i="8" s="1"/>
  <c r="ED297" i="8"/>
  <c r="EI297" i="8"/>
  <c r="EC298" i="8"/>
  <c r="EH298" i="8" s="1"/>
  <c r="ED298" i="8"/>
  <c r="EI298" i="8"/>
  <c r="EC299" i="8"/>
  <c r="ED299" i="8"/>
  <c r="EH299" i="8"/>
  <c r="EI299" i="8"/>
  <c r="EC300" i="8"/>
  <c r="EH300" i="8" s="1"/>
  <c r="ED300" i="8"/>
  <c r="EI300" i="8"/>
  <c r="EC301" i="8"/>
  <c r="EH301" i="8" s="1"/>
  <c r="ED301" i="8"/>
  <c r="EI301" i="8"/>
  <c r="EC302" i="8"/>
  <c r="EH302" i="8" s="1"/>
  <c r="ED302" i="8"/>
  <c r="EI302" i="8"/>
  <c r="EC303" i="8"/>
  <c r="EH303" i="8" s="1"/>
  <c r="ED303" i="8"/>
  <c r="EI303" i="8"/>
  <c r="EC304" i="8"/>
  <c r="ED304" i="8"/>
  <c r="EI304" i="8"/>
  <c r="EC305" i="8"/>
  <c r="EH305" i="8" s="1"/>
  <c r="ED305" i="8"/>
  <c r="EI305" i="8"/>
  <c r="EC306" i="8"/>
  <c r="EH306" i="8" s="1"/>
  <c r="ED306" i="8"/>
  <c r="EI306" i="8"/>
  <c r="EC307" i="8"/>
  <c r="EH307" i="8" s="1"/>
  <c r="ED307" i="8"/>
  <c r="EI307" i="8"/>
  <c r="EC308" i="8"/>
  <c r="EH308" i="8" s="1"/>
  <c r="ED308" i="8"/>
  <c r="EI308" i="8"/>
  <c r="EC309" i="8"/>
  <c r="EH309" i="8" s="1"/>
  <c r="ED309" i="8"/>
  <c r="EI309" i="8"/>
  <c r="EI268" i="8"/>
  <c r="ED268" i="8"/>
  <c r="EC268" i="8"/>
  <c r="EH268" i="8" s="1"/>
  <c r="EC264" i="8"/>
  <c r="EH264" i="8" s="1"/>
  <c r="ED264" i="8"/>
  <c r="EI264" i="8"/>
  <c r="EC265" i="8"/>
  <c r="EH265" i="8" s="1"/>
  <c r="ED265" i="8"/>
  <c r="EI265" i="8"/>
  <c r="EC266" i="8"/>
  <c r="EH266" i="8" s="1"/>
  <c r="ED266" i="8"/>
  <c r="EI266" i="8"/>
  <c r="EI263" i="8"/>
  <c r="ED263" i="8"/>
  <c r="EC263" i="8"/>
  <c r="EH263" i="8" s="1"/>
  <c r="EC228" i="8"/>
  <c r="ED228" i="8"/>
  <c r="EH228" i="8"/>
  <c r="EI228" i="8"/>
  <c r="EC229" i="8"/>
  <c r="EH229" i="8" s="1"/>
  <c r="ED229" i="8"/>
  <c r="EI229" i="8"/>
  <c r="EC230" i="8"/>
  <c r="EH230" i="8" s="1"/>
  <c r="ED230" i="8"/>
  <c r="EI230" i="8"/>
  <c r="EC231" i="8"/>
  <c r="EH231" i="8" s="1"/>
  <c r="ED231" i="8"/>
  <c r="EI231" i="8"/>
  <c r="EC232" i="8"/>
  <c r="EH232" i="8" s="1"/>
  <c r="ED232" i="8"/>
  <c r="EI232" i="8"/>
  <c r="EC233" i="8"/>
  <c r="EH233" i="8" s="1"/>
  <c r="ED233" i="8"/>
  <c r="EI233" i="8"/>
  <c r="EC234" i="8"/>
  <c r="EH234" i="8" s="1"/>
  <c r="ED234" i="8"/>
  <c r="EI234" i="8"/>
  <c r="EC235" i="8"/>
  <c r="EH235" i="8" s="1"/>
  <c r="ED235" i="8"/>
  <c r="EI235" i="8"/>
  <c r="EC236" i="8"/>
  <c r="EH236" i="8" s="1"/>
  <c r="ED236" i="8"/>
  <c r="EI236" i="8"/>
  <c r="EC237" i="8"/>
  <c r="ED237" i="8"/>
  <c r="EI237" i="8"/>
  <c r="EC238" i="8"/>
  <c r="ED238" i="8"/>
  <c r="EH238" i="8"/>
  <c r="EI238" i="8"/>
  <c r="EC239" i="8"/>
  <c r="EH239" i="8" s="1"/>
  <c r="ED239" i="8"/>
  <c r="EI239" i="8"/>
  <c r="EC240" i="8"/>
  <c r="EH240" i="8" s="1"/>
  <c r="ED240" i="8"/>
  <c r="EI240" i="8"/>
  <c r="EC241" i="8"/>
  <c r="ED241" i="8"/>
  <c r="EI241" i="8"/>
  <c r="EC242" i="8"/>
  <c r="EH242" i="8" s="1"/>
  <c r="ED242" i="8"/>
  <c r="EI242" i="8"/>
  <c r="EC243" i="8"/>
  <c r="EH243" i="8" s="1"/>
  <c r="ED243" i="8"/>
  <c r="EI243" i="8"/>
  <c r="EC244" i="8"/>
  <c r="EH244" i="8" s="1"/>
  <c r="ED244" i="8"/>
  <c r="EI244" i="8"/>
  <c r="EC245" i="8"/>
  <c r="EH245" i="8" s="1"/>
  <c r="ED245" i="8"/>
  <c r="EI245" i="8"/>
  <c r="EC246" i="8"/>
  <c r="ED246" i="8"/>
  <c r="EI246" i="8"/>
  <c r="EC247" i="8"/>
  <c r="EH247" i="8" s="1"/>
  <c r="ED247" i="8"/>
  <c r="EI247" i="8"/>
  <c r="EC248" i="8"/>
  <c r="EH248" i="8" s="1"/>
  <c r="ED248" i="8"/>
  <c r="EI248" i="8"/>
  <c r="EC249" i="8"/>
  <c r="EH249" i="8" s="1"/>
  <c r="ED249" i="8"/>
  <c r="EI249" i="8"/>
  <c r="EC250" i="8"/>
  <c r="EH250" i="8" s="1"/>
  <c r="ED250" i="8"/>
  <c r="EI250" i="8"/>
  <c r="EC251" i="8"/>
  <c r="ED251" i="8"/>
  <c r="EI251" i="8"/>
  <c r="EC252" i="8"/>
  <c r="EH252" i="8" s="1"/>
  <c r="ED252" i="8"/>
  <c r="EI252" i="8"/>
  <c r="EC253" i="8"/>
  <c r="EH253" i="8" s="1"/>
  <c r="ED253" i="8"/>
  <c r="EI253" i="8"/>
  <c r="EC254" i="8"/>
  <c r="EH254" i="8" s="1"/>
  <c r="ED254" i="8"/>
  <c r="EI254" i="8"/>
  <c r="EC255" i="8"/>
  <c r="EH255" i="8" s="1"/>
  <c r="ED255" i="8"/>
  <c r="EI255" i="8"/>
  <c r="EC256" i="8"/>
  <c r="EH256" i="8" s="1"/>
  <c r="ED256" i="8"/>
  <c r="EI256" i="8"/>
  <c r="EC257" i="8"/>
  <c r="EH257" i="8" s="1"/>
  <c r="ED257" i="8"/>
  <c r="EI257" i="8"/>
  <c r="EC258" i="8"/>
  <c r="ED258" i="8"/>
  <c r="EI258" i="8"/>
  <c r="EC259" i="8"/>
  <c r="EH259" i="8" s="1"/>
  <c r="ED259" i="8"/>
  <c r="EI259" i="8"/>
  <c r="EC260" i="8"/>
  <c r="EH260" i="8" s="1"/>
  <c r="ED260" i="8"/>
  <c r="EI260" i="8"/>
  <c r="EC261" i="8"/>
  <c r="ED261" i="8"/>
  <c r="EI261" i="8"/>
  <c r="EI227" i="8"/>
  <c r="ED227" i="8"/>
  <c r="EC227" i="8"/>
  <c r="EH227" i="8" s="1"/>
  <c r="EC103" i="8"/>
  <c r="ED103" i="8"/>
  <c r="EI103" i="8"/>
  <c r="EC104" i="8"/>
  <c r="EH104" i="8" s="1"/>
  <c r="ED104" i="8"/>
  <c r="EI104" i="8"/>
  <c r="EC105" i="8"/>
  <c r="ED105" i="8"/>
  <c r="EH105" i="8"/>
  <c r="EI105" i="8"/>
  <c r="EC106" i="8"/>
  <c r="EH106" i="8" s="1"/>
  <c r="ED106" i="8"/>
  <c r="EI106" i="8"/>
  <c r="EC107" i="8"/>
  <c r="EH107" i="8" s="1"/>
  <c r="ED107" i="8"/>
  <c r="EI107" i="8"/>
  <c r="EC108" i="8"/>
  <c r="EH108" i="8" s="1"/>
  <c r="ED108" i="8"/>
  <c r="EI108" i="8"/>
  <c r="EC109" i="8"/>
  <c r="EH109" i="8" s="1"/>
  <c r="ED109" i="8"/>
  <c r="EI109" i="8"/>
  <c r="EC110" i="8"/>
  <c r="EH110" i="8" s="1"/>
  <c r="ED110" i="8"/>
  <c r="EI110" i="8"/>
  <c r="EC111" i="8"/>
  <c r="EH111" i="8" s="1"/>
  <c r="ED111" i="8"/>
  <c r="EI111" i="8"/>
  <c r="EC112" i="8"/>
  <c r="EH112" i="8" s="1"/>
  <c r="ED112" i="8"/>
  <c r="EI112" i="8"/>
  <c r="EC113" i="8"/>
  <c r="ED113" i="8"/>
  <c r="EI113" i="8"/>
  <c r="EC114" i="8"/>
  <c r="EH114" i="8" s="1"/>
  <c r="ED114" i="8"/>
  <c r="EI114" i="8"/>
  <c r="EC115" i="8"/>
  <c r="EH115" i="8" s="1"/>
  <c r="ED115" i="8"/>
  <c r="EI115" i="8"/>
  <c r="EC116" i="8"/>
  <c r="EH116" i="8" s="1"/>
  <c r="ED116" i="8"/>
  <c r="EI116" i="8"/>
  <c r="EC117" i="8"/>
  <c r="EH117" i="8" s="1"/>
  <c r="ED117" i="8"/>
  <c r="EI117" i="8"/>
  <c r="EC118" i="8"/>
  <c r="ED118" i="8"/>
  <c r="EI118" i="8"/>
  <c r="EC119" i="8"/>
  <c r="EH119" i="8" s="1"/>
  <c r="ED119" i="8"/>
  <c r="EI119" i="8"/>
  <c r="EC120" i="8"/>
  <c r="EH120" i="8" s="1"/>
  <c r="ED120" i="8"/>
  <c r="EI120" i="8"/>
  <c r="EC121" i="8"/>
  <c r="EH121" i="8" s="1"/>
  <c r="ED121" i="8"/>
  <c r="EI121" i="8"/>
  <c r="EC122" i="8"/>
  <c r="EH122" i="8" s="1"/>
  <c r="ED122" i="8"/>
  <c r="EI122" i="8"/>
  <c r="EC123" i="8"/>
  <c r="ED123" i="8"/>
  <c r="EH123" i="8"/>
  <c r="EI123" i="8"/>
  <c r="EC124" i="8"/>
  <c r="EH124" i="8" s="1"/>
  <c r="ED124" i="8"/>
  <c r="EI124" i="8"/>
  <c r="EC125" i="8"/>
  <c r="EH125" i="8" s="1"/>
  <c r="ED125" i="8"/>
  <c r="EI125" i="8"/>
  <c r="EC126" i="8"/>
  <c r="EH126" i="8" s="1"/>
  <c r="ED126" i="8"/>
  <c r="EI126" i="8"/>
  <c r="EC127" i="8"/>
  <c r="EH127" i="8" s="1"/>
  <c r="ED127" i="8"/>
  <c r="EI127" i="8"/>
  <c r="EC128" i="8"/>
  <c r="EH128" i="8" s="1"/>
  <c r="ED128" i="8"/>
  <c r="EI128" i="8"/>
  <c r="EC129" i="8"/>
  <c r="EH129" i="8" s="1"/>
  <c r="ED129" i="8"/>
  <c r="EI129" i="8"/>
  <c r="EC130" i="8"/>
  <c r="EH130" i="8" s="1"/>
  <c r="ED130" i="8"/>
  <c r="EI130" i="8"/>
  <c r="EC131" i="8"/>
  <c r="EH131" i="8" s="1"/>
  <c r="ED131" i="8"/>
  <c r="EI131" i="8"/>
  <c r="EC132" i="8"/>
  <c r="EH132" i="8" s="1"/>
  <c r="ED132" i="8"/>
  <c r="EI132" i="8"/>
  <c r="EC133" i="8"/>
  <c r="EH133" i="8" s="1"/>
  <c r="ED133" i="8"/>
  <c r="EI133" i="8"/>
  <c r="EC134" i="8"/>
  <c r="EH134" i="8" s="1"/>
  <c r="ED134" i="8"/>
  <c r="EI134" i="8"/>
  <c r="EC135" i="8"/>
  <c r="EH135" i="8" s="1"/>
  <c r="ED135" i="8"/>
  <c r="EI135" i="8"/>
  <c r="EC136" i="8"/>
  <c r="ED136" i="8"/>
  <c r="EI136" i="8"/>
  <c r="EC137" i="8"/>
  <c r="EH137" i="8" s="1"/>
  <c r="ED137" i="8"/>
  <c r="EI137" i="8"/>
  <c r="EC138" i="8"/>
  <c r="EH138" i="8" s="1"/>
  <c r="ED138" i="8"/>
  <c r="EI138" i="8"/>
  <c r="EC139" i="8"/>
  <c r="EH139" i="8" s="1"/>
  <c r="ED139" i="8"/>
  <c r="EI139" i="8"/>
  <c r="EC140" i="8"/>
  <c r="EH140" i="8" s="1"/>
  <c r="ED140" i="8"/>
  <c r="EI140" i="8"/>
  <c r="EC141" i="8"/>
  <c r="EH141" i="8" s="1"/>
  <c r="ED141" i="8"/>
  <c r="EI141" i="8"/>
  <c r="EC142" i="8"/>
  <c r="EH142" i="8" s="1"/>
  <c r="ED142" i="8"/>
  <c r="EI142" i="8"/>
  <c r="EC143" i="8"/>
  <c r="ED143" i="8"/>
  <c r="EI143" i="8"/>
  <c r="EC144" i="8"/>
  <c r="EH144" i="8" s="1"/>
  <c r="ED144" i="8"/>
  <c r="EI144" i="8"/>
  <c r="EC145" i="8"/>
  <c r="EH145" i="8" s="1"/>
  <c r="ED145" i="8"/>
  <c r="EI145" i="8"/>
  <c r="EC146" i="8"/>
  <c r="EH146" i="8" s="1"/>
  <c r="ED146" i="8"/>
  <c r="EI146" i="8"/>
  <c r="EC147" i="8"/>
  <c r="ED147" i="8"/>
  <c r="EH147" i="8"/>
  <c r="EI147" i="8"/>
  <c r="EC148" i="8"/>
  <c r="ED148" i="8"/>
  <c r="EI148" i="8"/>
  <c r="EC149" i="8"/>
  <c r="EH149" i="8" s="1"/>
  <c r="ED149" i="8"/>
  <c r="EI149" i="8"/>
  <c r="EC150" i="8"/>
  <c r="ED150" i="8"/>
  <c r="EH150" i="8"/>
  <c r="EI150" i="8"/>
  <c r="EC151" i="8"/>
  <c r="EH151" i="8" s="1"/>
  <c r="ED151" i="8"/>
  <c r="EI151" i="8"/>
  <c r="EC152" i="8"/>
  <c r="EH152" i="8" s="1"/>
  <c r="ED152" i="8"/>
  <c r="EI152" i="8"/>
  <c r="EC153" i="8"/>
  <c r="ED153" i="8"/>
  <c r="EH153" i="8"/>
  <c r="EI153" i="8"/>
  <c r="EC154" i="8"/>
  <c r="EH154" i="8" s="1"/>
  <c r="ED154" i="8"/>
  <c r="EI154" i="8"/>
  <c r="EC155" i="8"/>
  <c r="ED155" i="8"/>
  <c r="EH155" i="8"/>
  <c r="EI155" i="8"/>
  <c r="EC156" i="8"/>
  <c r="EH156" i="8" s="1"/>
  <c r="ED156" i="8"/>
  <c r="EI156" i="8"/>
  <c r="EC157" i="8"/>
  <c r="EH157" i="8" s="1"/>
  <c r="ED157" i="8"/>
  <c r="EI157" i="8"/>
  <c r="EC158" i="8"/>
  <c r="EH158" i="8" s="1"/>
  <c r="ED158" i="8"/>
  <c r="EI158" i="8"/>
  <c r="EC159" i="8"/>
  <c r="EH159" i="8" s="1"/>
  <c r="ED159" i="8"/>
  <c r="EI159" i="8"/>
  <c r="EC160" i="8"/>
  <c r="EH160" i="8" s="1"/>
  <c r="ED160" i="8"/>
  <c r="EI160" i="8"/>
  <c r="EC161" i="8"/>
  <c r="EH161" i="8" s="1"/>
  <c r="ED161" i="8"/>
  <c r="EI161" i="8"/>
  <c r="EC162" i="8"/>
  <c r="EH162" i="8" s="1"/>
  <c r="ED162" i="8"/>
  <c r="EI162" i="8"/>
  <c r="EC163" i="8"/>
  <c r="EH163" i="8" s="1"/>
  <c r="ED163" i="8"/>
  <c r="EI163" i="8"/>
  <c r="EC164" i="8"/>
  <c r="EH164" i="8" s="1"/>
  <c r="ED164" i="8"/>
  <c r="EI164" i="8"/>
  <c r="EC165" i="8"/>
  <c r="EH165" i="8" s="1"/>
  <c r="ED165" i="8"/>
  <c r="EI165" i="8"/>
  <c r="EC166" i="8"/>
  <c r="EH166" i="8" s="1"/>
  <c r="ED166" i="8"/>
  <c r="EI166" i="8"/>
  <c r="EC167" i="8"/>
  <c r="ED167" i="8"/>
  <c r="EI167" i="8"/>
  <c r="EC168" i="8"/>
  <c r="ED168" i="8"/>
  <c r="EI168" i="8"/>
  <c r="EC169" i="8"/>
  <c r="EH169" i="8" s="1"/>
  <c r="ED169" i="8"/>
  <c r="EI169" i="8"/>
  <c r="EC170" i="8"/>
  <c r="EH170" i="8" s="1"/>
  <c r="ED170" i="8"/>
  <c r="EI170" i="8"/>
  <c r="EC171" i="8"/>
  <c r="EH171" i="8" s="1"/>
  <c r="ED171" i="8"/>
  <c r="EI171" i="8"/>
  <c r="EC172" i="8"/>
  <c r="EH172" i="8" s="1"/>
  <c r="ED172" i="8"/>
  <c r="EI172" i="8"/>
  <c r="EC173" i="8"/>
  <c r="ED173" i="8"/>
  <c r="EI173" i="8"/>
  <c r="EC174" i="8"/>
  <c r="EH174" i="8" s="1"/>
  <c r="ED174" i="8"/>
  <c r="EI174" i="8"/>
  <c r="EC175" i="8"/>
  <c r="EH175" i="8" s="1"/>
  <c r="ED175" i="8"/>
  <c r="EI175" i="8"/>
  <c r="EC176" i="8"/>
  <c r="EH176" i="8" s="1"/>
  <c r="ED176" i="8"/>
  <c r="EI176" i="8"/>
  <c r="EC177" i="8"/>
  <c r="EH177" i="8" s="1"/>
  <c r="ED177" i="8"/>
  <c r="EI177" i="8"/>
  <c r="EC178" i="8"/>
  <c r="ED178" i="8"/>
  <c r="EH178" i="8"/>
  <c r="EI178" i="8"/>
  <c r="EC179" i="8"/>
  <c r="EH179" i="8" s="1"/>
  <c r="ED179" i="8"/>
  <c r="EI179" i="8"/>
  <c r="EC180" i="8"/>
  <c r="EH180" i="8" s="1"/>
  <c r="ED180" i="8"/>
  <c r="EI180" i="8"/>
  <c r="EC181" i="8"/>
  <c r="EH181" i="8" s="1"/>
  <c r="ED181" i="8"/>
  <c r="EI181" i="8"/>
  <c r="EC182" i="8"/>
  <c r="EH182" i="8" s="1"/>
  <c r="ED182" i="8"/>
  <c r="EI182" i="8"/>
  <c r="EC183" i="8"/>
  <c r="EH183" i="8" s="1"/>
  <c r="ED183" i="8"/>
  <c r="EI183" i="8"/>
  <c r="EC184" i="8"/>
  <c r="EH184" i="8" s="1"/>
  <c r="ED184" i="8"/>
  <c r="EI184" i="8"/>
  <c r="EC185" i="8"/>
  <c r="ED185" i="8"/>
  <c r="EH185" i="8"/>
  <c r="EI185" i="8"/>
  <c r="EC186" i="8"/>
  <c r="EH186" i="8" s="1"/>
  <c r="ED186" i="8"/>
  <c r="EI186" i="8"/>
  <c r="EC187" i="8"/>
  <c r="EH187" i="8" s="1"/>
  <c r="ED187" i="8"/>
  <c r="EI187" i="8"/>
  <c r="EC188" i="8"/>
  <c r="ED188" i="8"/>
  <c r="EI188" i="8"/>
  <c r="EC189" i="8"/>
  <c r="EH189" i="8" s="1"/>
  <c r="ED189" i="8"/>
  <c r="EI189" i="8"/>
  <c r="EC190" i="8"/>
  <c r="EH190" i="8" s="1"/>
  <c r="ED190" i="8"/>
  <c r="EI190" i="8"/>
  <c r="EC191" i="8"/>
  <c r="ED191" i="8"/>
  <c r="EI191" i="8"/>
  <c r="EC192" i="8"/>
  <c r="EH192" i="8" s="1"/>
  <c r="ED192" i="8"/>
  <c r="EI192" i="8"/>
  <c r="EC193" i="8"/>
  <c r="EH193" i="8" s="1"/>
  <c r="ED193" i="8"/>
  <c r="EI193" i="8"/>
  <c r="EC194" i="8"/>
  <c r="EH194" i="8" s="1"/>
  <c r="ED194" i="8"/>
  <c r="EI194" i="8"/>
  <c r="EC195" i="8"/>
  <c r="EH195" i="8" s="1"/>
  <c r="ED195" i="8"/>
  <c r="EI195" i="8"/>
  <c r="EC196" i="8"/>
  <c r="EH196" i="8" s="1"/>
  <c r="ED196" i="8"/>
  <c r="EI196" i="8"/>
  <c r="EC197" i="8"/>
  <c r="ED197" i="8"/>
  <c r="EI197" i="8"/>
  <c r="EC198" i="8"/>
  <c r="ED198" i="8"/>
  <c r="EI198" i="8"/>
  <c r="EC199" i="8"/>
  <c r="EH199" i="8" s="1"/>
  <c r="ED199" i="8"/>
  <c r="EI199" i="8"/>
  <c r="EC200" i="8"/>
  <c r="EH200" i="8" s="1"/>
  <c r="ED200" i="8"/>
  <c r="EI200" i="8"/>
  <c r="EC201" i="8"/>
  <c r="EH201" i="8" s="1"/>
  <c r="ED201" i="8"/>
  <c r="EI201" i="8"/>
  <c r="EC202" i="8"/>
  <c r="EH202" i="8" s="1"/>
  <c r="ED202" i="8"/>
  <c r="EI202" i="8"/>
  <c r="EC203" i="8"/>
  <c r="ED203" i="8"/>
  <c r="EI203" i="8"/>
  <c r="EC204" i="8"/>
  <c r="EH204" i="8" s="1"/>
  <c r="ED204" i="8"/>
  <c r="EI204" i="8"/>
  <c r="EC205" i="8"/>
  <c r="EH205" i="8" s="1"/>
  <c r="ED205" i="8"/>
  <c r="EI205" i="8"/>
  <c r="EC206" i="8"/>
  <c r="EH206" i="8" s="1"/>
  <c r="ED206" i="8"/>
  <c r="EI206" i="8"/>
  <c r="EC207" i="8"/>
  <c r="EH207" i="8" s="1"/>
  <c r="ED207" i="8"/>
  <c r="EI207" i="8"/>
  <c r="EC208" i="8"/>
  <c r="EH208" i="8" s="1"/>
  <c r="ED208" i="8"/>
  <c r="EI208" i="8"/>
  <c r="EC209" i="8"/>
  <c r="EH209" i="8" s="1"/>
  <c r="ED209" i="8"/>
  <c r="EI209" i="8"/>
  <c r="EC210" i="8"/>
  <c r="EH210" i="8" s="1"/>
  <c r="ED210" i="8"/>
  <c r="EI210" i="8"/>
  <c r="EC211" i="8"/>
  <c r="EH211" i="8" s="1"/>
  <c r="ED211" i="8"/>
  <c r="EI211" i="8"/>
  <c r="EC212" i="8"/>
  <c r="EH212" i="8" s="1"/>
  <c r="ED212" i="8"/>
  <c r="EI212" i="8"/>
  <c r="EC213" i="8"/>
  <c r="EH213" i="8" s="1"/>
  <c r="ED213" i="8"/>
  <c r="EI213" i="8"/>
  <c r="EC214" i="8"/>
  <c r="EH214" i="8" s="1"/>
  <c r="ED214" i="8"/>
  <c r="EI214" i="8"/>
  <c r="EC215" i="8"/>
  <c r="EH215" i="8" s="1"/>
  <c r="ED215" i="8"/>
  <c r="EI215" i="8"/>
  <c r="EC216" i="8"/>
  <c r="ED216" i="8"/>
  <c r="EI216" i="8"/>
  <c r="EC217" i="8"/>
  <c r="EH217" i="8" s="1"/>
  <c r="ED217" i="8"/>
  <c r="EI217" i="8"/>
  <c r="EC218" i="8"/>
  <c r="ED218" i="8"/>
  <c r="EI218" i="8"/>
  <c r="EC219" i="8"/>
  <c r="EH219" i="8" s="1"/>
  <c r="ED219" i="8"/>
  <c r="EI219" i="8"/>
  <c r="EC220" i="8"/>
  <c r="EH220" i="8" s="1"/>
  <c r="ED220" i="8"/>
  <c r="EI220" i="8"/>
  <c r="EC221" i="8"/>
  <c r="EH221" i="8" s="1"/>
  <c r="ED221" i="8"/>
  <c r="EI221" i="8"/>
  <c r="EC222" i="8"/>
  <c r="EH222" i="8" s="1"/>
  <c r="ED222" i="8"/>
  <c r="EI222" i="8"/>
  <c r="EC223" i="8"/>
  <c r="ED223" i="8"/>
  <c r="EH223" i="8"/>
  <c r="EI223" i="8"/>
  <c r="EC224" i="8"/>
  <c r="EH224" i="8" s="1"/>
  <c r="ED224" i="8"/>
  <c r="EI224" i="8"/>
  <c r="EC225" i="8"/>
  <c r="EH225" i="8" s="1"/>
  <c r="ED225" i="8"/>
  <c r="EI225" i="8"/>
  <c r="EI102" i="8"/>
  <c r="ED102" i="8"/>
  <c r="EC102" i="8"/>
  <c r="EH102" i="8" s="1"/>
  <c r="EC81" i="8"/>
  <c r="ED81" i="8"/>
  <c r="EI81" i="8"/>
  <c r="EC82" i="8"/>
  <c r="EH82" i="8" s="1"/>
  <c r="ED82" i="8"/>
  <c r="EI82" i="8"/>
  <c r="EC83" i="8"/>
  <c r="EH83" i="8" s="1"/>
  <c r="ED83" i="8"/>
  <c r="EI83" i="8"/>
  <c r="EC84" i="8"/>
  <c r="ED84" i="8"/>
  <c r="EI84" i="8"/>
  <c r="EC85" i="8"/>
  <c r="EH85" i="8" s="1"/>
  <c r="ED85" i="8"/>
  <c r="EI85" i="8"/>
  <c r="EC86" i="8"/>
  <c r="ED86" i="8"/>
  <c r="EI86" i="8"/>
  <c r="EC87" i="8"/>
  <c r="EH87" i="8" s="1"/>
  <c r="ED87" i="8"/>
  <c r="EI87" i="8"/>
  <c r="EC88" i="8"/>
  <c r="ED88" i="8"/>
  <c r="EH88" i="8"/>
  <c r="EI88" i="8"/>
  <c r="EC89" i="8"/>
  <c r="EH89" i="8" s="1"/>
  <c r="ED89" i="8"/>
  <c r="EI89" i="8"/>
  <c r="EC90" i="8"/>
  <c r="EH90" i="8" s="1"/>
  <c r="ED90" i="8"/>
  <c r="EI90" i="8"/>
  <c r="EC91" i="8"/>
  <c r="ED91" i="8"/>
  <c r="EI91" i="8"/>
  <c r="EC92" i="8"/>
  <c r="EH92" i="8" s="1"/>
  <c r="ED92" i="8"/>
  <c r="EI92" i="8"/>
  <c r="EC93" i="8"/>
  <c r="EH93" i="8" s="1"/>
  <c r="ED93" i="8"/>
  <c r="EI93" i="8"/>
  <c r="EC94" i="8"/>
  <c r="EH94" i="8" s="1"/>
  <c r="ED94" i="8"/>
  <c r="EI94" i="8"/>
  <c r="EC95" i="8"/>
  <c r="EH95" i="8" s="1"/>
  <c r="ED95" i="8"/>
  <c r="EI95" i="8"/>
  <c r="EC96" i="8"/>
  <c r="ED96" i="8"/>
  <c r="EI96" i="8"/>
  <c r="EC97" i="8"/>
  <c r="EH97" i="8" s="1"/>
  <c r="ED97" i="8"/>
  <c r="EI97" i="8"/>
  <c r="EC98" i="8"/>
  <c r="EH98" i="8" s="1"/>
  <c r="ED98" i="8"/>
  <c r="EI98" i="8"/>
  <c r="EC99" i="8"/>
  <c r="ED99" i="8"/>
  <c r="EI99" i="8"/>
  <c r="EC100" i="8"/>
  <c r="EH100" i="8" s="1"/>
  <c r="ED100" i="8"/>
  <c r="EI100" i="8"/>
  <c r="EI80" i="8"/>
  <c r="ED80" i="8"/>
  <c r="EC80" i="8"/>
  <c r="EH80" i="8" s="1"/>
  <c r="EC7" i="8"/>
  <c r="EH7" i="8" s="1"/>
  <c r="ED7" i="8"/>
  <c r="EI7" i="8"/>
  <c r="EC8" i="8"/>
  <c r="EH8" i="8" s="1"/>
  <c r="ED8" i="8"/>
  <c r="EI8" i="8"/>
  <c r="EC9" i="8"/>
  <c r="EH9" i="8" s="1"/>
  <c r="ED9" i="8"/>
  <c r="EI9" i="8"/>
  <c r="EC10" i="8"/>
  <c r="EH10" i="8" s="1"/>
  <c r="ED10" i="8"/>
  <c r="EI10" i="8"/>
  <c r="EC11" i="8"/>
  <c r="ED11" i="8"/>
  <c r="EH11" i="8"/>
  <c r="EI11" i="8"/>
  <c r="EC12" i="8"/>
  <c r="EH12" i="8" s="1"/>
  <c r="ED12" i="8"/>
  <c r="EI12" i="8"/>
  <c r="EC13" i="8"/>
  <c r="EH13" i="8" s="1"/>
  <c r="ED13" i="8"/>
  <c r="EI13" i="8"/>
  <c r="EC14" i="8"/>
  <c r="ED14" i="8"/>
  <c r="EI14" i="8"/>
  <c r="EC15" i="8"/>
  <c r="ED15" i="8"/>
  <c r="EI15" i="8"/>
  <c r="EC16" i="8"/>
  <c r="ED16" i="8"/>
  <c r="EI16" i="8"/>
  <c r="EC17" i="8"/>
  <c r="ED17" i="8"/>
  <c r="EI17" i="8"/>
  <c r="EC18" i="8"/>
  <c r="ED18" i="8"/>
  <c r="EI18" i="8"/>
  <c r="EC19" i="8"/>
  <c r="ED19" i="8"/>
  <c r="EI19" i="8"/>
  <c r="EC20" i="8"/>
  <c r="EH20" i="8" s="1"/>
  <c r="ED20" i="8"/>
  <c r="EI20" i="8"/>
  <c r="EC21" i="8"/>
  <c r="EH21" i="8" s="1"/>
  <c r="ED21" i="8"/>
  <c r="EI21" i="8"/>
  <c r="EC22" i="8"/>
  <c r="EH22" i="8" s="1"/>
  <c r="ED22" i="8"/>
  <c r="EI22" i="8"/>
  <c r="EC23" i="8"/>
  <c r="EH23" i="8" s="1"/>
  <c r="ED23" i="8"/>
  <c r="EI23" i="8"/>
  <c r="EC24" i="8"/>
  <c r="ED24" i="8"/>
  <c r="EH24" i="8"/>
  <c r="EI24" i="8"/>
  <c r="EC25" i="8"/>
  <c r="EH25" i="8" s="1"/>
  <c r="ED25" i="8"/>
  <c r="EI25" i="8"/>
  <c r="EC26" i="8"/>
  <c r="ED26" i="8"/>
  <c r="EH26" i="8"/>
  <c r="EI26" i="8"/>
  <c r="EC27" i="8"/>
  <c r="EH27" i="8" s="1"/>
  <c r="ED27" i="8"/>
  <c r="EI27" i="8"/>
  <c r="EC28" i="8"/>
  <c r="EH28" i="8" s="1"/>
  <c r="ED28" i="8"/>
  <c r="EI28" i="8"/>
  <c r="EC29" i="8"/>
  <c r="ED29" i="8"/>
  <c r="EI29" i="8"/>
  <c r="EC30" i="8"/>
  <c r="ED30" i="8"/>
  <c r="EI30" i="8"/>
  <c r="EC31" i="8"/>
  <c r="EH31" i="8" s="1"/>
  <c r="ED31" i="8"/>
  <c r="EI31" i="8"/>
  <c r="EC32" i="8"/>
  <c r="ED32" i="8"/>
  <c r="EH32" i="8"/>
  <c r="EI32" i="8"/>
  <c r="EC33" i="8"/>
  <c r="EH33" i="8" s="1"/>
  <c r="ED33" i="8"/>
  <c r="EI33" i="8"/>
  <c r="EC34" i="8"/>
  <c r="EH34" i="8" s="1"/>
  <c r="ED34" i="8"/>
  <c r="EI34" i="8"/>
  <c r="EC35" i="8"/>
  <c r="EH35" i="8" s="1"/>
  <c r="ED35" i="8"/>
  <c r="EI35" i="8"/>
  <c r="EC36" i="8"/>
  <c r="EH36" i="8" s="1"/>
  <c r="ED36" i="8"/>
  <c r="EI36" i="8"/>
  <c r="EC37" i="8"/>
  <c r="EH37" i="8" s="1"/>
  <c r="ED37" i="8"/>
  <c r="EI37" i="8"/>
  <c r="EC38" i="8"/>
  <c r="EH38" i="8" s="1"/>
  <c r="ED38" i="8"/>
  <c r="EI38" i="8"/>
  <c r="EC39" i="8"/>
  <c r="EH39" i="8" s="1"/>
  <c r="ED39" i="8"/>
  <c r="EI39" i="8"/>
  <c r="EC40" i="8"/>
  <c r="EH40" i="8" s="1"/>
  <c r="ED40" i="8"/>
  <c r="EI40" i="8"/>
  <c r="EC41" i="8"/>
  <c r="ED41" i="8"/>
  <c r="EH41" i="8"/>
  <c r="EI41" i="8"/>
  <c r="EC42" i="8"/>
  <c r="EH42" i="8" s="1"/>
  <c r="ED42" i="8"/>
  <c r="EI42" i="8"/>
  <c r="EC43" i="8"/>
  <c r="EH43" i="8" s="1"/>
  <c r="ED43" i="8"/>
  <c r="EI43" i="8"/>
  <c r="EC44" i="8"/>
  <c r="ED44" i="8"/>
  <c r="EH44" i="8"/>
  <c r="EI44" i="8"/>
  <c r="EC45" i="8"/>
  <c r="EH45" i="8" s="1"/>
  <c r="ED45" i="8"/>
  <c r="EI45" i="8"/>
  <c r="EC46" i="8"/>
  <c r="EH46" i="8" s="1"/>
  <c r="ED46" i="8"/>
  <c r="EI46" i="8"/>
  <c r="EC47" i="8"/>
  <c r="ED47" i="8"/>
  <c r="EH47" i="8"/>
  <c r="EI47" i="8"/>
  <c r="EC48" i="8"/>
  <c r="EH48" i="8" s="1"/>
  <c r="ED48" i="8"/>
  <c r="EI48" i="8"/>
  <c r="EC49" i="8"/>
  <c r="EH49" i="8" s="1"/>
  <c r="ED49" i="8"/>
  <c r="EI49" i="8"/>
  <c r="EC50" i="8"/>
  <c r="EH50" i="8" s="1"/>
  <c r="ED50" i="8"/>
  <c r="EI50" i="8"/>
  <c r="EC51" i="8"/>
  <c r="ED51" i="8"/>
  <c r="EI51" i="8"/>
  <c r="EC52" i="8"/>
  <c r="EH52" i="8" s="1"/>
  <c r="ED52" i="8"/>
  <c r="EI52" i="8"/>
  <c r="EC53" i="8"/>
  <c r="EH53" i="8" s="1"/>
  <c r="ED53" i="8"/>
  <c r="EI53" i="8"/>
  <c r="EC54" i="8"/>
  <c r="EH54" i="8" s="1"/>
  <c r="ED54" i="8"/>
  <c r="EI54" i="8"/>
  <c r="EC55" i="8"/>
  <c r="EH55" i="8" s="1"/>
  <c r="ED55" i="8"/>
  <c r="EI55" i="8"/>
  <c r="EC56" i="8"/>
  <c r="EH56" i="8" s="1"/>
  <c r="ED56" i="8"/>
  <c r="EI56" i="8"/>
  <c r="EC57" i="8"/>
  <c r="EH57" i="8" s="1"/>
  <c r="ED57" i="8"/>
  <c r="EI57" i="8"/>
  <c r="EC58" i="8"/>
  <c r="EH58" i="8" s="1"/>
  <c r="ED58" i="8"/>
  <c r="EI58" i="8"/>
  <c r="EC59" i="8"/>
  <c r="EH59" i="8" s="1"/>
  <c r="ED59" i="8"/>
  <c r="EI59" i="8"/>
  <c r="EC60" i="8"/>
  <c r="EH60" i="8" s="1"/>
  <c r="ED60" i="8"/>
  <c r="EI60" i="8"/>
  <c r="EC61" i="8"/>
  <c r="EH61" i="8" s="1"/>
  <c r="ED61" i="8"/>
  <c r="EI61" i="8"/>
  <c r="EC62" i="8"/>
  <c r="EH62" i="8" s="1"/>
  <c r="ED62" i="8"/>
  <c r="EI62" i="8"/>
  <c r="EC63" i="8"/>
  <c r="EH63" i="8" s="1"/>
  <c r="ED63" i="8"/>
  <c r="EI63" i="8"/>
  <c r="EC64" i="8"/>
  <c r="ED64" i="8"/>
  <c r="EI64" i="8"/>
  <c r="EC65" i="8"/>
  <c r="EH65" i="8" s="1"/>
  <c r="ED65" i="8"/>
  <c r="EI65" i="8"/>
  <c r="EC66" i="8"/>
  <c r="EH66" i="8" s="1"/>
  <c r="ED66" i="8"/>
  <c r="EI66" i="8"/>
  <c r="EC67" i="8"/>
  <c r="EH67" i="8" s="1"/>
  <c r="ED67" i="8"/>
  <c r="EI67" i="8"/>
  <c r="EC68" i="8"/>
  <c r="EH68" i="8" s="1"/>
  <c r="ED68" i="8"/>
  <c r="EI68" i="8"/>
  <c r="EC69" i="8"/>
  <c r="EH69" i="8" s="1"/>
  <c r="ED69" i="8"/>
  <c r="EI69" i="8"/>
  <c r="EC70" i="8"/>
  <c r="EH70" i="8" s="1"/>
  <c r="ED70" i="8"/>
  <c r="EI70" i="8"/>
  <c r="EC71" i="8"/>
  <c r="ED71" i="8"/>
  <c r="EI71" i="8"/>
  <c r="EC72" i="8"/>
  <c r="EH72" i="8" s="1"/>
  <c r="ED72" i="8"/>
  <c r="EI72" i="8"/>
  <c r="EC73" i="8"/>
  <c r="EH73" i="8" s="1"/>
  <c r="ED73" i="8"/>
  <c r="EI73" i="8"/>
  <c r="EC74" i="8"/>
  <c r="EH74" i="8" s="1"/>
  <c r="ED74" i="8"/>
  <c r="EI74" i="8"/>
  <c r="EC75" i="8"/>
  <c r="EH75" i="8" s="1"/>
  <c r="ED75" i="8"/>
  <c r="EI75" i="8"/>
  <c r="EC76" i="8"/>
  <c r="ED76" i="8"/>
  <c r="EI76" i="8"/>
  <c r="EC77" i="8"/>
  <c r="ED77" i="8"/>
  <c r="EI77" i="8"/>
  <c r="EC78" i="8"/>
  <c r="EH78" i="8" s="1"/>
  <c r="ED78" i="8"/>
  <c r="EI78" i="8"/>
  <c r="AI1" i="8"/>
  <c r="AJ1" i="8" s="1"/>
  <c r="AK1" i="8" s="1"/>
  <c r="EI6" i="8"/>
  <c r="EC6" i="8"/>
  <c r="EC343" i="8"/>
  <c r="EH343" i="8" s="1"/>
  <c r="EH6" i="8"/>
  <c r="P28" i="8"/>
  <c r="Y6" i="8"/>
  <c r="FC385" i="8"/>
  <c r="FB385" i="8"/>
  <c r="FC384" i="8"/>
  <c r="FB384" i="8"/>
  <c r="FC383" i="8"/>
  <c r="FB383" i="8"/>
  <c r="FC382" i="8"/>
  <c r="FB382" i="8"/>
  <c r="FC381" i="8"/>
  <c r="FB381" i="8"/>
  <c r="FC380" i="8"/>
  <c r="FB380" i="8"/>
  <c r="FC379" i="8"/>
  <c r="FB379" i="8"/>
  <c r="FC378" i="8"/>
  <c r="FB378" i="8"/>
  <c r="FC377" i="8"/>
  <c r="FB377" i="8"/>
  <c r="FC375" i="8"/>
  <c r="FB375" i="8"/>
  <c r="FC374" i="8"/>
  <c r="FB374" i="8"/>
  <c r="FC373" i="8"/>
  <c r="FB373" i="8"/>
  <c r="FC372" i="8"/>
  <c r="FB372" i="8"/>
  <c r="FC371" i="8"/>
  <c r="FB371" i="8"/>
  <c r="FC370" i="8"/>
  <c r="FB370" i="8"/>
  <c r="FC369" i="8"/>
  <c r="FB369" i="8"/>
  <c r="FC368" i="8"/>
  <c r="FB368" i="8"/>
  <c r="FC367" i="8"/>
  <c r="FB367" i="8"/>
  <c r="FC366" i="8"/>
  <c r="FB366" i="8"/>
  <c r="FC365" i="8"/>
  <c r="FB365" i="8"/>
  <c r="FC364" i="8"/>
  <c r="FB364" i="8"/>
  <c r="FC363" i="8"/>
  <c r="FB363" i="8"/>
  <c r="FC362" i="8"/>
  <c r="FB362" i="8"/>
  <c r="FC361" i="8"/>
  <c r="FB361" i="8"/>
  <c r="FC360" i="8"/>
  <c r="FB360" i="8"/>
  <c r="FC359" i="8"/>
  <c r="FB359" i="8"/>
  <c r="FC358" i="8"/>
  <c r="FB358" i="8"/>
  <c r="FC356" i="8"/>
  <c r="FB356" i="8"/>
  <c r="FC355" i="8"/>
  <c r="FB355" i="8"/>
  <c r="FC354" i="8"/>
  <c r="FB354" i="8"/>
  <c r="FC353" i="8"/>
  <c r="FB353" i="8"/>
  <c r="FC352" i="8"/>
  <c r="FB352" i="8"/>
  <c r="FC351" i="8"/>
  <c r="FB351" i="8"/>
  <c r="FC350" i="8"/>
  <c r="FB350" i="8"/>
  <c r="FC349" i="8"/>
  <c r="FB349" i="8"/>
  <c r="FC348" i="8"/>
  <c r="FB348" i="8"/>
  <c r="FC347" i="8"/>
  <c r="FB347" i="8"/>
  <c r="FC346" i="8"/>
  <c r="FB346" i="8"/>
  <c r="FC345" i="8"/>
  <c r="FB345" i="8"/>
  <c r="FC344" i="8"/>
  <c r="FB344" i="8"/>
  <c r="FC343" i="8"/>
  <c r="FB343" i="8"/>
  <c r="L7" i="12"/>
  <c r="P23" i="12"/>
  <c r="E20" i="12"/>
  <c r="E18" i="12"/>
  <c r="E17" i="12"/>
  <c r="E16" i="12"/>
  <c r="E15" i="12"/>
  <c r="E14" i="12"/>
  <c r="E13" i="12"/>
  <c r="E11" i="12"/>
  <c r="E12" i="12"/>
  <c r="E10" i="12"/>
  <c r="E9" i="12"/>
  <c r="E8" i="12"/>
  <c r="E7" i="12"/>
  <c r="E6" i="12"/>
  <c r="E4" i="12"/>
  <c r="CL361" i="12"/>
  <c r="CK361" i="12"/>
  <c r="CF361" i="12"/>
  <c r="CK332" i="12"/>
  <c r="CN332" i="12" s="1"/>
  <c r="CF332" i="12"/>
  <c r="CE332" i="12" s="1"/>
  <c r="CD332" i="12"/>
  <c r="CC332" i="12" s="1"/>
  <c r="CL331" i="12"/>
  <c r="CF319" i="12"/>
  <c r="CB319" i="12"/>
  <c r="CI319" i="12" s="1"/>
  <c r="CL301" i="12"/>
  <c r="CB301" i="12"/>
  <c r="CK289" i="12"/>
  <c r="CB288" i="12"/>
  <c r="CL287" i="12"/>
  <c r="CL269" i="12"/>
  <c r="CF258" i="12"/>
  <c r="CB258" i="12"/>
  <c r="CF255" i="12"/>
  <c r="CB255" i="12"/>
  <c r="CI255" i="12" s="1"/>
  <c r="CL254" i="12"/>
  <c r="CB236" i="12"/>
  <c r="CB229" i="12"/>
  <c r="CL228" i="12"/>
  <c r="CK228" i="12"/>
  <c r="CN228" i="12" s="1"/>
  <c r="CF228" i="12"/>
  <c r="CE228" i="12" s="1"/>
  <c r="CD228" i="12" s="1"/>
  <c r="CC228" i="12" s="1"/>
  <c r="CF227" i="12"/>
  <c r="CB225" i="12"/>
  <c r="CL192" i="12"/>
  <c r="CL189" i="12"/>
  <c r="CK189" i="12"/>
  <c r="CN189" i="12" s="1"/>
  <c r="CL188" i="12"/>
  <c r="CK188" i="12"/>
  <c r="CN188" i="12" s="1"/>
  <c r="CB188" i="12"/>
  <c r="CI188" i="12" s="1"/>
  <c r="CB180" i="12"/>
  <c r="CB156" i="12"/>
  <c r="CI156" i="12" s="1"/>
  <c r="CL152" i="12"/>
  <c r="CK152" i="12"/>
  <c r="CN152" i="12" s="1"/>
  <c r="CB152" i="12"/>
  <c r="CL141" i="12"/>
  <c r="CL140" i="12"/>
  <c r="CK140" i="12"/>
  <c r="CN140" i="12" s="1"/>
  <c r="CL114" i="12"/>
  <c r="CL106" i="12"/>
  <c r="CK106" i="12"/>
  <c r="CN106" i="12" s="1"/>
  <c r="CB105" i="12"/>
  <c r="CI105" i="12" s="1"/>
  <c r="CL103" i="12"/>
  <c r="CK103" i="12"/>
  <c r="CK76" i="12"/>
  <c r="CL75" i="12"/>
  <c r="CB75" i="12"/>
  <c r="CL74" i="12"/>
  <c r="CK74" i="12"/>
  <c r="CN74" i="12" s="1"/>
  <c r="CB74" i="12"/>
  <c r="CI74" i="12" s="1"/>
  <c r="CL54" i="12"/>
  <c r="CB54" i="12"/>
  <c r="CI54" i="12" s="1"/>
  <c r="CL53" i="12"/>
  <c r="CB53" i="12"/>
  <c r="CL52" i="12"/>
  <c r="CB52" i="12"/>
  <c r="CI52" i="12" s="1"/>
  <c r="CK38" i="12"/>
  <c r="CB33" i="12"/>
  <c r="CI33" i="12" s="1"/>
  <c r="CL32" i="12"/>
  <c r="CB32" i="12"/>
  <c r="CI32" i="12" s="1"/>
  <c r="CL31" i="12"/>
  <c r="CK31" i="12"/>
  <c r="CB30" i="12"/>
  <c r="CL12" i="12"/>
  <c r="CK12" i="12"/>
  <c r="CN12" i="12" s="1"/>
  <c r="CB12" i="12"/>
  <c r="CI12" i="12" s="1"/>
  <c r="CA12" i="12"/>
  <c r="BZ12" i="12" s="1"/>
  <c r="BY12" i="12" s="1"/>
  <c r="CL11" i="12"/>
  <c r="CK11" i="12"/>
  <c r="CN11" i="12" s="1"/>
  <c r="BD7" i="12"/>
  <c r="BD8" i="12"/>
  <c r="BD9" i="12"/>
  <c r="BD10" i="12"/>
  <c r="BD11" i="12"/>
  <c r="BD12" i="12"/>
  <c r="BD13" i="12"/>
  <c r="BD14" i="12"/>
  <c r="BD15" i="12"/>
  <c r="BD16" i="12"/>
  <c r="BD17" i="12"/>
  <c r="BD18" i="12"/>
  <c r="BD19" i="12"/>
  <c r="BD20" i="12"/>
  <c r="BD21" i="12"/>
  <c r="BD22" i="12"/>
  <c r="BD23" i="12"/>
  <c r="BD24" i="12"/>
  <c r="BD25" i="12"/>
  <c r="BD26" i="12"/>
  <c r="BD27" i="12"/>
  <c r="BD28" i="12"/>
  <c r="BD29" i="12"/>
  <c r="BD30" i="12"/>
  <c r="BD31" i="12"/>
  <c r="BD32" i="12"/>
  <c r="BD33" i="12"/>
  <c r="BD34" i="12"/>
  <c r="BD35" i="12"/>
  <c r="BD36" i="12"/>
  <c r="BD37" i="12"/>
  <c r="BD38" i="12"/>
  <c r="BD39" i="12"/>
  <c r="CF39" i="12" s="1"/>
  <c r="BD40" i="12"/>
  <c r="BD41" i="12"/>
  <c r="BD42" i="12"/>
  <c r="BD43" i="12"/>
  <c r="BD44" i="12"/>
  <c r="BD45" i="12"/>
  <c r="BD46" i="12"/>
  <c r="BD47" i="12"/>
  <c r="BD48" i="12"/>
  <c r="BD49" i="12"/>
  <c r="BD50" i="12"/>
  <c r="BD51" i="12"/>
  <c r="BD52" i="12"/>
  <c r="BD53" i="12"/>
  <c r="BD54" i="12"/>
  <c r="BD55" i="12"/>
  <c r="BD56" i="12"/>
  <c r="BD57" i="12"/>
  <c r="BD58" i="12"/>
  <c r="BD59" i="12"/>
  <c r="BD60" i="12"/>
  <c r="BD61" i="12"/>
  <c r="BD62" i="12"/>
  <c r="BD63" i="12"/>
  <c r="BD64" i="12"/>
  <c r="BD65" i="12"/>
  <c r="BD66" i="12"/>
  <c r="BD67" i="12"/>
  <c r="BD68" i="12"/>
  <c r="BD69" i="12"/>
  <c r="BD70" i="12"/>
  <c r="BD71" i="12"/>
  <c r="BD72" i="12"/>
  <c r="BD73" i="12"/>
  <c r="BD74" i="12"/>
  <c r="BD75" i="12"/>
  <c r="BD76" i="12"/>
  <c r="BD77" i="12"/>
  <c r="BD78" i="12"/>
  <c r="BD79" i="12"/>
  <c r="BD80" i="12"/>
  <c r="BD81" i="12"/>
  <c r="BD82" i="12"/>
  <c r="BD83" i="12"/>
  <c r="BD84" i="12"/>
  <c r="BD85" i="12"/>
  <c r="BD86" i="12"/>
  <c r="BD87" i="12"/>
  <c r="BD88" i="12"/>
  <c r="BD89" i="12"/>
  <c r="BD90" i="12"/>
  <c r="BD91" i="12"/>
  <c r="BD92" i="12"/>
  <c r="BD93" i="12"/>
  <c r="BD94" i="12"/>
  <c r="BD95" i="12"/>
  <c r="BD96" i="12"/>
  <c r="BD97" i="12"/>
  <c r="CF97" i="12" s="1"/>
  <c r="BD98" i="12"/>
  <c r="BD99" i="12"/>
  <c r="BD100" i="12"/>
  <c r="BD101" i="12"/>
  <c r="BD102" i="12"/>
  <c r="BD103" i="12"/>
  <c r="BD104" i="12"/>
  <c r="BD105" i="12"/>
  <c r="BD106" i="12"/>
  <c r="BD107" i="12"/>
  <c r="BD108" i="12"/>
  <c r="BD109" i="12"/>
  <c r="BD110" i="12"/>
  <c r="BD111" i="12"/>
  <c r="BD112" i="12"/>
  <c r="BD113" i="12"/>
  <c r="BD114" i="12"/>
  <c r="BD115" i="12"/>
  <c r="BD116" i="12"/>
  <c r="BD117" i="12"/>
  <c r="BD118" i="12"/>
  <c r="BD119" i="12"/>
  <c r="BD120" i="12"/>
  <c r="BD121" i="12"/>
  <c r="BD122" i="12"/>
  <c r="BD123" i="12"/>
  <c r="BD124" i="12"/>
  <c r="BD125" i="12"/>
  <c r="BD126" i="12"/>
  <c r="BD127" i="12"/>
  <c r="BD128" i="12"/>
  <c r="BD129" i="12"/>
  <c r="BD130" i="12"/>
  <c r="BD131" i="12"/>
  <c r="BD132" i="12"/>
  <c r="BD133" i="12"/>
  <c r="BD134" i="12"/>
  <c r="BD135" i="12"/>
  <c r="BD136" i="12"/>
  <c r="BD137" i="12"/>
  <c r="BD138" i="12"/>
  <c r="CF138" i="12" s="1"/>
  <c r="BD139" i="12"/>
  <c r="BD140" i="12"/>
  <c r="BD141" i="12"/>
  <c r="BD142" i="12"/>
  <c r="BD143" i="12"/>
  <c r="BD144" i="12"/>
  <c r="BD145" i="12"/>
  <c r="BD146" i="12"/>
  <c r="BD147" i="12"/>
  <c r="BD148" i="12"/>
  <c r="BD149" i="12"/>
  <c r="BD150" i="12"/>
  <c r="BD151" i="12"/>
  <c r="BD152" i="12"/>
  <c r="BD153" i="12"/>
  <c r="BD154" i="12"/>
  <c r="BD155" i="12"/>
  <c r="BD156" i="12"/>
  <c r="BD157" i="12"/>
  <c r="BD158" i="12"/>
  <c r="CF158" i="12" s="1"/>
  <c r="BD159" i="12"/>
  <c r="CF159" i="12" s="1"/>
  <c r="BD160" i="12"/>
  <c r="BD161" i="12"/>
  <c r="BD162" i="12"/>
  <c r="BD163" i="12"/>
  <c r="BD164" i="12"/>
  <c r="BD165" i="12"/>
  <c r="BD166" i="12"/>
  <c r="BD167" i="12"/>
  <c r="BD168" i="12"/>
  <c r="BD169" i="12"/>
  <c r="BD170" i="12"/>
  <c r="BD171" i="12"/>
  <c r="BD172" i="12"/>
  <c r="BD173" i="12"/>
  <c r="BD174" i="12"/>
  <c r="BD175" i="12"/>
  <c r="BD176" i="12"/>
  <c r="BD177" i="12"/>
  <c r="BD178" i="12"/>
  <c r="BD179" i="12"/>
  <c r="CF179" i="12" s="1"/>
  <c r="BD180" i="12"/>
  <c r="BD181" i="12"/>
  <c r="BD182" i="12"/>
  <c r="BD183" i="12"/>
  <c r="BD184" i="12"/>
  <c r="BD185" i="12"/>
  <c r="BD186" i="12"/>
  <c r="BD187" i="12"/>
  <c r="BD188" i="12"/>
  <c r="BD189" i="12"/>
  <c r="BD190" i="12"/>
  <c r="BD191" i="12"/>
  <c r="BD192" i="12"/>
  <c r="BD193" i="12"/>
  <c r="BD194" i="12"/>
  <c r="BD195" i="12"/>
  <c r="BD196" i="12"/>
  <c r="BD197" i="12"/>
  <c r="BD198" i="12"/>
  <c r="BD199" i="12"/>
  <c r="BD200" i="12"/>
  <c r="BD201" i="12"/>
  <c r="BD202" i="12"/>
  <c r="BD203" i="12"/>
  <c r="BD204" i="12"/>
  <c r="BD205" i="12"/>
  <c r="BD206" i="12"/>
  <c r="BD207" i="12"/>
  <c r="BD208" i="12"/>
  <c r="BD209" i="12"/>
  <c r="BD210" i="12"/>
  <c r="BD211" i="12"/>
  <c r="BD212" i="12"/>
  <c r="BD213" i="12"/>
  <c r="BD214" i="12"/>
  <c r="BD215" i="12"/>
  <c r="CF215" i="12" s="1"/>
  <c r="BD216" i="12"/>
  <c r="BD217" i="12"/>
  <c r="BD218" i="12"/>
  <c r="BD6" i="12"/>
  <c r="DB16" i="12"/>
  <c r="DA16" i="12"/>
  <c r="CZ16" i="12" s="1"/>
  <c r="CY16" i="12" s="1"/>
  <c r="CX16" i="12"/>
  <c r="CX12" i="12"/>
  <c r="AE6" i="12"/>
  <c r="AD6" i="12"/>
  <c r="AC6" i="12"/>
  <c r="AB6" i="12"/>
  <c r="AA6" i="12"/>
  <c r="Z6" i="12"/>
  <c r="CF31" i="12" s="1"/>
  <c r="Y6" i="12"/>
  <c r="CB64" i="12" s="1"/>
  <c r="CI64" i="12" s="1"/>
  <c r="X6" i="12"/>
  <c r="W6" i="12"/>
  <c r="V6" i="12"/>
  <c r="E5" i="12"/>
  <c r="E4" i="8"/>
  <c r="V6" i="8"/>
  <c r="W6" i="8"/>
  <c r="BT13" i="8" s="1"/>
  <c r="X6" i="8"/>
  <c r="Z6" i="8"/>
  <c r="AA6" i="8"/>
  <c r="AC6" i="8"/>
  <c r="AD6" i="8"/>
  <c r="AE6" i="8"/>
  <c r="AF6" i="8"/>
  <c r="DL26" i="8" s="1"/>
  <c r="AG6" i="8"/>
  <c r="DK6" i="8"/>
  <c r="DK7" i="8"/>
  <c r="DK8" i="8"/>
  <c r="DK9" i="8"/>
  <c r="DK10" i="8"/>
  <c r="DK11" i="8"/>
  <c r="DK12" i="8"/>
  <c r="DK13" i="8"/>
  <c r="DK14" i="8"/>
  <c r="DK15" i="8"/>
  <c r="DK16" i="8"/>
  <c r="DK17" i="8"/>
  <c r="DK18" i="8"/>
  <c r="DK19" i="8"/>
  <c r="DK20" i="8"/>
  <c r="DK21" i="8"/>
  <c r="DK22" i="8"/>
  <c r="DK23" i="8"/>
  <c r="DK24" i="8"/>
  <c r="DK25" i="8"/>
  <c r="DK26" i="8"/>
  <c r="DK27" i="8"/>
  <c r="DK28" i="8"/>
  <c r="DK29" i="8"/>
  <c r="DK30" i="8"/>
  <c r="DK31" i="8"/>
  <c r="DK32" i="8"/>
  <c r="DK33" i="8"/>
  <c r="DK34" i="8"/>
  <c r="DK35" i="8"/>
  <c r="DK36" i="8"/>
  <c r="DK37" i="8"/>
  <c r="DK38" i="8"/>
  <c r="DK39" i="8"/>
  <c r="DK40" i="8"/>
  <c r="DK41" i="8"/>
  <c r="DK42" i="8"/>
  <c r="DK43" i="8"/>
  <c r="DK44" i="8"/>
  <c r="DK45" i="8"/>
  <c r="DK46" i="8"/>
  <c r="DK47" i="8"/>
  <c r="DK48" i="8"/>
  <c r="DK49" i="8"/>
  <c r="DK50" i="8"/>
  <c r="DK51" i="8"/>
  <c r="DK52" i="8"/>
  <c r="DK53" i="8"/>
  <c r="DK54" i="8"/>
  <c r="DK55" i="8"/>
  <c r="DK56" i="8"/>
  <c r="DK57" i="8"/>
  <c r="DK58" i="8"/>
  <c r="DK59" i="8"/>
  <c r="DK60" i="8"/>
  <c r="DK61" i="8"/>
  <c r="DK62" i="8"/>
  <c r="DK63" i="8"/>
  <c r="DK64" i="8"/>
  <c r="DK65" i="8"/>
  <c r="DK66" i="8"/>
  <c r="DK67" i="8"/>
  <c r="DK68" i="8"/>
  <c r="DK69" i="8"/>
  <c r="DK70" i="8"/>
  <c r="DK71" i="8"/>
  <c r="DK72" i="8"/>
  <c r="DK73" i="8"/>
  <c r="DK74" i="8"/>
  <c r="DK75" i="8"/>
  <c r="DK76" i="8"/>
  <c r="DK77" i="8"/>
  <c r="DK78" i="8"/>
  <c r="DK80" i="8"/>
  <c r="DK81" i="8"/>
  <c r="DK82" i="8"/>
  <c r="DK83" i="8"/>
  <c r="DK84" i="8"/>
  <c r="DK85" i="8"/>
  <c r="DK86" i="8"/>
  <c r="DK87" i="8"/>
  <c r="DK88" i="8"/>
  <c r="DK89" i="8"/>
  <c r="DK90" i="8"/>
  <c r="DK91" i="8"/>
  <c r="DK92" i="8"/>
  <c r="DK93" i="8"/>
  <c r="DK94" i="8"/>
  <c r="DK95" i="8"/>
  <c r="DK96" i="8"/>
  <c r="DK97" i="8"/>
  <c r="DK98" i="8"/>
  <c r="DK99" i="8"/>
  <c r="DK100" i="8"/>
  <c r="DK102" i="8"/>
  <c r="DK103" i="8"/>
  <c r="DK104" i="8"/>
  <c r="DK105" i="8"/>
  <c r="DK106" i="8"/>
  <c r="DK107" i="8"/>
  <c r="DK108" i="8"/>
  <c r="DK109" i="8"/>
  <c r="DK110" i="8"/>
  <c r="DK111" i="8"/>
  <c r="DK112" i="8"/>
  <c r="DK113" i="8"/>
  <c r="DK114" i="8"/>
  <c r="DK115" i="8"/>
  <c r="DK116" i="8"/>
  <c r="DK117" i="8"/>
  <c r="DK118" i="8"/>
  <c r="DK119" i="8"/>
  <c r="DK120" i="8"/>
  <c r="DK121" i="8"/>
  <c r="DK122" i="8"/>
  <c r="DK123" i="8"/>
  <c r="DK124" i="8"/>
  <c r="DK125" i="8"/>
  <c r="DK126" i="8"/>
  <c r="DK127" i="8"/>
  <c r="DK128" i="8"/>
  <c r="DK129" i="8"/>
  <c r="DK130" i="8"/>
  <c r="DK131" i="8"/>
  <c r="DK132" i="8"/>
  <c r="DK133" i="8"/>
  <c r="DK134" i="8"/>
  <c r="DK135" i="8"/>
  <c r="DK136" i="8"/>
  <c r="DK137" i="8"/>
  <c r="DK138" i="8"/>
  <c r="DK139" i="8"/>
  <c r="DK140" i="8"/>
  <c r="DK141" i="8"/>
  <c r="DK142" i="8"/>
  <c r="DK143" i="8"/>
  <c r="DK144" i="8"/>
  <c r="DK145" i="8"/>
  <c r="DK146" i="8"/>
  <c r="DK147" i="8"/>
  <c r="DK148" i="8"/>
  <c r="DK149" i="8"/>
  <c r="DK150" i="8"/>
  <c r="DK151" i="8"/>
  <c r="DK152" i="8"/>
  <c r="DK153" i="8"/>
  <c r="DK154" i="8"/>
  <c r="DK155" i="8"/>
  <c r="DK156" i="8"/>
  <c r="DK157" i="8"/>
  <c r="DK158" i="8"/>
  <c r="DK159" i="8"/>
  <c r="DK160" i="8"/>
  <c r="DK161" i="8"/>
  <c r="DK162" i="8"/>
  <c r="DK163" i="8"/>
  <c r="DK164" i="8"/>
  <c r="DK165" i="8"/>
  <c r="DK166" i="8"/>
  <c r="DK167" i="8"/>
  <c r="DK168" i="8"/>
  <c r="DK169" i="8"/>
  <c r="DK170" i="8"/>
  <c r="DK171" i="8"/>
  <c r="DK172" i="8"/>
  <c r="DK173" i="8"/>
  <c r="DK174" i="8"/>
  <c r="DK175" i="8"/>
  <c r="DK176" i="8"/>
  <c r="DK177" i="8"/>
  <c r="DK178" i="8"/>
  <c r="DK179" i="8"/>
  <c r="DK180" i="8"/>
  <c r="DK181" i="8"/>
  <c r="DK182" i="8"/>
  <c r="DK183" i="8"/>
  <c r="DK184" i="8"/>
  <c r="DK185" i="8"/>
  <c r="DK186" i="8"/>
  <c r="DK187" i="8"/>
  <c r="DK188" i="8"/>
  <c r="DK189" i="8"/>
  <c r="DK190" i="8"/>
  <c r="DK191" i="8"/>
  <c r="DK192" i="8"/>
  <c r="DK193" i="8"/>
  <c r="DK194" i="8"/>
  <c r="DK195" i="8"/>
  <c r="DK196" i="8"/>
  <c r="DK197" i="8"/>
  <c r="DK198" i="8"/>
  <c r="DK199" i="8"/>
  <c r="DK200" i="8"/>
  <c r="DK201" i="8"/>
  <c r="DK202" i="8"/>
  <c r="DK203" i="8"/>
  <c r="DK204" i="8"/>
  <c r="DK205" i="8"/>
  <c r="DK206" i="8"/>
  <c r="DK207" i="8"/>
  <c r="DK208" i="8"/>
  <c r="DK209" i="8"/>
  <c r="DK210" i="8"/>
  <c r="DK211" i="8"/>
  <c r="DK212" i="8"/>
  <c r="DK213" i="8"/>
  <c r="DK214" i="8"/>
  <c r="DK215" i="8"/>
  <c r="DK216" i="8"/>
  <c r="DK217" i="8"/>
  <c r="DK218" i="8"/>
  <c r="DK219" i="8"/>
  <c r="DK220" i="8"/>
  <c r="DK221" i="8"/>
  <c r="DK222" i="8"/>
  <c r="DK223" i="8"/>
  <c r="DK224" i="8"/>
  <c r="DK225" i="8"/>
  <c r="DK227" i="8"/>
  <c r="DK228" i="8"/>
  <c r="DK229" i="8"/>
  <c r="DK230" i="8"/>
  <c r="DK231" i="8"/>
  <c r="DK232" i="8"/>
  <c r="DK233" i="8"/>
  <c r="DK234" i="8"/>
  <c r="DK235" i="8"/>
  <c r="DK236" i="8"/>
  <c r="DK237" i="8"/>
  <c r="DK238" i="8"/>
  <c r="DK239" i="8"/>
  <c r="DK240" i="8"/>
  <c r="DK241" i="8"/>
  <c r="DK242" i="8"/>
  <c r="DK243" i="8"/>
  <c r="DK244" i="8"/>
  <c r="DK245" i="8"/>
  <c r="DK246" i="8"/>
  <c r="DK247" i="8"/>
  <c r="DK248" i="8"/>
  <c r="DK249" i="8"/>
  <c r="DK250" i="8"/>
  <c r="DK251" i="8"/>
  <c r="DK252" i="8"/>
  <c r="DK253" i="8"/>
  <c r="DK254" i="8"/>
  <c r="DK255" i="8"/>
  <c r="DK256" i="8"/>
  <c r="DK257" i="8"/>
  <c r="DK258" i="8"/>
  <c r="DK259" i="8"/>
  <c r="DK260" i="8"/>
  <c r="DK261" i="8"/>
  <c r="DK263" i="8"/>
  <c r="DK264" i="8"/>
  <c r="DK265" i="8"/>
  <c r="DK266" i="8"/>
  <c r="DK268" i="8"/>
  <c r="DK269" i="8"/>
  <c r="DK270" i="8"/>
  <c r="DK271" i="8"/>
  <c r="DK272" i="8"/>
  <c r="DK273" i="8"/>
  <c r="DK274" i="8"/>
  <c r="DK275" i="8"/>
  <c r="DK276" i="8"/>
  <c r="DK277" i="8"/>
  <c r="DK278" i="8"/>
  <c r="DK279" i="8"/>
  <c r="DK280" i="8"/>
  <c r="DK281" i="8"/>
  <c r="DK282" i="8"/>
  <c r="DK283" i="8"/>
  <c r="DK284" i="8"/>
  <c r="DK285" i="8"/>
  <c r="DK286" i="8"/>
  <c r="DK287" i="8"/>
  <c r="DK288" i="8"/>
  <c r="DK289" i="8"/>
  <c r="DK290" i="8"/>
  <c r="DK291" i="8"/>
  <c r="DK292" i="8"/>
  <c r="DK293" i="8"/>
  <c r="DK294" i="8"/>
  <c r="DK295" i="8"/>
  <c r="DK296" i="8"/>
  <c r="DK297" i="8"/>
  <c r="DK298" i="8"/>
  <c r="DK299" i="8"/>
  <c r="DK300" i="8"/>
  <c r="DK301" i="8"/>
  <c r="DK302" i="8"/>
  <c r="DK303" i="8"/>
  <c r="DK304" i="8"/>
  <c r="DK305" i="8"/>
  <c r="DK306" i="8"/>
  <c r="DK307" i="8"/>
  <c r="DK308" i="8"/>
  <c r="DK309" i="8"/>
  <c r="DK311" i="8"/>
  <c r="DK312" i="8"/>
  <c r="DK313" i="8"/>
  <c r="DK314" i="8"/>
  <c r="DK315" i="8"/>
  <c r="DK316" i="8"/>
  <c r="DK317" i="8"/>
  <c r="DK318" i="8"/>
  <c r="DK319" i="8"/>
  <c r="DK320" i="8"/>
  <c r="DK321" i="8"/>
  <c r="DK322" i="8"/>
  <c r="DK323" i="8"/>
  <c r="DK324" i="8"/>
  <c r="DK325" i="8"/>
  <c r="DK326" i="8"/>
  <c r="DK327" i="8"/>
  <c r="DK328" i="8"/>
  <c r="DK329" i="8"/>
  <c r="DK330" i="8"/>
  <c r="DK331" i="8"/>
  <c r="DK332" i="8"/>
  <c r="DK333" i="8"/>
  <c r="DK334" i="8"/>
  <c r="DK335" i="8"/>
  <c r="DK336" i="8"/>
  <c r="DK337" i="8"/>
  <c r="DK338" i="8"/>
  <c r="DK339" i="8"/>
  <c r="DK340" i="8"/>
  <c r="DK341" i="8"/>
  <c r="DK343" i="8"/>
  <c r="EV343" i="8"/>
  <c r="EW343" i="8"/>
  <c r="EY343" i="8"/>
  <c r="DK344" i="8"/>
  <c r="EV344" i="8"/>
  <c r="EW344" i="8"/>
  <c r="EY344" i="8"/>
  <c r="DK345" i="8"/>
  <c r="EV345" i="8"/>
  <c r="EW345" i="8"/>
  <c r="EY345" i="8"/>
  <c r="DK346" i="8"/>
  <c r="EV346" i="8"/>
  <c r="EW346" i="8"/>
  <c r="EY346" i="8"/>
  <c r="DK347" i="8"/>
  <c r="EV347" i="8"/>
  <c r="EW347" i="8"/>
  <c r="EY347" i="8"/>
  <c r="DK348" i="8"/>
  <c r="EV348" i="8"/>
  <c r="EW348" i="8"/>
  <c r="EY348" i="8"/>
  <c r="DK349" i="8"/>
  <c r="EV349" i="8"/>
  <c r="EW349" i="8"/>
  <c r="EY349" i="8"/>
  <c r="DK350" i="8"/>
  <c r="EV350" i="8"/>
  <c r="EW350" i="8"/>
  <c r="EY350" i="8"/>
  <c r="DK351" i="8"/>
  <c r="EV351" i="8"/>
  <c r="EW351" i="8"/>
  <c r="EY351" i="8"/>
  <c r="DK352" i="8"/>
  <c r="EV352" i="8"/>
  <c r="EW352" i="8"/>
  <c r="EY352" i="8"/>
  <c r="DK353" i="8"/>
  <c r="EV353" i="8"/>
  <c r="EW353" i="8"/>
  <c r="EY353" i="8"/>
  <c r="DK354" i="8"/>
  <c r="EV354" i="8"/>
  <c r="EW354" i="8"/>
  <c r="EY354" i="8"/>
  <c r="DK355" i="8"/>
  <c r="EV355" i="8"/>
  <c r="EW355" i="8"/>
  <c r="EY355" i="8"/>
  <c r="DK356" i="8"/>
  <c r="EV356" i="8"/>
  <c r="EW356" i="8"/>
  <c r="EY356" i="8"/>
  <c r="DK358" i="8"/>
  <c r="EV358" i="8"/>
  <c r="EW358" i="8"/>
  <c r="EY358" i="8"/>
  <c r="DK359" i="8"/>
  <c r="EV359" i="8"/>
  <c r="EW359" i="8"/>
  <c r="EY359" i="8"/>
  <c r="DK360" i="8"/>
  <c r="EV360" i="8"/>
  <c r="EW360" i="8"/>
  <c r="EY360" i="8"/>
  <c r="DK361" i="8"/>
  <c r="EV361" i="8"/>
  <c r="EW361" i="8"/>
  <c r="EY361" i="8"/>
  <c r="DK362" i="8"/>
  <c r="EV362" i="8"/>
  <c r="EW362" i="8"/>
  <c r="EY362" i="8"/>
  <c r="DK363" i="8"/>
  <c r="EV363" i="8"/>
  <c r="EW363" i="8"/>
  <c r="EY363" i="8"/>
  <c r="DK364" i="8"/>
  <c r="EV364" i="8"/>
  <c r="EW364" i="8"/>
  <c r="EY364" i="8"/>
  <c r="DK365" i="8"/>
  <c r="EV365" i="8"/>
  <c r="EW365" i="8"/>
  <c r="EY365" i="8"/>
  <c r="DK366" i="8"/>
  <c r="EV366" i="8"/>
  <c r="EW366" i="8"/>
  <c r="EY366" i="8"/>
  <c r="DK367" i="8"/>
  <c r="EV367" i="8"/>
  <c r="EW367" i="8"/>
  <c r="EY367" i="8"/>
  <c r="DK368" i="8"/>
  <c r="EV368" i="8"/>
  <c r="EW368" i="8"/>
  <c r="EY368" i="8"/>
  <c r="DK369" i="8"/>
  <c r="EV369" i="8"/>
  <c r="EW369" i="8"/>
  <c r="EY369" i="8"/>
  <c r="DK370" i="8"/>
  <c r="EV370" i="8"/>
  <c r="EW370" i="8"/>
  <c r="EY370" i="8"/>
  <c r="DK371" i="8"/>
  <c r="EV371" i="8"/>
  <c r="EW371" i="8"/>
  <c r="EY371" i="8"/>
  <c r="DK372" i="8"/>
  <c r="EV372" i="8"/>
  <c r="EW372" i="8"/>
  <c r="EY372" i="8"/>
  <c r="DK373" i="8"/>
  <c r="EV373" i="8"/>
  <c r="EW373" i="8"/>
  <c r="EY373" i="8"/>
  <c r="DK374" i="8"/>
  <c r="EV374" i="8"/>
  <c r="EW374" i="8"/>
  <c r="EY374" i="8"/>
  <c r="DK375" i="8"/>
  <c r="EV375" i="8"/>
  <c r="EW375" i="8"/>
  <c r="EY375" i="8"/>
  <c r="DK377" i="8"/>
  <c r="EV377" i="8"/>
  <c r="EW377" i="8"/>
  <c r="EY377" i="8"/>
  <c r="DK378" i="8"/>
  <c r="EV378" i="8"/>
  <c r="EW378" i="8"/>
  <c r="EY378" i="8"/>
  <c r="DK379" i="8"/>
  <c r="EV379" i="8"/>
  <c r="EW379" i="8"/>
  <c r="EY379" i="8"/>
  <c r="DK380" i="8"/>
  <c r="EV380" i="8"/>
  <c r="EW380" i="8"/>
  <c r="EY380" i="8"/>
  <c r="DK381" i="8"/>
  <c r="EV381" i="8"/>
  <c r="EW381" i="8"/>
  <c r="EY381" i="8"/>
  <c r="DK382" i="8"/>
  <c r="EV382" i="8"/>
  <c r="EW382" i="8"/>
  <c r="EY382" i="8"/>
  <c r="DK383" i="8"/>
  <c r="EV383" i="8"/>
  <c r="EW383" i="8"/>
  <c r="EY383" i="8"/>
  <c r="DK384" i="8"/>
  <c r="EV384" i="8"/>
  <c r="EW384" i="8"/>
  <c r="EY384" i="8"/>
  <c r="DK385" i="8"/>
  <c r="EV385" i="8"/>
  <c r="EW385" i="8"/>
  <c r="EY385" i="8"/>
  <c r="DL16" i="8" l="1"/>
  <c r="DL13" i="8"/>
  <c r="DL12" i="8"/>
  <c r="DL14" i="8"/>
  <c r="DL11" i="8"/>
  <c r="DL8" i="8"/>
  <c r="DL6" i="8"/>
  <c r="DL7" i="8"/>
  <c r="DL9" i="8"/>
  <c r="FM6" i="8"/>
  <c r="DG17" i="8"/>
  <c r="BX17" i="8" s="1"/>
  <c r="BZ17" i="8" s="1"/>
  <c r="CB17" i="8" s="1"/>
  <c r="BV358" i="8"/>
  <c r="E5" i="8"/>
  <c r="BS70" i="8"/>
  <c r="EH103" i="8"/>
  <c r="EH77" i="8"/>
  <c r="EH173" i="8"/>
  <c r="EH17" i="8"/>
  <c r="EH118" i="8"/>
  <c r="EH321" i="8"/>
  <c r="EH383" i="8"/>
  <c r="AL1" i="8"/>
  <c r="E6" i="8"/>
  <c r="EH304" i="8"/>
  <c r="DW303" i="8"/>
  <c r="EH337" i="8"/>
  <c r="EH363" i="8"/>
  <c r="EH191" i="8"/>
  <c r="EH76" i="8"/>
  <c r="EH188" i="8"/>
  <c r="BU353" i="8"/>
  <c r="DR365" i="8"/>
  <c r="EH136" i="8"/>
  <c r="EH143" i="8"/>
  <c r="EH64" i="8"/>
  <c r="EH258" i="8"/>
  <c r="EH218" i="8"/>
  <c r="EH198" i="8"/>
  <c r="EH168" i="8"/>
  <c r="EH203" i="8"/>
  <c r="EH148" i="8"/>
  <c r="EH364" i="8"/>
  <c r="EH216" i="8"/>
  <c r="EH113" i="8"/>
  <c r="EH15" i="8"/>
  <c r="EH371" i="8"/>
  <c r="EH384" i="8"/>
  <c r="EH353" i="8"/>
  <c r="EH359" i="8"/>
  <c r="EH167" i="8"/>
  <c r="EH237" i="8"/>
  <c r="EH197" i="8"/>
  <c r="EH366" i="8"/>
  <c r="EH352" i="8"/>
  <c r="EH339" i="8"/>
  <c r="EH334" i="8"/>
  <c r="EH329" i="8"/>
  <c r="EH324" i="8"/>
  <c r="EH319" i="8"/>
  <c r="EH314" i="8"/>
  <c r="EH340" i="8"/>
  <c r="EH292" i="8"/>
  <c r="EH277" i="8"/>
  <c r="EH261" i="8"/>
  <c r="EH251" i="8"/>
  <c r="EH246" i="8"/>
  <c r="EH241" i="8"/>
  <c r="EH96" i="8"/>
  <c r="EH91" i="8"/>
  <c r="EH86" i="8"/>
  <c r="EH81" i="8"/>
  <c r="EH99" i="8"/>
  <c r="EH84" i="8"/>
  <c r="EH71" i="8"/>
  <c r="EH18" i="8"/>
  <c r="EH30" i="8"/>
  <c r="EH51" i="8"/>
  <c r="EH14" i="8"/>
  <c r="EH29" i="8"/>
  <c r="EH19" i="8"/>
  <c r="EH16" i="8"/>
  <c r="DG233" i="8"/>
  <c r="EL233" i="8" s="1"/>
  <c r="BT171" i="8"/>
  <c r="EY171" i="8" s="1"/>
  <c r="DH288" i="8"/>
  <c r="DW151" i="8"/>
  <c r="DH84" i="8"/>
  <c r="BV348" i="8"/>
  <c r="BT184" i="8"/>
  <c r="FC184" i="8" s="1"/>
  <c r="DX97" i="8"/>
  <c r="BT315" i="8"/>
  <c r="EV315" i="8" s="1"/>
  <c r="DX243" i="8"/>
  <c r="BS230" i="8"/>
  <c r="DW182" i="8"/>
  <c r="DX229" i="8"/>
  <c r="DX327" i="8"/>
  <c r="DX298" i="8"/>
  <c r="DX256" i="8"/>
  <c r="DX128" i="8"/>
  <c r="DX302" i="8"/>
  <c r="DG362" i="8"/>
  <c r="EP362" i="8" s="1"/>
  <c r="DL362" i="8" s="1"/>
  <c r="DH171" i="8"/>
  <c r="DH315" i="8"/>
  <c r="DW257" i="8"/>
  <c r="DX380" i="8"/>
  <c r="BV375" i="8"/>
  <c r="DG315" i="8"/>
  <c r="EQ315" i="8" s="1"/>
  <c r="DM315" i="8" s="1"/>
  <c r="DX287" i="8"/>
  <c r="BS272" i="8"/>
  <c r="DH115" i="8"/>
  <c r="BU375" i="8"/>
  <c r="DX365" i="8"/>
  <c r="BV356" i="8"/>
  <c r="DH329" i="8"/>
  <c r="BT257" i="8"/>
  <c r="EX257" i="8" s="1"/>
  <c r="DW365" i="8"/>
  <c r="BS315" i="8"/>
  <c r="DW271" i="8"/>
  <c r="BS257" i="8"/>
  <c r="DG197" i="8"/>
  <c r="EQ197" i="8" s="1"/>
  <c r="DM197" i="8" s="1"/>
  <c r="DG271" i="8"/>
  <c r="EL271" i="8" s="1"/>
  <c r="BS212" i="8"/>
  <c r="DW195" i="8"/>
  <c r="DW128" i="8"/>
  <c r="DW383" i="8"/>
  <c r="DX312" i="8"/>
  <c r="BT271" i="8"/>
  <c r="FC271" i="8" s="1"/>
  <c r="BS256" i="8"/>
  <c r="DX240" i="8"/>
  <c r="DX211" i="8"/>
  <c r="BS180" i="8"/>
  <c r="DG93" i="8"/>
  <c r="CV93" i="8" s="1"/>
  <c r="CW93" i="8" s="1"/>
  <c r="CX93" i="8" s="1"/>
  <c r="DG379" i="8"/>
  <c r="CG377" i="8" s="1"/>
  <c r="CI377" i="8" s="1"/>
  <c r="CK377" i="8" s="1"/>
  <c r="DH339" i="8"/>
  <c r="DW270" i="8"/>
  <c r="DX84" i="8"/>
  <c r="BS233" i="8"/>
  <c r="DH331" i="8"/>
  <c r="DX271" i="8"/>
  <c r="BV383" i="8"/>
  <c r="DG240" i="8"/>
  <c r="DX210" i="8"/>
  <c r="DH127" i="8"/>
  <c r="BT98" i="8"/>
  <c r="FC98" i="8" s="1"/>
  <c r="DW215" i="8"/>
  <c r="BT295" i="8"/>
  <c r="EY295" i="8" s="1"/>
  <c r="BS108" i="8"/>
  <c r="BS74" i="8"/>
  <c r="BU346" i="8"/>
  <c r="DX252" i="8"/>
  <c r="BT223" i="8"/>
  <c r="EY223" i="8" s="1"/>
  <c r="DX191" i="8"/>
  <c r="DX335" i="8"/>
  <c r="DW279" i="8"/>
  <c r="DW252" i="8"/>
  <c r="BS223" i="8"/>
  <c r="BV378" i="8"/>
  <c r="DG294" i="8"/>
  <c r="BT88" i="8"/>
  <c r="FC88" i="8" s="1"/>
  <c r="BT56" i="8"/>
  <c r="EU56" i="8" s="1"/>
  <c r="BS306" i="8"/>
  <c r="DH358" i="8"/>
  <c r="DH335" i="8"/>
  <c r="BT278" i="8"/>
  <c r="FB278" i="8" s="1"/>
  <c r="DX172" i="8"/>
  <c r="DG70" i="8"/>
  <c r="CG70" i="8" s="1"/>
  <c r="CI70" i="8" s="1"/>
  <c r="CK70" i="8" s="1"/>
  <c r="CO70" i="8" s="1"/>
  <c r="DG36" i="8"/>
  <c r="BY36" i="8" s="1"/>
  <c r="CA36" i="8" s="1"/>
  <c r="CC36" i="8" s="1"/>
  <c r="DR279" i="8"/>
  <c r="BU358" i="8"/>
  <c r="DX246" i="8"/>
  <c r="BS185" i="8"/>
  <c r="BT33" i="8"/>
  <c r="FB33" i="8" s="1"/>
  <c r="DG348" i="8"/>
  <c r="CV348" i="8" s="1"/>
  <c r="CW348" i="8" s="1"/>
  <c r="CX348" i="8" s="1"/>
  <c r="DW302" i="8"/>
  <c r="DW352" i="8"/>
  <c r="BS288" i="8"/>
  <c r="DX48" i="8"/>
  <c r="BV346" i="8"/>
  <c r="DG324" i="8"/>
  <c r="EL324" i="8" s="1"/>
  <c r="DW280" i="8"/>
  <c r="BV350" i="8"/>
  <c r="DG160" i="8"/>
  <c r="EP160" i="8" s="1"/>
  <c r="DL160" i="8" s="1"/>
  <c r="DW56" i="8"/>
  <c r="DX322" i="8"/>
  <c r="DH294" i="8"/>
  <c r="DG268" i="8"/>
  <c r="BY268" i="8" s="1"/>
  <c r="CA268" i="8" s="1"/>
  <c r="CC268" i="8" s="1"/>
  <c r="DX140" i="8"/>
  <c r="DX20" i="8"/>
  <c r="DW382" i="8"/>
  <c r="DW335" i="8"/>
  <c r="DX222" i="8"/>
  <c r="DG358" i="8"/>
  <c r="EP358" i="8" s="1"/>
  <c r="DL358" i="8" s="1"/>
  <c r="BV353" i="8"/>
  <c r="DH345" i="8"/>
  <c r="BS234" i="8"/>
  <c r="DX85" i="8"/>
  <c r="BT70" i="8"/>
  <c r="BT234" i="8"/>
  <c r="BS173" i="8"/>
  <c r="DH361" i="8"/>
  <c r="DW348" i="8"/>
  <c r="BT324" i="8"/>
  <c r="FC324" i="8" s="1"/>
  <c r="BT302" i="8"/>
  <c r="FB302" i="8" s="1"/>
  <c r="DH279" i="8"/>
  <c r="BT242" i="8"/>
  <c r="FC242" i="8" s="1"/>
  <c r="DG230" i="8"/>
  <c r="EQ230" i="8" s="1"/>
  <c r="DM230" i="8" s="1"/>
  <c r="BS219" i="8"/>
  <c r="DH207" i="8"/>
  <c r="DH195" i="8"/>
  <c r="DG182" i="8"/>
  <c r="DH140" i="8"/>
  <c r="DG110" i="8"/>
  <c r="EP110" i="8" s="1"/>
  <c r="DL110" i="8" s="1"/>
  <c r="BT84" i="8"/>
  <c r="FC84" i="8" s="1"/>
  <c r="BT36" i="8"/>
  <c r="DG361" i="8"/>
  <c r="DX278" i="8"/>
  <c r="BT230" i="8"/>
  <c r="DG207" i="8"/>
  <c r="CG207" i="8" s="1"/>
  <c r="CI207" i="8" s="1"/>
  <c r="CK207" i="8" s="1"/>
  <c r="CO207" i="8" s="1"/>
  <c r="DW168" i="8"/>
  <c r="DG140" i="8"/>
  <c r="EL140" i="8" s="1"/>
  <c r="BS110" i="8"/>
  <c r="BS95" i="8"/>
  <c r="DW83" i="8"/>
  <c r="DH19" i="8"/>
  <c r="DH368" i="8"/>
  <c r="DG331" i="8"/>
  <c r="CG331" i="8" s="1"/>
  <c r="CI331" i="8" s="1"/>
  <c r="CK331" i="8" s="1"/>
  <c r="CO331" i="8" s="1"/>
  <c r="DH151" i="8"/>
  <c r="DH381" i="8"/>
  <c r="DX372" i="8"/>
  <c r="BT331" i="8"/>
  <c r="FA331" i="8" s="1"/>
  <c r="BT298" i="8"/>
  <c r="DW275" i="8"/>
  <c r="DG215" i="8"/>
  <c r="EQ215" i="8" s="1"/>
  <c r="DM215" i="8" s="1"/>
  <c r="DX202" i="8"/>
  <c r="DX164" i="8"/>
  <c r="BT151" i="8"/>
  <c r="DW31" i="8"/>
  <c r="BV381" i="8"/>
  <c r="DH360" i="8"/>
  <c r="DG320" i="8"/>
  <c r="CG320" i="8" s="1"/>
  <c r="CI320" i="8" s="1"/>
  <c r="CK320" i="8" s="1"/>
  <c r="BU381" i="8"/>
  <c r="BU377" i="8"/>
  <c r="DH341" i="8"/>
  <c r="BT320" i="8"/>
  <c r="EY320" i="8" s="1"/>
  <c r="DH286" i="8"/>
  <c r="DH275" i="8"/>
  <c r="DG250" i="8"/>
  <c r="EL250" i="8" s="1"/>
  <c r="DH202" i="8"/>
  <c r="DX163" i="8"/>
  <c r="DH150" i="8"/>
  <c r="BS62" i="8"/>
  <c r="DX360" i="8"/>
  <c r="DH311" i="8"/>
  <c r="DW191" i="8"/>
  <c r="DX136" i="8"/>
  <c r="DW92" i="8"/>
  <c r="DW372" i="8"/>
  <c r="DH309" i="8"/>
  <c r="DW261" i="8"/>
  <c r="BT191" i="8"/>
  <c r="DX118" i="8"/>
  <c r="DH92" i="8"/>
  <c r="DW367" i="8"/>
  <c r="DX363" i="8"/>
  <c r="DG341" i="8"/>
  <c r="CF341" i="8" s="1"/>
  <c r="CH341" i="8" s="1"/>
  <c r="CJ341" i="8" s="1"/>
  <c r="DH330" i="8"/>
  <c r="BS320" i="8"/>
  <c r="DH296" i="8"/>
  <c r="DX285" i="8"/>
  <c r="DX260" i="8"/>
  <c r="BS250" i="8"/>
  <c r="BT224" i="8"/>
  <c r="FB224" i="8" s="1"/>
  <c r="BT213" i="8"/>
  <c r="DG202" i="8"/>
  <c r="DG118" i="8"/>
  <c r="BY118" i="8" s="1"/>
  <c r="CA118" i="8" s="1"/>
  <c r="CC118" i="8" s="1"/>
  <c r="BS104" i="8"/>
  <c r="DW75" i="8"/>
  <c r="DG330" i="8"/>
  <c r="DX319" i="8"/>
  <c r="DG296" i="8"/>
  <c r="EL296" i="8" s="1"/>
  <c r="DW285" i="8"/>
  <c r="BS224" i="8"/>
  <c r="DX174" i="8"/>
  <c r="BT118" i="8"/>
  <c r="EY118" i="8" s="1"/>
  <c r="DW43" i="8"/>
  <c r="BT321" i="8"/>
  <c r="FB321" i="8" s="1"/>
  <c r="DW287" i="8"/>
  <c r="BT240" i="8"/>
  <c r="EY240" i="8" s="1"/>
  <c r="BS179" i="8"/>
  <c r="BS331" i="8"/>
  <c r="DG306" i="8"/>
  <c r="EL306" i="8" s="1"/>
  <c r="DX223" i="8"/>
  <c r="BT212" i="8"/>
  <c r="BS201" i="8"/>
  <c r="DH162" i="8"/>
  <c r="BS103" i="8"/>
  <c r="BT216" i="8"/>
  <c r="DW207" i="8"/>
  <c r="DX175" i="8"/>
  <c r="DH154" i="8"/>
  <c r="DW142" i="8"/>
  <c r="DX131" i="8"/>
  <c r="DW120" i="8"/>
  <c r="BT76" i="8"/>
  <c r="ET76" i="8" s="1"/>
  <c r="DW62" i="8"/>
  <c r="BT50" i="8"/>
  <c r="DH8" i="8"/>
  <c r="DH383" i="8"/>
  <c r="BU368" i="8"/>
  <c r="BV361" i="8"/>
  <c r="BT338" i="8"/>
  <c r="BS313" i="8"/>
  <c r="BS303" i="8"/>
  <c r="DW249" i="8"/>
  <c r="DW240" i="8"/>
  <c r="DW222" i="8"/>
  <c r="BS213" i="8"/>
  <c r="BT162" i="8"/>
  <c r="FB162" i="8" s="1"/>
  <c r="BS151" i="8"/>
  <c r="BT140" i="8"/>
  <c r="FB140" i="8" s="1"/>
  <c r="DG128" i="8"/>
  <c r="BY128" i="8" s="1"/>
  <c r="CA128" i="8" s="1"/>
  <c r="CC128" i="8" s="1"/>
  <c r="BS118" i="8"/>
  <c r="DG107" i="8"/>
  <c r="BX107" i="8" s="1"/>
  <c r="BZ107" i="8" s="1"/>
  <c r="CB107" i="8" s="1"/>
  <c r="DX94" i="8"/>
  <c r="DW84" i="8"/>
  <c r="DW57" i="8"/>
  <c r="DW44" i="8"/>
  <c r="DX382" i="8"/>
  <c r="DH379" i="8"/>
  <c r="DW363" i="8"/>
  <c r="BU348" i="8"/>
  <c r="DW319" i="8"/>
  <c r="BT294" i="8"/>
  <c r="FC294" i="8" s="1"/>
  <c r="DH266" i="8"/>
  <c r="BT256" i="8"/>
  <c r="DW246" i="8"/>
  <c r="BS239" i="8"/>
  <c r="DW229" i="8"/>
  <c r="BT219" i="8"/>
  <c r="DG191" i="8"/>
  <c r="BX191" i="8" s="1"/>
  <c r="BZ191" i="8" s="1"/>
  <c r="CB191" i="8" s="1"/>
  <c r="DG159" i="8"/>
  <c r="CG159" i="8" s="1"/>
  <c r="CI159" i="8" s="1"/>
  <c r="CK159" i="8" s="1"/>
  <c r="DG148" i="8"/>
  <c r="EQ148" i="8" s="1"/>
  <c r="DM148" i="8" s="1"/>
  <c r="DW124" i="8"/>
  <c r="BT115" i="8"/>
  <c r="EY115" i="8" s="1"/>
  <c r="DW41" i="8"/>
  <c r="DG335" i="8"/>
  <c r="EP335" i="8" s="1"/>
  <c r="DL335" i="8" s="1"/>
  <c r="DW318" i="8"/>
  <c r="DH300" i="8"/>
  <c r="DG275" i="8"/>
  <c r="CG275" i="8" s="1"/>
  <c r="CI275" i="8" s="1"/>
  <c r="CK275" i="8" s="1"/>
  <c r="DW264" i="8"/>
  <c r="DH246" i="8"/>
  <c r="DX218" i="8"/>
  <c r="DX200" i="8"/>
  <c r="DW190" i="8"/>
  <c r="DX178" i="8"/>
  <c r="BS147" i="8"/>
  <c r="BS135" i="8"/>
  <c r="DH124" i="8"/>
  <c r="DW26" i="8"/>
  <c r="BT12" i="8"/>
  <c r="EV12" i="8" s="1"/>
  <c r="BV379" i="8"/>
  <c r="DH363" i="8"/>
  <c r="DG385" i="8"/>
  <c r="DX374" i="8"/>
  <c r="DH370" i="8"/>
  <c r="BU355" i="8"/>
  <c r="BT335" i="8"/>
  <c r="EM335" i="8" s="1"/>
  <c r="DJ335" i="8" s="1"/>
  <c r="BT308" i="8"/>
  <c r="FC308" i="8" s="1"/>
  <c r="DR299" i="8"/>
  <c r="DH292" i="8"/>
  <c r="BS275" i="8"/>
  <c r="DG246" i="8"/>
  <c r="EQ246" i="8" s="1"/>
  <c r="DM246" i="8" s="1"/>
  <c r="DW236" i="8"/>
  <c r="DH228" i="8"/>
  <c r="DW218" i="8"/>
  <c r="DG168" i="8"/>
  <c r="DG157" i="8"/>
  <c r="CG157" i="8" s="1"/>
  <c r="CI157" i="8" s="1"/>
  <c r="CK157" i="8" s="1"/>
  <c r="BS124" i="8"/>
  <c r="DH102" i="8"/>
  <c r="BT53" i="8"/>
  <c r="BS12" i="8"/>
  <c r="BV385" i="8"/>
  <c r="BV370" i="8"/>
  <c r="BS335" i="8"/>
  <c r="DH326" i="8"/>
  <c r="BS308" i="8"/>
  <c r="BS292" i="8"/>
  <c r="DH282" i="8"/>
  <c r="DG254" i="8"/>
  <c r="BX254" i="8" s="1"/>
  <c r="BZ254" i="8" s="1"/>
  <c r="CB254" i="8" s="1"/>
  <c r="DX245" i="8"/>
  <c r="DG228" i="8"/>
  <c r="EL228" i="8" s="1"/>
  <c r="DH178" i="8"/>
  <c r="BS168" i="8"/>
  <c r="DX156" i="8"/>
  <c r="DH134" i="8"/>
  <c r="DX123" i="8"/>
  <c r="BS112" i="8"/>
  <c r="DX89" i="8"/>
  <c r="DX291" i="8"/>
  <c r="DW245" i="8"/>
  <c r="BT208" i="8"/>
  <c r="EW208" i="8" s="1"/>
  <c r="BT199" i="8"/>
  <c r="EU199" i="8" s="1"/>
  <c r="DW167" i="8"/>
  <c r="DH100" i="8"/>
  <c r="DG347" i="8"/>
  <c r="EL347" i="8" s="1"/>
  <c r="BS317" i="8"/>
  <c r="DG299" i="8"/>
  <c r="BY299" i="8" s="1"/>
  <c r="CA299" i="8" s="1"/>
  <c r="CC299" i="8" s="1"/>
  <c r="DG274" i="8"/>
  <c r="BY274" i="8" s="1"/>
  <c r="CA274" i="8" s="1"/>
  <c r="CC274" i="8" s="1"/>
  <c r="DX111" i="8"/>
  <c r="DW381" i="8"/>
  <c r="DW362" i="8"/>
  <c r="DW341" i="8"/>
  <c r="DH334" i="8"/>
  <c r="DH307" i="8"/>
  <c r="BT299" i="8"/>
  <c r="BT282" i="8"/>
  <c r="EW282" i="8" s="1"/>
  <c r="BT263" i="8"/>
  <c r="EX263" i="8" s="1"/>
  <c r="BT253" i="8"/>
  <c r="EY253" i="8" s="1"/>
  <c r="BS208" i="8"/>
  <c r="DX198" i="8"/>
  <c r="BT144" i="8"/>
  <c r="FC144" i="8" s="1"/>
  <c r="DW111" i="8"/>
  <c r="BS100" i="8"/>
  <c r="BS89" i="8"/>
  <c r="DX76" i="8"/>
  <c r="DH37" i="8"/>
  <c r="DH24" i="8"/>
  <c r="BU385" i="8"/>
  <c r="BU370" i="8"/>
  <c r="DH343" i="8"/>
  <c r="DG282" i="8"/>
  <c r="BY282" i="8" s="1"/>
  <c r="CA282" i="8" s="1"/>
  <c r="CC282" i="8" s="1"/>
  <c r="DG263" i="8"/>
  <c r="CG263" i="8" s="1"/>
  <c r="CI263" i="8" s="1"/>
  <c r="CK263" i="8" s="1"/>
  <c r="CM263" i="8" s="1"/>
  <c r="DH378" i="8"/>
  <c r="DG350" i="8"/>
  <c r="DR341" i="8"/>
  <c r="DG334" i="8"/>
  <c r="CV334" i="8" s="1"/>
  <c r="CW334" i="8" s="1"/>
  <c r="CX334" i="8" s="1"/>
  <c r="CY334" i="8" s="1"/>
  <c r="CZ334" i="8" s="1"/>
  <c r="DH324" i="8"/>
  <c r="DW315" i="8"/>
  <c r="DG307" i="8"/>
  <c r="BS299" i="8"/>
  <c r="DX290" i="8"/>
  <c r="BS282" i="8"/>
  <c r="BS263" i="8"/>
  <c r="BS253" i="8"/>
  <c r="DH245" i="8"/>
  <c r="DG234" i="8"/>
  <c r="DH216" i="8"/>
  <c r="DX207" i="8"/>
  <c r="DH187" i="8"/>
  <c r="BT176" i="8"/>
  <c r="EV176" i="8" s="1"/>
  <c r="DG132" i="8"/>
  <c r="EP132" i="8" s="1"/>
  <c r="DL132" i="8" s="1"/>
  <c r="DX88" i="8"/>
  <c r="DX62" i="8"/>
  <c r="DG50" i="8"/>
  <c r="CG50" i="8" s="1"/>
  <c r="CI50" i="8" s="1"/>
  <c r="CK50" i="8" s="1"/>
  <c r="DG37" i="8"/>
  <c r="DR98" i="8"/>
  <c r="DR312" i="8"/>
  <c r="DR158" i="8"/>
  <c r="DG186" i="8"/>
  <c r="EL186" i="8" s="1"/>
  <c r="BT168" i="8"/>
  <c r="EV168" i="8" s="1"/>
  <c r="DH128" i="8"/>
  <c r="DW89" i="8"/>
  <c r="DH80" i="8"/>
  <c r="DH56" i="8"/>
  <c r="DX43" i="8"/>
  <c r="BS195" i="8"/>
  <c r="DG184" i="8"/>
  <c r="BY184" i="8" s="1"/>
  <c r="CA184" i="8" s="1"/>
  <c r="CC184" i="8" s="1"/>
  <c r="BS175" i="8"/>
  <c r="DG167" i="8"/>
  <c r="CF167" i="8" s="1"/>
  <c r="CH167" i="8" s="1"/>
  <c r="CJ167" i="8" s="1"/>
  <c r="DW146" i="8"/>
  <c r="DX126" i="8"/>
  <c r="DH107" i="8"/>
  <c r="DX64" i="8"/>
  <c r="DG42" i="8"/>
  <c r="BX42" i="8" s="1"/>
  <c r="BZ42" i="8" s="1"/>
  <c r="CB42" i="8" s="1"/>
  <c r="DH30" i="8"/>
  <c r="BS184" i="8"/>
  <c r="DX165" i="8"/>
  <c r="DH155" i="8"/>
  <c r="DX134" i="8"/>
  <c r="DH116" i="8"/>
  <c r="BT107" i="8"/>
  <c r="BT96" i="8"/>
  <c r="BS76" i="8"/>
  <c r="DH174" i="8"/>
  <c r="DW154" i="8"/>
  <c r="BS145" i="8"/>
  <c r="DW134" i="8"/>
  <c r="DX124" i="8"/>
  <c r="BS107" i="8"/>
  <c r="BS96" i="8"/>
  <c r="DX75" i="8"/>
  <c r="BS63" i="8"/>
  <c r="BT52" i="8"/>
  <c r="ET52" i="8" s="1"/>
  <c r="DV370" i="8"/>
  <c r="FC13" i="8"/>
  <c r="FB13" i="8"/>
  <c r="DX333" i="8"/>
  <c r="DH304" i="8"/>
  <c r="DW244" i="8"/>
  <c r="BS221" i="8"/>
  <c r="DH188" i="8"/>
  <c r="BS156" i="8"/>
  <c r="BS148" i="8"/>
  <c r="DW123" i="8"/>
  <c r="DG114" i="8"/>
  <c r="DH89" i="8"/>
  <c r="DW70" i="8"/>
  <c r="BS52" i="8"/>
  <c r="BS31" i="8"/>
  <c r="DX18" i="8"/>
  <c r="BU373" i="8"/>
  <c r="DG363" i="8"/>
  <c r="BV360" i="8"/>
  <c r="DX345" i="8"/>
  <c r="DX325" i="8"/>
  <c r="DH319" i="8"/>
  <c r="DG304" i="8"/>
  <c r="CF304" i="8" s="1"/>
  <c r="CH304" i="8" s="1"/>
  <c r="CJ304" i="8" s="1"/>
  <c r="CN304" i="8" s="1"/>
  <c r="DG291" i="8"/>
  <c r="CV291" i="8" s="1"/>
  <c r="CW291" i="8" s="1"/>
  <c r="CX291" i="8" s="1"/>
  <c r="DH276" i="8"/>
  <c r="DG270" i="8"/>
  <c r="DW258" i="8"/>
  <c r="DH252" i="8"/>
  <c r="DH236" i="8"/>
  <c r="DH229" i="8"/>
  <c r="DW212" i="8"/>
  <c r="DG204" i="8"/>
  <c r="CF204" i="8" s="1"/>
  <c r="CH204" i="8" s="1"/>
  <c r="CJ204" i="8" s="1"/>
  <c r="CL204" i="8" s="1"/>
  <c r="BS196" i="8"/>
  <c r="DW187" i="8"/>
  <c r="DG179" i="8"/>
  <c r="EL179" i="8" s="1"/>
  <c r="BT172" i="8"/>
  <c r="EV172" i="8" s="1"/>
  <c r="BT164" i="8"/>
  <c r="EY164" i="8" s="1"/>
  <c r="DX155" i="8"/>
  <c r="DH139" i="8"/>
  <c r="DH106" i="8"/>
  <c r="DG89" i="8"/>
  <c r="BY89" i="8" s="1"/>
  <c r="CA89" i="8" s="1"/>
  <c r="CC89" i="8" s="1"/>
  <c r="DG81" i="8"/>
  <c r="DH61" i="8"/>
  <c r="BS41" i="8"/>
  <c r="DX30" i="8"/>
  <c r="BT341" i="8"/>
  <c r="BS326" i="8"/>
  <c r="DW298" i="8"/>
  <c r="BT284" i="8"/>
  <c r="EW284" i="8" s="1"/>
  <c r="DX212" i="8"/>
  <c r="BT196" i="8"/>
  <c r="EV196" i="8" s="1"/>
  <c r="DW130" i="8"/>
  <c r="DX383" i="8"/>
  <c r="BU366" i="8"/>
  <c r="BU360" i="8"/>
  <c r="DH348" i="8"/>
  <c r="DW345" i="8"/>
  <c r="DX339" i="8"/>
  <c r="DW325" i="8"/>
  <c r="BS319" i="8"/>
  <c r="DH312" i="8"/>
  <c r="DX303" i="8"/>
  <c r="DG298" i="8"/>
  <c r="BT291" i="8"/>
  <c r="DW282" i="8"/>
  <c r="BS276" i="8"/>
  <c r="DG252" i="8"/>
  <c r="CF252" i="8" s="1"/>
  <c r="CH252" i="8" s="1"/>
  <c r="CJ252" i="8" s="1"/>
  <c r="BT244" i="8"/>
  <c r="ET244" i="8" s="1"/>
  <c r="DG236" i="8"/>
  <c r="DG229" i="8"/>
  <c r="CF229" i="8" s="1"/>
  <c r="CH229" i="8" s="1"/>
  <c r="CJ229" i="8" s="1"/>
  <c r="CL229" i="8" s="1"/>
  <c r="DX195" i="8"/>
  <c r="BT179" i="8"/>
  <c r="BS164" i="8"/>
  <c r="BT147" i="8"/>
  <c r="EY147" i="8" s="1"/>
  <c r="DG139" i="8"/>
  <c r="DX112" i="8"/>
  <c r="BS106" i="8"/>
  <c r="DG96" i="8"/>
  <c r="BT89" i="8"/>
  <c r="EW89" i="8" s="1"/>
  <c r="DX80" i="8"/>
  <c r="DH70" i="8"/>
  <c r="DW60" i="8"/>
  <c r="DH372" i="8"/>
  <c r="DX354" i="8"/>
  <c r="DX350" i="8"/>
  <c r="DG337" i="8"/>
  <c r="DX330" i="8"/>
  <c r="BS316" i="8"/>
  <c r="DH308" i="8"/>
  <c r="BS296" i="8"/>
  <c r="DG288" i="8"/>
  <c r="EP288" i="8" s="1"/>
  <c r="DL288" i="8" s="1"/>
  <c r="DX274" i="8"/>
  <c r="BT265" i="8"/>
  <c r="DW256" i="8"/>
  <c r="BT241" i="8"/>
  <c r="EY241" i="8" s="1"/>
  <c r="DW233" i="8"/>
  <c r="DG201" i="8"/>
  <c r="BY201" i="8" s="1"/>
  <c r="CA201" i="8" s="1"/>
  <c r="CC201" i="8" s="1"/>
  <c r="BS177" i="8"/>
  <c r="DW144" i="8"/>
  <c r="DG135" i="8"/>
  <c r="DX127" i="8"/>
  <c r="DW118" i="8"/>
  <c r="BT111" i="8"/>
  <c r="DX102" i="8"/>
  <c r="DW94" i="8"/>
  <c r="DW76" i="8"/>
  <c r="DX67" i="8"/>
  <c r="BS57" i="8"/>
  <c r="DH48" i="8"/>
  <c r="BS37" i="8"/>
  <c r="DH20" i="8"/>
  <c r="DX13" i="8"/>
  <c r="DX31" i="8"/>
  <c r="BT38" i="8"/>
  <c r="DW45" i="8"/>
  <c r="DG52" i="8"/>
  <c r="DX57" i="8"/>
  <c r="DG65" i="8"/>
  <c r="DX71" i="8"/>
  <c r="BT78" i="8"/>
  <c r="EZ78" i="8" s="1"/>
  <c r="BS85" i="8"/>
  <c r="DH96" i="8"/>
  <c r="BT103" i="8"/>
  <c r="FB103" i="8" s="1"/>
  <c r="BT108" i="8"/>
  <c r="DH114" i="8"/>
  <c r="DW119" i="8"/>
  <c r="BS125" i="8"/>
  <c r="DX130" i="8"/>
  <c r="DG147" i="8"/>
  <c r="CF147" i="8" s="1"/>
  <c r="CH147" i="8" s="1"/>
  <c r="CJ147" i="8" s="1"/>
  <c r="DG152" i="8"/>
  <c r="EP152" i="8" s="1"/>
  <c r="DL152" i="8" s="1"/>
  <c r="DW158" i="8"/>
  <c r="DG164" i="8"/>
  <c r="BY164" i="8" s="1"/>
  <c r="CA164" i="8" s="1"/>
  <c r="CC164" i="8" s="1"/>
  <c r="BT175" i="8"/>
  <c r="BT180" i="8"/>
  <c r="BS192" i="8"/>
  <c r="DH197" i="8"/>
  <c r="BS203" i="8"/>
  <c r="DW208" i="8"/>
  <c r="DG219" i="8"/>
  <c r="DH224" i="8"/>
  <c r="DX236" i="8"/>
  <c r="DG242" i="8"/>
  <c r="EQ242" i="8" s="1"/>
  <c r="DM242" i="8" s="1"/>
  <c r="BT249" i="8"/>
  <c r="FB249" i="8" s="1"/>
  <c r="DW253" i="8"/>
  <c r="DX265" i="8"/>
  <c r="BT272" i="8"/>
  <c r="FC272" i="8" s="1"/>
  <c r="DG278" i="8"/>
  <c r="EQ278" i="8" s="1"/>
  <c r="DM278" i="8" s="1"/>
  <c r="DX282" i="8"/>
  <c r="DH299" i="8"/>
  <c r="DX311" i="8"/>
  <c r="DH316" i="8"/>
  <c r="DG321" i="8"/>
  <c r="EP321" i="8" s="1"/>
  <c r="DL321" i="8" s="1"/>
  <c r="DG346" i="8"/>
  <c r="EP346" i="8" s="1"/>
  <c r="DL346" i="8" s="1"/>
  <c r="BV355" i="8"/>
  <c r="DW364" i="8"/>
  <c r="DX367" i="8"/>
  <c r="BV373" i="8"/>
  <c r="DG377" i="8"/>
  <c r="EL377" i="8" s="1"/>
  <c r="BS338" i="8"/>
  <c r="DH359" i="8"/>
  <c r="BU383" i="8"/>
  <c r="BT14" i="8"/>
  <c r="EY14" i="8" s="1"/>
  <c r="BS25" i="8"/>
  <c r="BS32" i="8"/>
  <c r="DX45" i="8"/>
  <c r="DH52" i="8"/>
  <c r="BS58" i="8"/>
  <c r="DH65" i="8"/>
  <c r="BS72" i="8"/>
  <c r="BT85" i="8"/>
  <c r="EW85" i="8" s="1"/>
  <c r="DX90" i="8"/>
  <c r="DG103" i="8"/>
  <c r="CG103" i="8" s="1"/>
  <c r="CI103" i="8" s="1"/>
  <c r="CK103" i="8" s="1"/>
  <c r="DG108" i="8"/>
  <c r="DX119" i="8"/>
  <c r="BT131" i="8"/>
  <c r="BS136" i="8"/>
  <c r="DG142" i="8"/>
  <c r="EP142" i="8" s="1"/>
  <c r="DL142" i="8" s="1"/>
  <c r="DH147" i="8"/>
  <c r="DH152" i="8"/>
  <c r="DX158" i="8"/>
  <c r="DH164" i="8"/>
  <c r="DW170" i="8"/>
  <c r="DG175" i="8"/>
  <c r="EL175" i="8" s="1"/>
  <c r="BS187" i="8"/>
  <c r="BT192" i="8"/>
  <c r="ET192" i="8" s="1"/>
  <c r="DX208" i="8"/>
  <c r="DX214" i="8"/>
  <c r="DH232" i="8"/>
  <c r="BS237" i="8"/>
  <c r="DG249" i="8"/>
  <c r="EQ249" i="8" s="1"/>
  <c r="DM249" i="8" s="1"/>
  <c r="DX253" i="8"/>
  <c r="DX259" i="8"/>
  <c r="BS266" i="8"/>
  <c r="DG272" i="8"/>
  <c r="EL272" i="8" s="1"/>
  <c r="DH278" i="8"/>
  <c r="DW294" i="8"/>
  <c r="BS312" i="8"/>
  <c r="BT327" i="8"/>
  <c r="DW331" i="8"/>
  <c r="DW337" i="8"/>
  <c r="DW343" i="8"/>
  <c r="DH346" i="8"/>
  <c r="DG352" i="8"/>
  <c r="EN352" i="8" s="1"/>
  <c r="DG355" i="8"/>
  <c r="CG355" i="8" s="1"/>
  <c r="CI355" i="8" s="1"/>
  <c r="CK355" i="8" s="1"/>
  <c r="BV359" i="8"/>
  <c r="DX364" i="8"/>
  <c r="DW370" i="8"/>
  <c r="BV380" i="8"/>
  <c r="DW385" i="8"/>
  <c r="DX180" i="8"/>
  <c r="BS284" i="8"/>
  <c r="DG312" i="8"/>
  <c r="DH327" i="8"/>
  <c r="DX25" i="8"/>
  <c r="DW32" i="8"/>
  <c r="DH46" i="8"/>
  <c r="DX52" i="8"/>
  <c r="BT66" i="8"/>
  <c r="EU66" i="8" s="1"/>
  <c r="BT25" i="8"/>
  <c r="BT32" i="8"/>
  <c r="EY32" i="8" s="1"/>
  <c r="BT39" i="8"/>
  <c r="EY39" i="8" s="1"/>
  <c r="BS46" i="8"/>
  <c r="BT58" i="8"/>
  <c r="DG72" i="8"/>
  <c r="BY72" i="8" s="1"/>
  <c r="CA72" i="8" s="1"/>
  <c r="CC72" i="8" s="1"/>
  <c r="BS80" i="8"/>
  <c r="BS91" i="8"/>
  <c r="DW96" i="8"/>
  <c r="DH103" i="8"/>
  <c r="DW114" i="8"/>
  <c r="DH120" i="8"/>
  <c r="DG131" i="8"/>
  <c r="DH142" i="8"/>
  <c r="BS159" i="8"/>
  <c r="DX170" i="8"/>
  <c r="DH175" i="8"/>
  <c r="DW180" i="8"/>
  <c r="BT187" i="8"/>
  <c r="ET187" i="8" s="1"/>
  <c r="DG192" i="8"/>
  <c r="BY192" i="8" s="1"/>
  <c r="CA192" i="8" s="1"/>
  <c r="CC192" i="8" s="1"/>
  <c r="BS204" i="8"/>
  <c r="BS209" i="8"/>
  <c r="BS215" i="8"/>
  <c r="DW219" i="8"/>
  <c r="DX224" i="8"/>
  <c r="DG237" i="8"/>
  <c r="BY237" i="8" s="1"/>
  <c r="CA237" i="8" s="1"/>
  <c r="CC237" i="8" s="1"/>
  <c r="DW242" i="8"/>
  <c r="DH249" i="8"/>
  <c r="BS254" i="8"/>
  <c r="BS260" i="8"/>
  <c r="BT266" i="8"/>
  <c r="ET266" i="8" s="1"/>
  <c r="DX283" i="8"/>
  <c r="DW289" i="8"/>
  <c r="DX294" i="8"/>
  <c r="DW305" i="8"/>
  <c r="BT312" i="8"/>
  <c r="DW316" i="8"/>
  <c r="DG322" i="8"/>
  <c r="EP322" i="8" s="1"/>
  <c r="DL322" i="8" s="1"/>
  <c r="DG327" i="8"/>
  <c r="EP327" i="8" s="1"/>
  <c r="DL327" i="8" s="1"/>
  <c r="BT332" i="8"/>
  <c r="EY332" i="8" s="1"/>
  <c r="DX337" i="8"/>
  <c r="DX343" i="8"/>
  <c r="DH352" i="8"/>
  <c r="DH355" i="8"/>
  <c r="DG359" i="8"/>
  <c r="EO359" i="8" s="1"/>
  <c r="DX373" i="8"/>
  <c r="DX385" i="8"/>
  <c r="BT215" i="8"/>
  <c r="FC215" i="8" s="1"/>
  <c r="BS225" i="8"/>
  <c r="DX232" i="8"/>
  <c r="DH237" i="8"/>
  <c r="DH260" i="8"/>
  <c r="DG266" i="8"/>
  <c r="DW278" i="8"/>
  <c r="DX289" i="8"/>
  <c r="BS295" i="8"/>
  <c r="DX305" i="8"/>
  <c r="DX316" i="8"/>
  <c r="DH322" i="8"/>
  <c r="DW349" i="8"/>
  <c r="DW380" i="8"/>
  <c r="DG39" i="8"/>
  <c r="BY39" i="8" s="1"/>
  <c r="CA39" i="8" s="1"/>
  <c r="CC39" i="8" s="1"/>
  <c r="BT46" i="8"/>
  <c r="DW52" i="8"/>
  <c r="DW65" i="8"/>
  <c r="DH72" i="8"/>
  <c r="BT80" i="8"/>
  <c r="EY80" i="8" s="1"/>
  <c r="DW85" i="8"/>
  <c r="BS115" i="8"/>
  <c r="DW126" i="8"/>
  <c r="DH131" i="8"/>
  <c r="DW136" i="8"/>
  <c r="DX147" i="8"/>
  <c r="BT159" i="8"/>
  <c r="FC159" i="8" s="1"/>
  <c r="DW164" i="8"/>
  <c r="BS171" i="8"/>
  <c r="DG187" i="8"/>
  <c r="CV187" i="8" s="1"/>
  <c r="CW187" i="8" s="1"/>
  <c r="CX187" i="8" s="1"/>
  <c r="DH192" i="8"/>
  <c r="DW198" i="8"/>
  <c r="BT204" i="8"/>
  <c r="EZ204" i="8" s="1"/>
  <c r="BT209" i="8"/>
  <c r="FC209" i="8" s="1"/>
  <c r="DX219" i="8"/>
  <c r="BT254" i="8"/>
  <c r="EY254" i="8" s="1"/>
  <c r="DW299" i="8"/>
  <c r="BT17" i="8"/>
  <c r="EW17" i="8" s="1"/>
  <c r="BS26" i="8"/>
  <c r="BS33" i="8"/>
  <c r="BS53" i="8"/>
  <c r="DG66" i="8"/>
  <c r="CV66" i="8" s="1"/>
  <c r="CW66" i="8" s="1"/>
  <c r="CX66" i="8" s="1"/>
  <c r="CY66" i="8" s="1"/>
  <c r="CZ66" i="8" s="1"/>
  <c r="BT86" i="8"/>
  <c r="FC86" i="8" s="1"/>
  <c r="BS98" i="8"/>
  <c r="BT104" i="8"/>
  <c r="EV104" i="8" s="1"/>
  <c r="BT110" i="8"/>
  <c r="DG115" i="8"/>
  <c r="DX120" i="8"/>
  <c r="DG127" i="8"/>
  <c r="DW131" i="8"/>
  <c r="BS137" i="8"/>
  <c r="DH143" i="8"/>
  <c r="BT148" i="8"/>
  <c r="EY148" i="8" s="1"/>
  <c r="DG171" i="8"/>
  <c r="BS176" i="8"/>
  <c r="BT182" i="8"/>
  <c r="DW192" i="8"/>
  <c r="BS199" i="8"/>
  <c r="DH204" i="8"/>
  <c r="DX220" i="8"/>
  <c r="DH227" i="8"/>
  <c r="BT233" i="8"/>
  <c r="DX237" i="8"/>
  <c r="BS244" i="8"/>
  <c r="DX249" i="8"/>
  <c r="DW260" i="8"/>
  <c r="DH274" i="8"/>
  <c r="DG279" i="8"/>
  <c r="EQ279" i="8" s="1"/>
  <c r="DM279" i="8" s="1"/>
  <c r="DG284" i="8"/>
  <c r="BY284" i="8" s="1"/>
  <c r="CA284" i="8" s="1"/>
  <c r="CC284" i="8" s="1"/>
  <c r="DW290" i="8"/>
  <c r="BT306" i="8"/>
  <c r="BT317" i="8"/>
  <c r="EZ317" i="8" s="1"/>
  <c r="DW322" i="8"/>
  <c r="DW327" i="8"/>
  <c r="DW333" i="8"/>
  <c r="DG338" i="8"/>
  <c r="CF338" i="8" s="1"/>
  <c r="CH338" i="8" s="1"/>
  <c r="CJ338" i="8" s="1"/>
  <c r="CN338" i="8" s="1"/>
  <c r="DH365" i="8"/>
  <c r="BV368" i="8"/>
  <c r="BU371" i="8"/>
  <c r="BU378" i="8"/>
  <c r="DG383" i="8"/>
  <c r="DH26" i="8"/>
  <c r="DH33" i="8"/>
  <c r="DH41" i="8"/>
  <c r="DX47" i="8"/>
  <c r="DG53" i="8"/>
  <c r="DX60" i="8"/>
  <c r="BS67" i="8"/>
  <c r="BT74" i="8"/>
  <c r="BS81" i="8"/>
  <c r="BS93" i="8"/>
  <c r="DH98" i="8"/>
  <c r="BT122" i="8"/>
  <c r="BS132" i="8"/>
  <c r="BS138" i="8"/>
  <c r="DW143" i="8"/>
  <c r="DH148" i="8"/>
  <c r="BT155" i="8"/>
  <c r="EV155" i="8" s="1"/>
  <c r="DH182" i="8"/>
  <c r="BT188" i="8"/>
  <c r="EY188" i="8" s="1"/>
  <c r="DG199" i="8"/>
  <c r="BY199" i="8" s="1"/>
  <c r="CA199" i="8" s="1"/>
  <c r="CC199" i="8" s="1"/>
  <c r="DX204" i="8"/>
  <c r="DG211" i="8"/>
  <c r="EL211" i="8" s="1"/>
  <c r="DX215" i="8"/>
  <c r="BT221" i="8"/>
  <c r="BT228" i="8"/>
  <c r="DH233" i="8"/>
  <c r="DX238" i="8"/>
  <c r="BT250" i="8"/>
  <c r="DX255" i="8"/>
  <c r="BS261" i="8"/>
  <c r="DH268" i="8"/>
  <c r="DW274" i="8"/>
  <c r="BS291" i="8"/>
  <c r="BT296" i="8"/>
  <c r="BS302" i="8"/>
  <c r="DW312" i="8"/>
  <c r="BS323" i="8"/>
  <c r="BS328" i="8"/>
  <c r="BT334" i="8"/>
  <c r="EY334" i="8" s="1"/>
  <c r="DW338" i="8"/>
  <c r="DH347" i="8"/>
  <c r="BU350" i="8"/>
  <c r="BU356" i="8"/>
  <c r="DX362" i="8"/>
  <c r="DW374" i="8"/>
  <c r="DG378" i="8"/>
  <c r="BT48" i="8"/>
  <c r="EX48" i="8" s="1"/>
  <c r="BT61" i="8"/>
  <c r="ET61" i="8" s="1"/>
  <c r="DH74" i="8"/>
  <c r="BT81" i="8"/>
  <c r="EW81" i="8" s="1"/>
  <c r="BT93" i="8"/>
  <c r="EW93" i="8" s="1"/>
  <c r="DX105" i="8"/>
  <c r="DW110" i="8"/>
  <c r="DG116" i="8"/>
  <c r="DG122" i="8"/>
  <c r="EL122" i="8" s="1"/>
  <c r="DW127" i="8"/>
  <c r="BT132" i="8"/>
  <c r="EW132" i="8" s="1"/>
  <c r="BT138" i="8"/>
  <c r="FA138" i="8" s="1"/>
  <c r="BS144" i="8"/>
  <c r="DG155" i="8"/>
  <c r="DW160" i="8"/>
  <c r="BT167" i="8"/>
  <c r="BS172" i="8"/>
  <c r="DX176" i="8"/>
  <c r="DG188" i="8"/>
  <c r="BS205" i="8"/>
  <c r="DH211" i="8"/>
  <c r="BS216" i="8"/>
  <c r="DG221" i="8"/>
  <c r="BT19" i="8"/>
  <c r="DH27" i="8"/>
  <c r="DX41" i="8"/>
  <c r="DG75" i="8"/>
  <c r="EP75" i="8" s="1"/>
  <c r="DL75" i="8" s="1"/>
  <c r="DH93" i="8"/>
  <c r="DW98" i="8"/>
  <c r="BT106" i="8"/>
  <c r="EY106" i="8" s="1"/>
  <c r="DG111" i="8"/>
  <c r="EL111" i="8" s="1"/>
  <c r="BS123" i="8"/>
  <c r="BS128" i="8"/>
  <c r="DH132" i="8"/>
  <c r="DW138" i="8"/>
  <c r="DG144" i="8"/>
  <c r="BT150" i="8"/>
  <c r="EW150" i="8" s="1"/>
  <c r="BS161" i="8"/>
  <c r="DH167" i="8"/>
  <c r="DG172" i="8"/>
  <c r="BX172" i="8" s="1"/>
  <c r="BZ172" i="8" s="1"/>
  <c r="CB172" i="8" s="1"/>
  <c r="BT195" i="8"/>
  <c r="DW200" i="8"/>
  <c r="DH206" i="8"/>
  <c r="DW211" i="8"/>
  <c r="DG216" i="8"/>
  <c r="CV216" i="8" s="1"/>
  <c r="CW216" i="8" s="1"/>
  <c r="CX216" i="8" s="1"/>
  <c r="DX233" i="8"/>
  <c r="BS240" i="8"/>
  <c r="DW250" i="8"/>
  <c r="DG256" i="8"/>
  <c r="EQ256" i="8" s="1"/>
  <c r="DM256" i="8" s="1"/>
  <c r="DX261" i="8"/>
  <c r="BT270" i="8"/>
  <c r="EY270" i="8" s="1"/>
  <c r="BT275" i="8"/>
  <c r="EV275" i="8" s="1"/>
  <c r="DG286" i="8"/>
  <c r="DH291" i="8"/>
  <c r="DH302" i="8"/>
  <c r="DG319" i="8"/>
  <c r="EQ319" i="8" s="1"/>
  <c r="DM319" i="8" s="1"/>
  <c r="BS324" i="8"/>
  <c r="EN324" i="8" s="1"/>
  <c r="DW339" i="8"/>
  <c r="DH350" i="8"/>
  <c r="DG360" i="8"/>
  <c r="BU372" i="8"/>
  <c r="DG381" i="8"/>
  <c r="DG9" i="8"/>
  <c r="EQ9" i="8" s="1"/>
  <c r="DG19" i="8"/>
  <c r="DW35" i="8"/>
  <c r="BT42" i="8"/>
  <c r="DW48" i="8"/>
  <c r="DX55" i="8"/>
  <c r="DX61" i="8"/>
  <c r="DH69" i="8"/>
  <c r="DW81" i="8"/>
  <c r="DW88" i="8"/>
  <c r="DG106" i="8"/>
  <c r="EQ106" i="8" s="1"/>
  <c r="DM106" i="8" s="1"/>
  <c r="DH111" i="8"/>
  <c r="DW116" i="8"/>
  <c r="DH123" i="8"/>
  <c r="BT128" i="8"/>
  <c r="BT139" i="8"/>
  <c r="EW139" i="8" s="1"/>
  <c r="DH144" i="8"/>
  <c r="DG150" i="8"/>
  <c r="DW155" i="8"/>
  <c r="BT161" i="8"/>
  <c r="DH172" i="8"/>
  <c r="BT178" i="8"/>
  <c r="DX183" i="8"/>
  <c r="BS189" i="8"/>
  <c r="DG195" i="8"/>
  <c r="EP195" i="8" s="1"/>
  <c r="DL195" i="8" s="1"/>
  <c r="DX368" i="8"/>
  <c r="DW379" i="8"/>
  <c r="DG375" i="8"/>
  <c r="EO375" i="8" s="1"/>
  <c r="DG372" i="8"/>
  <c r="CG372" i="8" s="1"/>
  <c r="CI372" i="8" s="1"/>
  <c r="CK372" i="8" s="1"/>
  <c r="DW368" i="8"/>
  <c r="DW350" i="8"/>
  <c r="DW347" i="8"/>
  <c r="BU344" i="8"/>
  <c r="DW330" i="8"/>
  <c r="BT323" i="8"/>
  <c r="EY323" i="8" s="1"/>
  <c r="DX315" i="8"/>
  <c r="DG308" i="8"/>
  <c r="DG302" i="8"/>
  <c r="BT288" i="8"/>
  <c r="DX280" i="8"/>
  <c r="BS265" i="8"/>
  <c r="BS241" i="8"/>
  <c r="DG224" i="8"/>
  <c r="EP224" i="8" s="1"/>
  <c r="DL224" i="8" s="1"/>
  <c r="DH217" i="8"/>
  <c r="BT201" i="8"/>
  <c r="EV201" i="8" s="1"/>
  <c r="DX192" i="8"/>
  <c r="DH184" i="8"/>
  <c r="DH168" i="8"/>
  <c r="DX160" i="8"/>
  <c r="DX151" i="8"/>
  <c r="BT135" i="8"/>
  <c r="EY135" i="8" s="1"/>
  <c r="DW102" i="8"/>
  <c r="DG86" i="8"/>
  <c r="EQ86" i="8" s="1"/>
  <c r="DM86" i="8" s="1"/>
  <c r="DX56" i="8"/>
  <c r="DX36" i="8"/>
  <c r="BT26" i="8"/>
  <c r="DH385" i="8"/>
  <c r="BU380" i="8"/>
  <c r="DX370" i="8"/>
  <c r="BV362" i="8"/>
  <c r="DX352" i="8"/>
  <c r="DH338" i="8"/>
  <c r="BS334" i="8"/>
  <c r="BT328" i="8"/>
  <c r="DG323" i="8"/>
  <c r="BT319" i="8"/>
  <c r="DW291" i="8"/>
  <c r="BT287" i="8"/>
  <c r="EV287" i="8" s="1"/>
  <c r="DX281" i="8"/>
  <c r="DX275" i="8"/>
  <c r="DH271" i="8"/>
  <c r="DX264" i="8"/>
  <c r="DH258" i="8"/>
  <c r="DG253" i="8"/>
  <c r="BY253" i="8" s="1"/>
  <c r="CA253" i="8" s="1"/>
  <c r="CC253" i="8" s="1"/>
  <c r="BS249" i="8"/>
  <c r="DH242" i="8"/>
  <c r="BT237" i="8"/>
  <c r="EW237" i="8" s="1"/>
  <c r="DW232" i="8"/>
  <c r="DH225" i="8"/>
  <c r="DW220" i="8"/>
  <c r="DW210" i="8"/>
  <c r="DW204" i="8"/>
  <c r="DH199" i="8"/>
  <c r="DX194" i="8"/>
  <c r="DW183" i="8"/>
  <c r="DG178" i="8"/>
  <c r="CF178" i="8" s="1"/>
  <c r="CH178" i="8" s="1"/>
  <c r="CJ178" i="8" s="1"/>
  <c r="DX167" i="8"/>
  <c r="DG162" i="8"/>
  <c r="CV162" i="8" s="1"/>
  <c r="CW162" i="8" s="1"/>
  <c r="CX162" i="8" s="1"/>
  <c r="CY162" i="8" s="1"/>
  <c r="CZ162" i="8" s="1"/>
  <c r="DW156" i="8"/>
  <c r="DG151" i="8"/>
  <c r="EQ151" i="8" s="1"/>
  <c r="DM151" i="8" s="1"/>
  <c r="DX146" i="8"/>
  <c r="DW140" i="8"/>
  <c r="DH135" i="8"/>
  <c r="BS131" i="8"/>
  <c r="DG120" i="8"/>
  <c r="EL120" i="8" s="1"/>
  <c r="DX114" i="8"/>
  <c r="DG92" i="8"/>
  <c r="CV92" i="8" s="1"/>
  <c r="CW92" i="8" s="1"/>
  <c r="CX92" i="8" s="1"/>
  <c r="CY92" i="8" s="1"/>
  <c r="DA92" i="8" s="1"/>
  <c r="BS86" i="8"/>
  <c r="DW80" i="8"/>
  <c r="DG74" i="8"/>
  <c r="DW67" i="8"/>
  <c r="BS56" i="8"/>
  <c r="BT49" i="8"/>
  <c r="EV49" i="8" s="1"/>
  <c r="BS21" i="8"/>
  <c r="DG80" i="8"/>
  <c r="EP80" i="8" s="1"/>
  <c r="DL80" i="8" s="1"/>
  <c r="DW66" i="8"/>
  <c r="BS61" i="8"/>
  <c r="BS42" i="8"/>
  <c r="DX35" i="8"/>
  <c r="DR60" i="8"/>
  <c r="DR135" i="8"/>
  <c r="DR298" i="8"/>
  <c r="DR80" i="8"/>
  <c r="DR290" i="8"/>
  <c r="DR323" i="8"/>
  <c r="DR378" i="8"/>
  <c r="DR97" i="8"/>
  <c r="DR380" i="8"/>
  <c r="DR336" i="8"/>
  <c r="DR346" i="8"/>
  <c r="DR193" i="8"/>
  <c r="DR45" i="8"/>
  <c r="DR210" i="8"/>
  <c r="CF379" i="8"/>
  <c r="CH379" i="8" s="1"/>
  <c r="CJ379" i="8" s="1"/>
  <c r="BO18" i="12"/>
  <c r="BO85" i="12"/>
  <c r="DH18" i="8"/>
  <c r="BS27" i="8"/>
  <c r="BT31" i="8"/>
  <c r="DW37" i="8"/>
  <c r="BT41" i="8"/>
  <c r="DG44" i="8"/>
  <c r="EQ44" i="8" s="1"/>
  <c r="DM44" i="8" s="1"/>
  <c r="DG47" i="8"/>
  <c r="BY47" i="8" s="1"/>
  <c r="CA47" i="8" s="1"/>
  <c r="CC47" i="8" s="1"/>
  <c r="BS54" i="8"/>
  <c r="DG57" i="8"/>
  <c r="EP57" i="8" s="1"/>
  <c r="DL57" i="8" s="1"/>
  <c r="DH63" i="8"/>
  <c r="DH66" i="8"/>
  <c r="DH75" i="8"/>
  <c r="DH78" i="8"/>
  <c r="DG82" i="8"/>
  <c r="DG85" i="8"/>
  <c r="EQ85" i="8" s="1"/>
  <c r="DM85" i="8" s="1"/>
  <c r="DG88" i="8"/>
  <c r="CF88" i="8" s="1"/>
  <c r="CH88" i="8" s="1"/>
  <c r="CJ88" i="8" s="1"/>
  <c r="DG91" i="8"/>
  <c r="EL91" i="8" s="1"/>
  <c r="DG94" i="8"/>
  <c r="BS97" i="8"/>
  <c r="DW99" i="8"/>
  <c r="DW103" i="8"/>
  <c r="DW106" i="8"/>
  <c r="DH118" i="8"/>
  <c r="DG121" i="8"/>
  <c r="CG121" i="8" s="1"/>
  <c r="CI121" i="8" s="1"/>
  <c r="CK121" i="8" s="1"/>
  <c r="CM121" i="8" s="1"/>
  <c r="BT124" i="8"/>
  <c r="EW124" i="8" s="1"/>
  <c r="BS127" i="8"/>
  <c r="DX129" i="8"/>
  <c r="DW132" i="8"/>
  <c r="DG138" i="8"/>
  <c r="BY138" i="8" s="1"/>
  <c r="CA138" i="8" s="1"/>
  <c r="CC138" i="8" s="1"/>
  <c r="BT141" i="8"/>
  <c r="DX143" i="8"/>
  <c r="DH146" i="8"/>
  <c r="BT149" i="8"/>
  <c r="BS152" i="8"/>
  <c r="DX154" i="8"/>
  <c r="DW157" i="8"/>
  <c r="DH160" i="8"/>
  <c r="DG163" i="8"/>
  <c r="EP163" i="8" s="1"/>
  <c r="DL163" i="8" s="1"/>
  <c r="BS166" i="8"/>
  <c r="DX168" i="8"/>
  <c r="DW171" i="8"/>
  <c r="DH177" i="8"/>
  <c r="DG180" i="8"/>
  <c r="BY180" i="8" s="1"/>
  <c r="CA180" i="8" s="1"/>
  <c r="CC180" i="8" s="1"/>
  <c r="BS183" i="8"/>
  <c r="DX185" i="8"/>
  <c r="DW188" i="8"/>
  <c r="DH191" i="8"/>
  <c r="BT194" i="8"/>
  <c r="EY194" i="8" s="1"/>
  <c r="DW199" i="8"/>
  <c r="DH205" i="8"/>
  <c r="DG208" i="8"/>
  <c r="CG208" i="8" s="1"/>
  <c r="CI208" i="8" s="1"/>
  <c r="CK208" i="8" s="1"/>
  <c r="BS211" i="8"/>
  <c r="DX213" i="8"/>
  <c r="DW216" i="8"/>
  <c r="DH219" i="8"/>
  <c r="DG222" i="8"/>
  <c r="BT225" i="8"/>
  <c r="BS229" i="8"/>
  <c r="DX231" i="8"/>
  <c r="DW234" i="8"/>
  <c r="DH240" i="8"/>
  <c r="BT243" i="8"/>
  <c r="BS246" i="8"/>
  <c r="DW248" i="8"/>
  <c r="DH254" i="8"/>
  <c r="DG257" i="8"/>
  <c r="BT260" i="8"/>
  <c r="DX263" i="8"/>
  <c r="DW266" i="8"/>
  <c r="DH270" i="8"/>
  <c r="DG273" i="8"/>
  <c r="CF273" i="8" s="1"/>
  <c r="CH273" i="8" s="1"/>
  <c r="CJ273" i="8" s="1"/>
  <c r="BT276" i="8"/>
  <c r="EX276" i="8" s="1"/>
  <c r="BS279" i="8"/>
  <c r="DH284" i="8"/>
  <c r="DG287" i="8"/>
  <c r="BT290" i="8"/>
  <c r="DX292" i="8"/>
  <c r="DW295" i="8"/>
  <c r="BT301" i="8"/>
  <c r="BS304" i="8"/>
  <c r="DX306" i="8"/>
  <c r="DG313" i="8"/>
  <c r="BX313" i="8" s="1"/>
  <c r="BZ313" i="8" s="1"/>
  <c r="CB313" i="8" s="1"/>
  <c r="BT316" i="8"/>
  <c r="DX318" i="8"/>
  <c r="BO138" i="12"/>
  <c r="DW12" i="8"/>
  <c r="DW22" i="8"/>
  <c r="DG27" i="8"/>
  <c r="BX27" i="8" s="1"/>
  <c r="BZ27" i="8" s="1"/>
  <c r="CB27" i="8" s="1"/>
  <c r="DH31" i="8"/>
  <c r="DW34" i="8"/>
  <c r="DX37" i="8"/>
  <c r="DG41" i="8"/>
  <c r="DH44" i="8"/>
  <c r="DH47" i="8"/>
  <c r="DX50" i="8"/>
  <c r="BT54" i="8"/>
  <c r="DH57" i="8"/>
  <c r="DW69" i="8"/>
  <c r="DW72" i="8"/>
  <c r="DH82" i="8"/>
  <c r="DH85" i="8"/>
  <c r="DH88" i="8"/>
  <c r="DH91" i="8"/>
  <c r="DH94" i="8"/>
  <c r="BT97" i="8"/>
  <c r="DX99" i="8"/>
  <c r="DX103" i="8"/>
  <c r="DX106" i="8"/>
  <c r="DW109" i="8"/>
  <c r="DW112" i="8"/>
  <c r="DW115" i="8"/>
  <c r="DH121" i="8"/>
  <c r="DG124" i="8"/>
  <c r="BT127" i="8"/>
  <c r="BS130" i="8"/>
  <c r="DX132" i="8"/>
  <c r="DH138" i="8"/>
  <c r="DG141" i="8"/>
  <c r="EP141" i="8" s="1"/>
  <c r="DL141" i="8" s="1"/>
  <c r="DG149" i="8"/>
  <c r="EL149" i="8" s="1"/>
  <c r="BT152" i="8"/>
  <c r="BS155" i="8"/>
  <c r="DX157" i="8"/>
  <c r="DH163" i="8"/>
  <c r="BT166" i="8"/>
  <c r="EY166" i="8" s="1"/>
  <c r="BS169" i="8"/>
  <c r="DX171" i="8"/>
  <c r="DW174" i="8"/>
  <c r="DH180" i="8"/>
  <c r="BT183" i="8"/>
  <c r="BS186" i="8"/>
  <c r="DX188" i="8"/>
  <c r="DG194" i="8"/>
  <c r="BS197" i="8"/>
  <c r="DX199" i="8"/>
  <c r="DW202" i="8"/>
  <c r="DH208" i="8"/>
  <c r="BT211" i="8"/>
  <c r="BS214" i="8"/>
  <c r="DX216" i="8"/>
  <c r="DH222" i="8"/>
  <c r="DG225" i="8"/>
  <c r="CG225" i="8" s="1"/>
  <c r="CI225" i="8" s="1"/>
  <c r="CK225" i="8" s="1"/>
  <c r="CM225" i="8" s="1"/>
  <c r="BT229" i="8"/>
  <c r="BS232" i="8"/>
  <c r="DX234" i="8"/>
  <c r="DW237" i="8"/>
  <c r="DG243" i="8"/>
  <c r="EP243" i="8" s="1"/>
  <c r="DL243" i="8" s="1"/>
  <c r="BT246" i="8"/>
  <c r="DX248" i="8"/>
  <c r="DW251" i="8"/>
  <c r="DH257" i="8"/>
  <c r="DG260" i="8"/>
  <c r="BS264" i="8"/>
  <c r="DX266" i="8"/>
  <c r="DH273" i="8"/>
  <c r="DG276" i="8"/>
  <c r="BT279" i="8"/>
  <c r="DW281" i="8"/>
  <c r="DH287" i="8"/>
  <c r="DG290" i="8"/>
  <c r="CG290" i="8" s="1"/>
  <c r="CI290" i="8" s="1"/>
  <c r="CK290" i="8" s="1"/>
  <c r="BS293" i="8"/>
  <c r="DX295" i="8"/>
  <c r="DG301" i="8"/>
  <c r="CV301" i="8" s="1"/>
  <c r="CW301" i="8" s="1"/>
  <c r="CX301" i="8" s="1"/>
  <c r="BT304" i="8"/>
  <c r="BS307" i="8"/>
  <c r="DW309" i="8"/>
  <c r="DH313" i="8"/>
  <c r="DG316" i="8"/>
  <c r="DW24" i="8"/>
  <c r="DG33" i="8"/>
  <c r="DW36" i="8"/>
  <c r="DH40" i="8"/>
  <c r="BS44" i="8"/>
  <c r="DG51" i="8"/>
  <c r="DX54" i="8"/>
  <c r="DG58" i="8"/>
  <c r="DW64" i="8"/>
  <c r="BS68" i="8"/>
  <c r="BT71" i="8"/>
  <c r="BO200" i="12"/>
  <c r="DG13" i="8"/>
  <c r="EM13" i="8" s="1"/>
  <c r="DJ13" i="8" s="1"/>
  <c r="BS19" i="8"/>
  <c r="DW28" i="8"/>
  <c r="DX32" i="8"/>
  <c r="DH36" i="8"/>
  <c r="DG40" i="8"/>
  <c r="BT44" i="8"/>
  <c r="DW47" i="8"/>
  <c r="DG55" i="8"/>
  <c r="CV55" i="8" s="1"/>
  <c r="CW55" i="8" s="1"/>
  <c r="CX55" i="8" s="1"/>
  <c r="CY55" i="8" s="1"/>
  <c r="BS59" i="8"/>
  <c r="BT62" i="8"/>
  <c r="DX68" i="8"/>
  <c r="DH12" i="8"/>
  <c r="BS23" i="8"/>
  <c r="BT28" i="8"/>
  <c r="EY28" i="8" s="1"/>
  <c r="DG32" i="8"/>
  <c r="BS36" i="8"/>
  <c r="BS47" i="8"/>
  <c r="DH58" i="8"/>
  <c r="DW61" i="8"/>
  <c r="BT65" i="8"/>
  <c r="DH68" i="8"/>
  <c r="DW71" i="8"/>
  <c r="DX74" i="8"/>
  <c r="BS78" i="8"/>
  <c r="BS82" i="8"/>
  <c r="BO310" i="12"/>
  <c r="DX19" i="8"/>
  <c r="DH25" i="8"/>
  <c r="DX34" i="8"/>
  <c r="DX38" i="8"/>
  <c r="BS43" i="8"/>
  <c r="DH50" i="8"/>
  <c r="DH54" i="8"/>
  <c r="DG62" i="8"/>
  <c r="DX65" i="8"/>
  <c r="BT73" i="8"/>
  <c r="DG76" i="8"/>
  <c r="CG76" i="8" s="1"/>
  <c r="CI76" i="8" s="1"/>
  <c r="CK76" i="8" s="1"/>
  <c r="DX83" i="8"/>
  <c r="DG87" i="8"/>
  <c r="DX93" i="8"/>
  <c r="DX96" i="8"/>
  <c r="BT100" i="8"/>
  <c r="DH104" i="8"/>
  <c r="DW107" i="8"/>
  <c r="DX110" i="8"/>
  <c r="BS114" i="8"/>
  <c r="BS117" i="8"/>
  <c r="BS120" i="8"/>
  <c r="BT123" i="8"/>
  <c r="EY123" i="8" s="1"/>
  <c r="DG126" i="8"/>
  <c r="DH129" i="8"/>
  <c r="DW135" i="8"/>
  <c r="DX138" i="8"/>
  <c r="DX144" i="8"/>
  <c r="DW150" i="8"/>
  <c r="DX153" i="8"/>
  <c r="BS157" i="8"/>
  <c r="BS160" i="8"/>
  <c r="BS163" i="8"/>
  <c r="DG166" i="8"/>
  <c r="EL166" i="8" s="1"/>
  <c r="DH169" i="8"/>
  <c r="DW181" i="8"/>
  <c r="DW184" i="8"/>
  <c r="DX187" i="8"/>
  <c r="DX190" i="8"/>
  <c r="DW193" i="8"/>
  <c r="DX196" i="8"/>
  <c r="BT200" i="8"/>
  <c r="BT203" i="8"/>
  <c r="EY203" i="8" s="1"/>
  <c r="BT206" i="8"/>
  <c r="DG209" i="8"/>
  <c r="DG212" i="8"/>
  <c r="CF212" i="8" s="1"/>
  <c r="CH212" i="8" s="1"/>
  <c r="CJ212" i="8" s="1"/>
  <c r="DH215" i="8"/>
  <c r="DH218" i="8"/>
  <c r="DH221" i="8"/>
  <c r="DW228" i="8"/>
  <c r="BT232" i="8"/>
  <c r="DG235" i="8"/>
  <c r="EP235" i="8" s="1"/>
  <c r="DL235" i="8" s="1"/>
  <c r="DG238" i="8"/>
  <c r="CV238" i="8" s="1"/>
  <c r="CW238" i="8" s="1"/>
  <c r="CX238" i="8" s="1"/>
  <c r="DG241" i="8"/>
  <c r="DG244" i="8"/>
  <c r="DH247" i="8"/>
  <c r="DH250" i="8"/>
  <c r="DH253" i="8"/>
  <c r="DH256" i="8"/>
  <c r="BS268" i="8"/>
  <c r="DX270" i="8"/>
  <c r="BS274" i="8"/>
  <c r="BT277" i="8"/>
  <c r="EY277" i="8" s="1"/>
  <c r="BT280" i="8"/>
  <c r="BS283" i="8"/>
  <c r="BS286" i="8"/>
  <c r="BT289" i="8"/>
  <c r="BT292" i="8"/>
  <c r="EY292" i="8" s="1"/>
  <c r="DG295" i="8"/>
  <c r="BY295" i="8" s="1"/>
  <c r="CA295" i="8" s="1"/>
  <c r="CC295" i="8" s="1"/>
  <c r="DH298" i="8"/>
  <c r="DH301" i="8"/>
  <c r="DW307" i="8"/>
  <c r="DW317" i="8"/>
  <c r="DH323" i="8"/>
  <c r="BT326" i="8"/>
  <c r="BS329" i="8"/>
  <c r="DX331" i="8"/>
  <c r="DW334" i="8"/>
  <c r="DH337" i="8"/>
  <c r="DG340" i="8"/>
  <c r="CG340" i="8" s="1"/>
  <c r="CI340" i="8" s="1"/>
  <c r="CK340" i="8" s="1"/>
  <c r="DX347" i="8"/>
  <c r="DX349" i="8"/>
  <c r="DW351" i="8"/>
  <c r="DW353" i="8"/>
  <c r="DW355" i="8"/>
  <c r="DW358" i="8"/>
  <c r="DH362" i="8"/>
  <c r="DH364" i="8"/>
  <c r="DG366" i="8"/>
  <c r="DG368" i="8"/>
  <c r="DG370" i="8"/>
  <c r="BV372" i="8"/>
  <c r="BV374" i="8"/>
  <c r="BV377" i="8"/>
  <c r="BU379" i="8"/>
  <c r="DW320" i="8"/>
  <c r="BS332" i="8"/>
  <c r="DX351" i="8"/>
  <c r="DX353" i="8"/>
  <c r="DX355" i="8"/>
  <c r="DX358" i="8"/>
  <c r="DW360" i="8"/>
  <c r="DH366" i="8"/>
  <c r="DW14" i="8"/>
  <c r="DG20" i="8"/>
  <c r="CF20" i="8" s="1"/>
  <c r="CH20" i="8" s="1"/>
  <c r="CJ20" i="8" s="1"/>
  <c r="DW30" i="8"/>
  <c r="BS35" i="8"/>
  <c r="BS39" i="8"/>
  <c r="BT43" i="8"/>
  <c r="DW46" i="8"/>
  <c r="DW58" i="8"/>
  <c r="BS66" i="8"/>
  <c r="DX69" i="8"/>
  <c r="DG73" i="8"/>
  <c r="EQ73" i="8" s="1"/>
  <c r="DM73" i="8" s="1"/>
  <c r="DH76" i="8"/>
  <c r="BS84" i="8"/>
  <c r="DH87" i="8"/>
  <c r="DW90" i="8"/>
  <c r="BS94" i="8"/>
  <c r="DG97" i="8"/>
  <c r="BX97" i="8" s="1"/>
  <c r="BZ97" i="8" s="1"/>
  <c r="CB97" i="8" s="1"/>
  <c r="DG100" i="8"/>
  <c r="DX107" i="8"/>
  <c r="BS111" i="8"/>
  <c r="BT114" i="8"/>
  <c r="BT117" i="8"/>
  <c r="BT120" i="8"/>
  <c r="DG123" i="8"/>
  <c r="DH126" i="8"/>
  <c r="BS133" i="8"/>
  <c r="DX135" i="8"/>
  <c r="BS139" i="8"/>
  <c r="BS142" i="8"/>
  <c r="DW147" i="8"/>
  <c r="DX150" i="8"/>
  <c r="BS154" i="8"/>
  <c r="BT157" i="8"/>
  <c r="BT160" i="8"/>
  <c r="EY160" i="8" s="1"/>
  <c r="BT163" i="8"/>
  <c r="DH166" i="8"/>
  <c r="DW172" i="8"/>
  <c r="DW175" i="8"/>
  <c r="DW178" i="8"/>
  <c r="DX181" i="8"/>
  <c r="DX184" i="8"/>
  <c r="BS188" i="8"/>
  <c r="BS191" i="8"/>
  <c r="DX193" i="8"/>
  <c r="BT197" i="8"/>
  <c r="DG200" i="8"/>
  <c r="DG203" i="8"/>
  <c r="DG206" i="8"/>
  <c r="DH209" i="8"/>
  <c r="DH212" i="8"/>
  <c r="DW224" i="8"/>
  <c r="DX228" i="8"/>
  <c r="DG232" i="8"/>
  <c r="DH235" i="8"/>
  <c r="DH238" i="8"/>
  <c r="DH241" i="8"/>
  <c r="DH244" i="8"/>
  <c r="DW259" i="8"/>
  <c r="DW263" i="8"/>
  <c r="BT268" i="8"/>
  <c r="ET268" i="8" s="1"/>
  <c r="BS271" i="8"/>
  <c r="BT274" i="8"/>
  <c r="EW274" i="8" s="1"/>
  <c r="DG277" i="8"/>
  <c r="EL277" i="8" s="1"/>
  <c r="DG280" i="8"/>
  <c r="BT283" i="8"/>
  <c r="BT286" i="8"/>
  <c r="DG289" i="8"/>
  <c r="CG289" i="8" s="1"/>
  <c r="CI289" i="8" s="1"/>
  <c r="CK289" i="8" s="1"/>
  <c r="DG292" i="8"/>
  <c r="DH295" i="8"/>
  <c r="DW304" i="8"/>
  <c r="DX307" i="8"/>
  <c r="DW311" i="8"/>
  <c r="DW314" i="8"/>
  <c r="DX317" i="8"/>
  <c r="DG326" i="8"/>
  <c r="BX326" i="8" s="1"/>
  <c r="BZ326" i="8" s="1"/>
  <c r="CB326" i="8" s="1"/>
  <c r="BT329" i="8"/>
  <c r="EW329" i="8" s="1"/>
  <c r="DX334" i="8"/>
  <c r="DH340" i="8"/>
  <c r="BS10" i="8"/>
  <c r="DG23" i="8"/>
  <c r="BS29" i="8"/>
  <c r="DG38" i="8"/>
  <c r="BT51" i="8"/>
  <c r="BT55" i="8"/>
  <c r="BT63" i="8"/>
  <c r="BT67" i="8"/>
  <c r="DX70" i="8"/>
  <c r="DG78" i="8"/>
  <c r="CF78" i="8" s="1"/>
  <c r="CH78" i="8" s="1"/>
  <c r="CJ78" i="8" s="1"/>
  <c r="DX82" i="8"/>
  <c r="DH86" i="8"/>
  <c r="BT90" i="8"/>
  <c r="EV90" i="8" s="1"/>
  <c r="DH97" i="8"/>
  <c r="DW100" i="8"/>
  <c r="DG105" i="8"/>
  <c r="DW108" i="8"/>
  <c r="BT112" i="8"/>
  <c r="BS119" i="8"/>
  <c r="DH122" i="8"/>
  <c r="DX125" i="8"/>
  <c r="DG129" i="8"/>
  <c r="BT136" i="8"/>
  <c r="DX142" i="8"/>
  <c r="BS146" i="8"/>
  <c r="BS149" i="8"/>
  <c r="DW152" i="8"/>
  <c r="BT156" i="8"/>
  <c r="DH159" i="8"/>
  <c r="DW162" i="8"/>
  <c r="DX169" i="8"/>
  <c r="BT173" i="8"/>
  <c r="DG176" i="8"/>
  <c r="DH179" i="8"/>
  <c r="DX182" i="8"/>
  <c r="DH186" i="8"/>
  <c r="DW189" i="8"/>
  <c r="BS193" i="8"/>
  <c r="DG196" i="8"/>
  <c r="DH203" i="8"/>
  <c r="DW206" i="8"/>
  <c r="BT210" i="8"/>
  <c r="DH213" i="8"/>
  <c r="BS220" i="8"/>
  <c r="DG223" i="8"/>
  <c r="BS231" i="8"/>
  <c r="DH234" i="8"/>
  <c r="BS238" i="8"/>
  <c r="DX244" i="8"/>
  <c r="BS248" i="8"/>
  <c r="DG251" i="8"/>
  <c r="DX257" i="8"/>
  <c r="BT261" i="8"/>
  <c r="DG265" i="8"/>
  <c r="CF265" i="8" s="1"/>
  <c r="CH265" i="8" s="1"/>
  <c r="CJ265" i="8" s="1"/>
  <c r="CL265" i="8" s="1"/>
  <c r="DW269" i="8"/>
  <c r="DX272" i="8"/>
  <c r="DX279" i="8"/>
  <c r="DG283" i="8"/>
  <c r="BS290" i="8"/>
  <c r="BS297" i="8"/>
  <c r="DX299" i="8"/>
  <c r="BT303" i="8"/>
  <c r="DH306" i="8"/>
  <c r="DX309" i="8"/>
  <c r="BS314" i="8"/>
  <c r="DG317" i="8"/>
  <c r="EL317" i="8" s="1"/>
  <c r="DH320" i="8"/>
  <c r="DW329" i="8"/>
  <c r="DX332" i="8"/>
  <c r="BS336" i="8"/>
  <c r="DX338" i="8"/>
  <c r="DX341" i="8"/>
  <c r="BU351" i="8"/>
  <c r="DG353" i="8"/>
  <c r="CF353" i="8" s="1"/>
  <c r="CH353" i="8" s="1"/>
  <c r="CJ353" i="8" s="1"/>
  <c r="BU367" i="8"/>
  <c r="BV369" i="8"/>
  <c r="BV371" i="8"/>
  <c r="DG373" i="8"/>
  <c r="EO373" i="8" s="1"/>
  <c r="DH375" i="8"/>
  <c r="DG380" i="8"/>
  <c r="BV382" i="8"/>
  <c r="BV384" i="8"/>
  <c r="BT143" i="8"/>
  <c r="BT258" i="8"/>
  <c r="BT311" i="8"/>
  <c r="BS330" i="8"/>
  <c r="BT339" i="8"/>
  <c r="BV345" i="8"/>
  <c r="BU347" i="8"/>
  <c r="DG351" i="8"/>
  <c r="BU363" i="8"/>
  <c r="BV365" i="8"/>
  <c r="DG367" i="8"/>
  <c r="BY367" i="8" s="1"/>
  <c r="CA367" i="8" s="1"/>
  <c r="CC367" i="8" s="1"/>
  <c r="DH371" i="8"/>
  <c r="DW375" i="8"/>
  <c r="DH382" i="8"/>
  <c r="DH384" i="8"/>
  <c r="BS24" i="8"/>
  <c r="DW29" i="8"/>
  <c r="BS34" i="8"/>
  <c r="DW38" i="8"/>
  <c r="DH43" i="8"/>
  <c r="DW51" i="8"/>
  <c r="DW55" i="8"/>
  <c r="DW63" i="8"/>
  <c r="DH71" i="8"/>
  <c r="BT75" i="8"/>
  <c r="EX75" i="8" s="1"/>
  <c r="DX78" i="8"/>
  <c r="DX86" i="8"/>
  <c r="DG102" i="8"/>
  <c r="DW105" i="8"/>
  <c r="DH119" i="8"/>
  <c r="DW163" i="8"/>
  <c r="DX179" i="8"/>
  <c r="BT190" i="8"/>
  <c r="DW196" i="8"/>
  <c r="DX203" i="8"/>
  <c r="DH220" i="8"/>
  <c r="BS228" i="8"/>
  <c r="BT235" i="8"/>
  <c r="BS242" i="8"/>
  <c r="DH248" i="8"/>
  <c r="DX251" i="8"/>
  <c r="DG258" i="8"/>
  <c r="BS270" i="8"/>
  <c r="BS277" i="8"/>
  <c r="BS287" i="8"/>
  <c r="DH297" i="8"/>
  <c r="BT307" i="8"/>
  <c r="DG311" i="8"/>
  <c r="DX323" i="8"/>
  <c r="BT330" i="8"/>
  <c r="DH336" i="8"/>
  <c r="DG343" i="8"/>
  <c r="BV347" i="8"/>
  <c r="DH351" i="8"/>
  <c r="BU359" i="8"/>
  <c r="BV363" i="8"/>
  <c r="DH367" i="8"/>
  <c r="DW373" i="8"/>
  <c r="DX378" i="8"/>
  <c r="DW17" i="8"/>
  <c r="DH23" i="8"/>
  <c r="DH29" i="8"/>
  <c r="DW33" i="8"/>
  <c r="DH38" i="8"/>
  <c r="DX42" i="8"/>
  <c r="DX46" i="8"/>
  <c r="DH51" i="8"/>
  <c r="DH55" i="8"/>
  <c r="DW59" i="8"/>
  <c r="DG63" i="8"/>
  <c r="DG67" i="8"/>
  <c r="BS71" i="8"/>
  <c r="DW74" i="8"/>
  <c r="BS83" i="8"/>
  <c r="DG90" i="8"/>
  <c r="BX90" i="8" s="1"/>
  <c r="BZ90" i="8" s="1"/>
  <c r="CB90" i="8" s="1"/>
  <c r="DW93" i="8"/>
  <c r="DX100" i="8"/>
  <c r="DH105" i="8"/>
  <c r="DX108" i="8"/>
  <c r="DG112" i="8"/>
  <c r="BY112" i="8" s="1"/>
  <c r="CA112" i="8" s="1"/>
  <c r="CC112" i="8" s="1"/>
  <c r="DX115" i="8"/>
  <c r="BT119" i="8"/>
  <c r="BS126" i="8"/>
  <c r="BT133" i="8"/>
  <c r="DG136" i="8"/>
  <c r="EP136" i="8" s="1"/>
  <c r="DL136" i="8" s="1"/>
  <c r="DW139" i="8"/>
  <c r="BS143" i="8"/>
  <c r="BT146" i="8"/>
  <c r="EW146" i="8" s="1"/>
  <c r="DH149" i="8"/>
  <c r="DX152" i="8"/>
  <c r="DG156" i="8"/>
  <c r="DX162" i="8"/>
  <c r="DW166" i="8"/>
  <c r="BS170" i="8"/>
  <c r="DG173" i="8"/>
  <c r="CF173" i="8" s="1"/>
  <c r="CH173" i="8" s="1"/>
  <c r="CJ173" i="8" s="1"/>
  <c r="CL173" i="8" s="1"/>
  <c r="DH176" i="8"/>
  <c r="DX189" i="8"/>
  <c r="BT193" i="8"/>
  <c r="DH196" i="8"/>
  <c r="BS200" i="8"/>
  <c r="DX206" i="8"/>
  <c r="DG210" i="8"/>
  <c r="BS217" i="8"/>
  <c r="BT220" i="8"/>
  <c r="DH223" i="8"/>
  <c r="DW227" i="8"/>
  <c r="BT231" i="8"/>
  <c r="BT238" i="8"/>
  <c r="DW241" i="8"/>
  <c r="BS245" i="8"/>
  <c r="BT248" i="8"/>
  <c r="DH251" i="8"/>
  <c r="DW254" i="8"/>
  <c r="BS258" i="8"/>
  <c r="DG261" i="8"/>
  <c r="DH265" i="8"/>
  <c r="DX269" i="8"/>
  <c r="BS273" i="8"/>
  <c r="DW276" i="8"/>
  <c r="BS280" i="8"/>
  <c r="DH283" i="8"/>
  <c r="DW286" i="8"/>
  <c r="DH290" i="8"/>
  <c r="DW293" i="8"/>
  <c r="BT297" i="8"/>
  <c r="BS300" i="8"/>
  <c r="DG303" i="8"/>
  <c r="BS311" i="8"/>
  <c r="EN311" i="8" s="1"/>
  <c r="BT314" i="8"/>
  <c r="DH317" i="8"/>
  <c r="DW326" i="8"/>
  <c r="DX329" i="8"/>
  <c r="BS333" i="8"/>
  <c r="BT336" i="8"/>
  <c r="BS339" i="8"/>
  <c r="BU343" i="8"/>
  <c r="BU345" i="8"/>
  <c r="BU349" i="8"/>
  <c r="BV351" i="8"/>
  <c r="DH353" i="8"/>
  <c r="BU365" i="8"/>
  <c r="BV367" i="8"/>
  <c r="DG369" i="8"/>
  <c r="DG371" i="8"/>
  <c r="DH373" i="8"/>
  <c r="DH380" i="8"/>
  <c r="DG382" i="8"/>
  <c r="DG384" i="8"/>
  <c r="BT11" i="8"/>
  <c r="EW11" i="8" s="1"/>
  <c r="DG18" i="8"/>
  <c r="DX33" i="8"/>
  <c r="DG43" i="8"/>
  <c r="BT47" i="8"/>
  <c r="DX59" i="8"/>
  <c r="DH67" i="8"/>
  <c r="DG71" i="8"/>
  <c r="EP71" i="8" s="1"/>
  <c r="DL71" i="8" s="1"/>
  <c r="BS75" i="8"/>
  <c r="DW78" i="8"/>
  <c r="BT83" i="8"/>
  <c r="DW86" i="8"/>
  <c r="DH90" i="8"/>
  <c r="BT94" i="8"/>
  <c r="BT102" i="8"/>
  <c r="EY102" i="8" s="1"/>
  <c r="BS109" i="8"/>
  <c r="DH112" i="8"/>
  <c r="BS116" i="8"/>
  <c r="DG119" i="8"/>
  <c r="DW122" i="8"/>
  <c r="BT126" i="8"/>
  <c r="DW129" i="8"/>
  <c r="DG133" i="8"/>
  <c r="DH136" i="8"/>
  <c r="DX139" i="8"/>
  <c r="DG146" i="8"/>
  <c r="EP146" i="8" s="1"/>
  <c r="DL146" i="8" s="1"/>
  <c r="BS153" i="8"/>
  <c r="DH156" i="8"/>
  <c r="DW159" i="8"/>
  <c r="DX166" i="8"/>
  <c r="BT170" i="8"/>
  <c r="EY170" i="8" s="1"/>
  <c r="DH173" i="8"/>
  <c r="DW179" i="8"/>
  <c r="DG183" i="8"/>
  <c r="EL183" i="8" s="1"/>
  <c r="DW186" i="8"/>
  <c r="BS190" i="8"/>
  <c r="DG193" i="8"/>
  <c r="EP193" i="8" s="1"/>
  <c r="DL193" i="8" s="1"/>
  <c r="DH200" i="8"/>
  <c r="DW203" i="8"/>
  <c r="BS207" i="8"/>
  <c r="DH210" i="8"/>
  <c r="DW213" i="8"/>
  <c r="BT217" i="8"/>
  <c r="DG220" i="8"/>
  <c r="EL220" i="8" s="1"/>
  <c r="DX227" i="8"/>
  <c r="DG231" i="8"/>
  <c r="EQ231" i="8" s="1"/>
  <c r="DM231" i="8" s="1"/>
  <c r="BS235" i="8"/>
  <c r="DX241" i="8"/>
  <c r="BT245" i="8"/>
  <c r="DG248" i="8"/>
  <c r="DX254" i="8"/>
  <c r="DH261" i="8"/>
  <c r="BT273" i="8"/>
  <c r="DX276" i="8"/>
  <c r="DH280" i="8"/>
  <c r="DX286" i="8"/>
  <c r="DX293" i="8"/>
  <c r="DG297" i="8"/>
  <c r="EP297" i="8" s="1"/>
  <c r="DL297" i="8" s="1"/>
  <c r="BT300" i="8"/>
  <c r="DH303" i="8"/>
  <c r="DW306" i="8"/>
  <c r="DG314" i="8"/>
  <c r="DX320" i="8"/>
  <c r="DW323" i="8"/>
  <c r="DX326" i="8"/>
  <c r="BT333" i="8"/>
  <c r="DG336" i="8"/>
  <c r="BV343" i="8"/>
  <c r="BV349" i="8"/>
  <c r="DH369" i="8"/>
  <c r="DW378" i="8"/>
  <c r="BT60" i="8"/>
  <c r="DG83" i="8"/>
  <c r="DW97" i="8"/>
  <c r="BT109" i="8"/>
  <c r="BT116" i="8"/>
  <c r="DX122" i="8"/>
  <c r="BT130" i="8"/>
  <c r="DH133" i="8"/>
  <c r="BS140" i="8"/>
  <c r="DG143" i="8"/>
  <c r="CV143" i="8" s="1"/>
  <c r="CW143" i="8" s="1"/>
  <c r="CX143" i="8" s="1"/>
  <c r="CY143" i="8" s="1"/>
  <c r="CZ143" i="8" s="1"/>
  <c r="DW149" i="8"/>
  <c r="BT153" i="8"/>
  <c r="DX159" i="8"/>
  <c r="BS167" i="8"/>
  <c r="DG170" i="8"/>
  <c r="CF170" i="8" s="1"/>
  <c r="CH170" i="8" s="1"/>
  <c r="CJ170" i="8" s="1"/>
  <c r="CL170" i="8" s="1"/>
  <c r="DW176" i="8"/>
  <c r="DH183" i="8"/>
  <c r="DX186" i="8"/>
  <c r="DH193" i="8"/>
  <c r="BT207" i="8"/>
  <c r="BT214" i="8"/>
  <c r="DG217" i="8"/>
  <c r="EP217" i="8" s="1"/>
  <c r="DL217" i="8" s="1"/>
  <c r="DW223" i="8"/>
  <c r="DH231" i="8"/>
  <c r="DW238" i="8"/>
  <c r="DG245" i="8"/>
  <c r="BY245" i="8" s="1"/>
  <c r="CA245" i="8" s="1"/>
  <c r="CC245" i="8" s="1"/>
  <c r="BS255" i="8"/>
  <c r="DW265" i="8"/>
  <c r="DW283" i="8"/>
  <c r="BS294" i="8"/>
  <c r="DG300" i="8"/>
  <c r="CG300" i="8" s="1"/>
  <c r="CI300" i="8" s="1"/>
  <c r="CK300" i="8" s="1"/>
  <c r="DH314" i="8"/>
  <c r="BS321" i="8"/>
  <c r="BS327" i="8"/>
  <c r="DG333" i="8"/>
  <c r="DG339" i="8"/>
  <c r="DG345" i="8"/>
  <c r="DG349" i="8"/>
  <c r="BU361" i="8"/>
  <c r="DG365" i="8"/>
  <c r="CV365" i="8" s="1"/>
  <c r="CW365" i="8" s="1"/>
  <c r="CX365" i="8" s="1"/>
  <c r="DX375" i="8"/>
  <c r="DG21" i="8"/>
  <c r="DX27" i="8"/>
  <c r="DH39" i="8"/>
  <c r="DX44" i="8"/>
  <c r="DG49" i="8"/>
  <c r="EP49" i="8" s="1"/>
  <c r="DL49" i="8" s="1"/>
  <c r="DH53" i="8"/>
  <c r="BT68" i="8"/>
  <c r="DX72" i="8"/>
  <c r="BS77" i="8"/>
  <c r="DX81" i="8"/>
  <c r="BT91" i="8"/>
  <c r="BT95" i="8"/>
  <c r="DX98" i="8"/>
  <c r="DG104" i="8"/>
  <c r="DH108" i="8"/>
  <c r="BS113" i="8"/>
  <c r="DX116" i="8"/>
  <c r="BS121" i="8"/>
  <c r="BT125" i="8"/>
  <c r="EY125" i="8" s="1"/>
  <c r="BS129" i="8"/>
  <c r="BT137" i="8"/>
  <c r="EW137" i="8" s="1"/>
  <c r="BS141" i="8"/>
  <c r="BT145" i="8"/>
  <c r="DG153" i="8"/>
  <c r="BY153" i="8" s="1"/>
  <c r="CA153" i="8" s="1"/>
  <c r="CC153" i="8" s="1"/>
  <c r="DH157" i="8"/>
  <c r="DG161" i="8"/>
  <c r="CV161" i="8" s="1"/>
  <c r="CW161" i="8" s="1"/>
  <c r="CX161" i="8" s="1"/>
  <c r="CY161" i="8" s="1"/>
  <c r="DA161" i="8" s="1"/>
  <c r="BS165" i="8"/>
  <c r="BT169" i="8"/>
  <c r="BT177" i="8"/>
  <c r="BS181" i="8"/>
  <c r="BT185" i="8"/>
  <c r="BT189" i="8"/>
  <c r="DW197" i="8"/>
  <c r="DH201" i="8"/>
  <c r="BT205" i="8"/>
  <c r="DG213" i="8"/>
  <c r="BY213" i="8" s="1"/>
  <c r="CA213" i="8" s="1"/>
  <c r="CC213" i="8" s="1"/>
  <c r="DW217" i="8"/>
  <c r="DH230" i="8"/>
  <c r="BT239" i="8"/>
  <c r="EY239" i="8" s="1"/>
  <c r="DX242" i="8"/>
  <c r="BS247" i="8"/>
  <c r="DX250" i="8"/>
  <c r="DX258" i="8"/>
  <c r="DH263" i="8"/>
  <c r="DW268" i="8"/>
  <c r="DH272" i="8"/>
  <c r="DW284" i="8"/>
  <c r="DW296" i="8"/>
  <c r="DW300" i="8"/>
  <c r="DX304" i="8"/>
  <c r="BT313" i="8"/>
  <c r="DH321" i="8"/>
  <c r="DW324" i="8"/>
  <c r="DG328" i="8"/>
  <c r="DG332" i="8"/>
  <c r="BS340" i="8"/>
  <c r="BV344" i="8"/>
  <c r="DX348" i="8"/>
  <c r="BU354" i="8"/>
  <c r="DG356" i="8"/>
  <c r="BX356" i="8" s="1"/>
  <c r="BZ356" i="8" s="1"/>
  <c r="CB356" i="8" s="1"/>
  <c r="DW361" i="8"/>
  <c r="BV366" i="8"/>
  <c r="DH377" i="8"/>
  <c r="DX379" i="8"/>
  <c r="DX381" i="8"/>
  <c r="DW209" i="8"/>
  <c r="BT247" i="8"/>
  <c r="BS259" i="8"/>
  <c r="DX268" i="8"/>
  <c r="DH277" i="8"/>
  <c r="BS281" i="8"/>
  <c r="DW288" i="8"/>
  <c r="DW292" i="8"/>
  <c r="DX296" i="8"/>
  <c r="BS305" i="8"/>
  <c r="DW308" i="8"/>
  <c r="BS318" i="8"/>
  <c r="DX324" i="8"/>
  <c r="DH332" i="8"/>
  <c r="BT340" i="8"/>
  <c r="DG344" i="8"/>
  <c r="BV354" i="8"/>
  <c r="DH356" i="8"/>
  <c r="DW359" i="8"/>
  <c r="DX361" i="8"/>
  <c r="BU384" i="8"/>
  <c r="DG77" i="8"/>
  <c r="EQ77" i="8" s="1"/>
  <c r="DM77" i="8" s="1"/>
  <c r="DH117" i="8"/>
  <c r="DH137" i="8"/>
  <c r="DG181" i="8"/>
  <c r="DH189" i="8"/>
  <c r="BS194" i="8"/>
  <c r="BS198" i="8"/>
  <c r="DX209" i="8"/>
  <c r="DG214" i="8"/>
  <c r="EQ214" i="8" s="1"/>
  <c r="DM214" i="8" s="1"/>
  <c r="DX221" i="8"/>
  <c r="DW230" i="8"/>
  <c r="DH239" i="8"/>
  <c r="DG247" i="8"/>
  <c r="BT259" i="8"/>
  <c r="BS269" i="8"/>
  <c r="DW272" i="8"/>
  <c r="BT281" i="8"/>
  <c r="DX288" i="8"/>
  <c r="BT305" i="8"/>
  <c r="DW313" i="8"/>
  <c r="DW321" i="8"/>
  <c r="DW346" i="8"/>
  <c r="DG354" i="8"/>
  <c r="DX359" i="8"/>
  <c r="DW366" i="8"/>
  <c r="BU374" i="8"/>
  <c r="BS22" i="8"/>
  <c r="BT35" i="8"/>
  <c r="DH45" i="8"/>
  <c r="DG54" i="8"/>
  <c r="BY54" i="8" s="1"/>
  <c r="CA54" i="8" s="1"/>
  <c r="CC54" i="8" s="1"/>
  <c r="BS64" i="8"/>
  <c r="DW82" i="8"/>
  <c r="DX91" i="8"/>
  <c r="DG99" i="8"/>
  <c r="CF99" i="8" s="1"/>
  <c r="CH99" i="8" s="1"/>
  <c r="CJ99" i="8" s="1"/>
  <c r="DH109" i="8"/>
  <c r="DW121" i="8"/>
  <c r="DG130" i="8"/>
  <c r="CG130" i="8" s="1"/>
  <c r="CI130" i="8" s="1"/>
  <c r="CK130" i="8" s="1"/>
  <c r="DW141" i="8"/>
  <c r="BT158" i="8"/>
  <c r="DH165" i="8"/>
  <c r="BS174" i="8"/>
  <c r="DW177" i="8"/>
  <c r="DH194" i="8"/>
  <c r="DX201" i="8"/>
  <c r="BS210" i="8"/>
  <c r="BT218" i="8"/>
  <c r="BS227" i="8"/>
  <c r="DX235" i="8"/>
  <c r="DH243" i="8"/>
  <c r="DH255" i="8"/>
  <c r="DG264" i="8"/>
  <c r="CF264" i="8" s="1"/>
  <c r="CH264" i="8" s="1"/>
  <c r="CJ264" i="8" s="1"/>
  <c r="DG281" i="8"/>
  <c r="BX281" i="8" s="1"/>
  <c r="BZ281" i="8" s="1"/>
  <c r="CB281" i="8" s="1"/>
  <c r="BT285" i="8"/>
  <c r="DG293" i="8"/>
  <c r="EL293" i="8" s="1"/>
  <c r="DW297" i="8"/>
  <c r="BS309" i="8"/>
  <c r="DG318" i="8"/>
  <c r="EL318" i="8" s="1"/>
  <c r="DX321" i="8"/>
  <c r="DW328" i="8"/>
  <c r="DX336" i="8"/>
  <c r="DX346" i="8"/>
  <c r="DH354" i="8"/>
  <c r="DW356" i="8"/>
  <c r="BV364" i="8"/>
  <c r="DX377" i="8"/>
  <c r="DW384" i="8"/>
  <c r="DX6" i="8"/>
  <c r="DH22" i="8"/>
  <c r="DX49" i="8"/>
  <c r="DG64" i="8"/>
  <c r="EL64" i="8" s="1"/>
  <c r="DW73" i="8"/>
  <c r="DH83" i="8"/>
  <c r="BS92" i="8"/>
  <c r="DH99" i="8"/>
  <c r="DW117" i="8"/>
  <c r="DW125" i="8"/>
  <c r="BT134" i="8"/>
  <c r="DW137" i="8"/>
  <c r="DW145" i="8"/>
  <c r="BT154" i="8"/>
  <c r="DG158" i="8"/>
  <c r="BT174" i="8"/>
  <c r="DX177" i="8"/>
  <c r="DW185" i="8"/>
  <c r="BS202" i="8"/>
  <c r="DX205" i="8"/>
  <c r="BT222" i="8"/>
  <c r="DW239" i="8"/>
  <c r="DW247" i="8"/>
  <c r="DH264" i="8"/>
  <c r="DW273" i="8"/>
  <c r="DH281" i="8"/>
  <c r="DH289" i="8"/>
  <c r="DX297" i="8"/>
  <c r="DH305" i="8"/>
  <c r="BT309" i="8"/>
  <c r="DH318" i="8"/>
  <c r="DG325" i="8"/>
  <c r="EQ325" i="8" s="1"/>
  <c r="DM325" i="8" s="1"/>
  <c r="DH333" i="8"/>
  <c r="BS337" i="8"/>
  <c r="DW344" i="8"/>
  <c r="BU352" i="8"/>
  <c r="DG364" i="8"/>
  <c r="DW369" i="8"/>
  <c r="BU382" i="8"/>
  <c r="DX384" i="8"/>
  <c r="DW40" i="8"/>
  <c r="BS55" i="8"/>
  <c r="BT69" i="8"/>
  <c r="DX77" i="8"/>
  <c r="BS88" i="8"/>
  <c r="DX95" i="8"/>
  <c r="DX113" i="8"/>
  <c r="BS122" i="8"/>
  <c r="DX137" i="8"/>
  <c r="DX145" i="8"/>
  <c r="DG154" i="8"/>
  <c r="BS162" i="8"/>
  <c r="DG174" i="8"/>
  <c r="BX174" i="8" s="1"/>
  <c r="BZ174" i="8" s="1"/>
  <c r="CB174" i="8" s="1"/>
  <c r="BS182" i="8"/>
  <c r="DH190" i="8"/>
  <c r="DH198" i="8"/>
  <c r="BS206" i="8"/>
  <c r="DW214" i="8"/>
  <c r="DW231" i="8"/>
  <c r="DW243" i="8"/>
  <c r="DX247" i="8"/>
  <c r="BT252" i="8"/>
  <c r="DW255" i="8"/>
  <c r="DH269" i="8"/>
  <c r="DX273" i="8"/>
  <c r="BS278" i="8"/>
  <c r="DH285" i="8"/>
  <c r="BS298" i="8"/>
  <c r="DX301" i="8"/>
  <c r="DG309" i="8"/>
  <c r="DX314" i="8"/>
  <c r="BT322" i="8"/>
  <c r="DH325" i="8"/>
  <c r="DG329" i="8"/>
  <c r="EQ329" i="8" s="1"/>
  <c r="DM329" i="8" s="1"/>
  <c r="BT337" i="8"/>
  <c r="BS341" i="8"/>
  <c r="BV352" i="8"/>
  <c r="DW354" i="8"/>
  <c r="BU362" i="8"/>
  <c r="DX369" i="8"/>
  <c r="BO257" i="12"/>
  <c r="DH15" i="8"/>
  <c r="DH28" i="8"/>
  <c r="DG34" i="8"/>
  <c r="BS45" i="8"/>
  <c r="DH49" i="8"/>
  <c r="DG59" i="8"/>
  <c r="DX63" i="8"/>
  <c r="DG68" i="8"/>
  <c r="EL68" i="8" s="1"/>
  <c r="BS73" i="8"/>
  <c r="BT77" i="8"/>
  <c r="BT82" i="8"/>
  <c r="BS87" i="8"/>
  <c r="DG95" i="8"/>
  <c r="BS99" i="8"/>
  <c r="BT113" i="8"/>
  <c r="DG117" i="8"/>
  <c r="BT121" i="8"/>
  <c r="EW121" i="8" s="1"/>
  <c r="DG125" i="8"/>
  <c r="CG125" i="8" s="1"/>
  <c r="CI125" i="8" s="1"/>
  <c r="CK125" i="8" s="1"/>
  <c r="BT129" i="8"/>
  <c r="DW133" i="8"/>
  <c r="DG137" i="8"/>
  <c r="CV137" i="8" s="1"/>
  <c r="CW137" i="8" s="1"/>
  <c r="CX137" i="8" s="1"/>
  <c r="DH141" i="8"/>
  <c r="DG145" i="8"/>
  <c r="DW148" i="8"/>
  <c r="DH153" i="8"/>
  <c r="DH161" i="8"/>
  <c r="BT165" i="8"/>
  <c r="EV165" i="8" s="1"/>
  <c r="DG169" i="8"/>
  <c r="EQ169" i="8" s="1"/>
  <c r="DM169" i="8" s="1"/>
  <c r="DW173" i="8"/>
  <c r="DG177" i="8"/>
  <c r="BT181" i="8"/>
  <c r="DG185" i="8"/>
  <c r="DG189" i="8"/>
  <c r="EP189" i="8" s="1"/>
  <c r="DL189" i="8" s="1"/>
  <c r="DX197" i="8"/>
  <c r="DG205" i="8"/>
  <c r="CF205" i="8" s="1"/>
  <c r="CH205" i="8" s="1"/>
  <c r="CJ205" i="8" s="1"/>
  <c r="DX217" i="8"/>
  <c r="DW221" i="8"/>
  <c r="DW225" i="8"/>
  <c r="DG239" i="8"/>
  <c r="BS251" i="8"/>
  <c r="BT255" i="8"/>
  <c r="DX284" i="8"/>
  <c r="DX300" i="8"/>
  <c r="DH328" i="8"/>
  <c r="DW371" i="8"/>
  <c r="DW21" i="8"/>
  <c r="DX39" i="8"/>
  <c r="BT45" i="8"/>
  <c r="DW53" i="8"/>
  <c r="DH59" i="8"/>
  <c r="DH73" i="8"/>
  <c r="DW91" i="8"/>
  <c r="DH95" i="8"/>
  <c r="BT99" i="8"/>
  <c r="DX104" i="8"/>
  <c r="DG109" i="8"/>
  <c r="CG109" i="8" s="1"/>
  <c r="CI109" i="8" s="1"/>
  <c r="CK109" i="8" s="1"/>
  <c r="DH113" i="8"/>
  <c r="DH125" i="8"/>
  <c r="DX133" i="8"/>
  <c r="DH145" i="8"/>
  <c r="DX148" i="8"/>
  <c r="BS158" i="8"/>
  <c r="DG165" i="8"/>
  <c r="DX173" i="8"/>
  <c r="DH185" i="8"/>
  <c r="DW201" i="8"/>
  <c r="BS218" i="8"/>
  <c r="DX225" i="8"/>
  <c r="DW235" i="8"/>
  <c r="BS243" i="8"/>
  <c r="BT251" i="8"/>
  <c r="DG255" i="8"/>
  <c r="BT264" i="8"/>
  <c r="BS285" i="8"/>
  <c r="BT293" i="8"/>
  <c r="BS301" i="8"/>
  <c r="DX308" i="8"/>
  <c r="BT318" i="8"/>
  <c r="BS325" i="8"/>
  <c r="DW336" i="8"/>
  <c r="DH344" i="8"/>
  <c r="BU364" i="8"/>
  <c r="BU369" i="8"/>
  <c r="DX371" i="8"/>
  <c r="DW377" i="8"/>
  <c r="DX15" i="8"/>
  <c r="BT40" i="8"/>
  <c r="DW49" i="8"/>
  <c r="DW68" i="8"/>
  <c r="DH77" i="8"/>
  <c r="DW87" i="8"/>
  <c r="BS105" i="8"/>
  <c r="BS134" i="8"/>
  <c r="DW153" i="8"/>
  <c r="DW161" i="8"/>
  <c r="DW169" i="8"/>
  <c r="DH181" i="8"/>
  <c r="BT198" i="8"/>
  <c r="DW205" i="8"/>
  <c r="DH214" i="8"/>
  <c r="BS222" i="8"/>
  <c r="DX230" i="8"/>
  <c r="DG259" i="8"/>
  <c r="BT269" i="8"/>
  <c r="DW277" i="8"/>
  <c r="BS289" i="8"/>
  <c r="DG305" i="8"/>
  <c r="DX313" i="8"/>
  <c r="BT325" i="8"/>
  <c r="DW332" i="8"/>
  <c r="DW340" i="8"/>
  <c r="DX366" i="8"/>
  <c r="DG374" i="8"/>
  <c r="BS30" i="8"/>
  <c r="DH35" i="8"/>
  <c r="DG60" i="8"/>
  <c r="BY60" i="8" s="1"/>
  <c r="CA60" i="8" s="1"/>
  <c r="CC60" i="8" s="1"/>
  <c r="BS69" i="8"/>
  <c r="DX87" i="8"/>
  <c r="DW95" i="8"/>
  <c r="BT105" i="8"/>
  <c r="DW113" i="8"/>
  <c r="DX121" i="8"/>
  <c r="DH130" i="8"/>
  <c r="DX141" i="8"/>
  <c r="DX149" i="8"/>
  <c r="DX161" i="8"/>
  <c r="DH170" i="8"/>
  <c r="DG190" i="8"/>
  <c r="DG198" i="8"/>
  <c r="DG218" i="8"/>
  <c r="BT227" i="8"/>
  <c r="BS236" i="8"/>
  <c r="BS252" i="8"/>
  <c r="DH259" i="8"/>
  <c r="DG269" i="8"/>
  <c r="BY269" i="8" s="1"/>
  <c r="CA269" i="8" s="1"/>
  <c r="CC269" i="8" s="1"/>
  <c r="DX277" i="8"/>
  <c r="DG285" i="8"/>
  <c r="EP285" i="8" s="1"/>
  <c r="DL285" i="8" s="1"/>
  <c r="DH293" i="8"/>
  <c r="DW301" i="8"/>
  <c r="BS322" i="8"/>
  <c r="DX328" i="8"/>
  <c r="DX340" i="8"/>
  <c r="DH349" i="8"/>
  <c r="DX356" i="8"/>
  <c r="DH374" i="8"/>
  <c r="BS17" i="8"/>
  <c r="EN17" i="8" s="1"/>
  <c r="BT30" i="8"/>
  <c r="BS50" i="8"/>
  <c r="DH60" i="8"/>
  <c r="DH64" i="8"/>
  <c r="DX73" i="8"/>
  <c r="BT92" i="8"/>
  <c r="DX109" i="8"/>
  <c r="DX117" i="8"/>
  <c r="DG134" i="8"/>
  <c r="CV134" i="8" s="1"/>
  <c r="CW134" i="8" s="1"/>
  <c r="CX134" i="8" s="1"/>
  <c r="BT142" i="8"/>
  <c r="EY142" i="8" s="1"/>
  <c r="BS150" i="8"/>
  <c r="DH158" i="8"/>
  <c r="DW165" i="8"/>
  <c r="BS178" i="8"/>
  <c r="BT186" i="8"/>
  <c r="DW194" i="8"/>
  <c r="BT202" i="8"/>
  <c r="EY202" i="8" s="1"/>
  <c r="DG227" i="8"/>
  <c r="BT236" i="8"/>
  <c r="DX239" i="8"/>
  <c r="DX344" i="8"/>
  <c r="DR27" i="8"/>
  <c r="CK335" i="12"/>
  <c r="CK360" i="12"/>
  <c r="CN360" i="12" s="1"/>
  <c r="CK331" i="12"/>
  <c r="BQ331" i="12" s="1"/>
  <c r="BS331" i="12" s="1"/>
  <c r="BU331" i="12" s="1"/>
  <c r="CK313" i="12"/>
  <c r="CL235" i="12"/>
  <c r="CK223" i="12"/>
  <c r="CN223" i="12" s="1"/>
  <c r="CL187" i="12"/>
  <c r="CL151" i="12"/>
  <c r="CL132" i="12"/>
  <c r="CK114" i="12"/>
  <c r="CN114" i="12" s="1"/>
  <c r="CL100" i="12"/>
  <c r="CL86" i="12"/>
  <c r="CK71" i="12"/>
  <c r="CL49" i="12"/>
  <c r="CK9" i="12"/>
  <c r="CN9" i="12" s="1"/>
  <c r="CL355" i="12"/>
  <c r="CL97" i="12"/>
  <c r="CL352" i="12"/>
  <c r="CL217" i="12"/>
  <c r="CL126" i="12"/>
  <c r="CL16" i="12"/>
  <c r="CL299" i="12"/>
  <c r="CL281" i="12"/>
  <c r="CL248" i="12"/>
  <c r="CK235" i="12"/>
  <c r="CN235" i="12" s="1"/>
  <c r="CK202" i="12"/>
  <c r="CN202" i="12" s="1"/>
  <c r="CK187" i="12"/>
  <c r="CN187" i="12" s="1"/>
  <c r="CK151" i="12"/>
  <c r="CK132" i="12"/>
  <c r="CN132" i="12" s="1"/>
  <c r="CK100" i="12"/>
  <c r="BR100" i="12" s="1"/>
  <c r="BT100" i="12" s="1"/>
  <c r="BV100" i="12" s="1"/>
  <c r="CK86" i="12"/>
  <c r="CN86" i="12" s="1"/>
  <c r="CL60" i="12"/>
  <c r="CK49" i="12"/>
  <c r="CL37" i="12"/>
  <c r="CK83" i="12"/>
  <c r="CN83" i="12" s="1"/>
  <c r="CK242" i="12"/>
  <c r="CN242" i="12" s="1"/>
  <c r="CL182" i="12"/>
  <c r="CL96" i="12"/>
  <c r="CL25" i="12"/>
  <c r="CL311" i="12"/>
  <c r="CL298" i="12"/>
  <c r="CK281" i="12"/>
  <c r="CL264" i="12"/>
  <c r="CL247" i="12"/>
  <c r="CL222" i="12"/>
  <c r="CL185" i="12"/>
  <c r="CL169" i="12"/>
  <c r="CK60" i="12"/>
  <c r="CN60" i="12" s="1"/>
  <c r="CK37" i="12"/>
  <c r="BR37" i="12" s="1"/>
  <c r="BT37" i="12" s="1"/>
  <c r="BV37" i="12" s="1"/>
  <c r="CL8" i="12"/>
  <c r="CK198" i="12"/>
  <c r="CN198" i="12" s="1"/>
  <c r="CL127" i="12"/>
  <c r="CK68" i="12"/>
  <c r="CN68" i="12" s="1"/>
  <c r="CL35" i="12"/>
  <c r="CL323" i="12"/>
  <c r="CL197" i="12"/>
  <c r="CL145" i="12"/>
  <c r="CL356" i="12"/>
  <c r="CL343" i="12"/>
  <c r="CK311" i="12"/>
  <c r="CN311" i="12" s="1"/>
  <c r="CK298" i="12"/>
  <c r="CN298" i="12" s="1"/>
  <c r="CK247" i="12"/>
  <c r="CL234" i="12"/>
  <c r="CK222" i="12"/>
  <c r="CN222" i="12" s="1"/>
  <c r="CK185" i="12"/>
  <c r="CN185" i="12" s="1"/>
  <c r="CK169" i="12"/>
  <c r="CN169" i="12" s="1"/>
  <c r="CL150" i="12"/>
  <c r="CL111" i="12"/>
  <c r="CL99" i="12"/>
  <c r="CK69" i="12"/>
  <c r="CN69" i="12" s="1"/>
  <c r="CL47" i="12"/>
  <c r="CL28" i="12"/>
  <c r="CL17" i="12"/>
  <c r="CK8" i="12"/>
  <c r="CN8" i="12" s="1"/>
  <c r="CL341" i="12"/>
  <c r="CL263" i="12"/>
  <c r="CK233" i="12"/>
  <c r="CK165" i="12"/>
  <c r="CN165" i="12" s="1"/>
  <c r="CK147" i="12"/>
  <c r="CN147" i="12" s="1"/>
  <c r="CK110" i="12"/>
  <c r="CL46" i="12"/>
  <c r="CK26" i="12"/>
  <c r="CL108" i="12"/>
  <c r="CK356" i="12"/>
  <c r="CN356" i="12" s="1"/>
  <c r="CK326" i="12"/>
  <c r="CN326" i="12" s="1"/>
  <c r="CL233" i="12"/>
  <c r="CK200" i="12"/>
  <c r="CL147" i="12"/>
  <c r="CK129" i="12"/>
  <c r="CN129" i="12" s="1"/>
  <c r="CK111" i="12"/>
  <c r="CN111" i="12" s="1"/>
  <c r="CL83" i="12"/>
  <c r="CL59" i="12"/>
  <c r="CK17" i="12"/>
  <c r="CN17" i="12" s="1"/>
  <c r="CK308" i="12"/>
  <c r="CL353" i="12"/>
  <c r="CK341" i="12"/>
  <c r="CK307" i="12"/>
  <c r="CK293" i="12"/>
  <c r="CK263" i="12"/>
  <c r="CN263" i="12" s="1"/>
  <c r="CL242" i="12"/>
  <c r="CL221" i="12"/>
  <c r="CK146" i="12"/>
  <c r="CN146" i="12" s="1"/>
  <c r="CK127" i="12"/>
  <c r="BQ127" i="12" s="1"/>
  <c r="BS127" i="12" s="1"/>
  <c r="BU127" i="12" s="1"/>
  <c r="CK82" i="12"/>
  <c r="CK46" i="12"/>
  <c r="CK35" i="12"/>
  <c r="CN35" i="12" s="1"/>
  <c r="CL275" i="12"/>
  <c r="CL260" i="12"/>
  <c r="CL231" i="12"/>
  <c r="CK216" i="12"/>
  <c r="CN216" i="12" s="1"/>
  <c r="CK161" i="12"/>
  <c r="CK108" i="12"/>
  <c r="CK95" i="12"/>
  <c r="B7" i="12" s="1"/>
  <c r="CL56" i="12"/>
  <c r="CL45" i="12"/>
  <c r="CL34" i="12"/>
  <c r="CK25" i="12"/>
  <c r="CN25" i="12" s="1"/>
  <c r="CL338" i="12"/>
  <c r="CL305" i="12"/>
  <c r="CL292" i="12"/>
  <c r="CK275" i="12"/>
  <c r="CN275" i="12" s="1"/>
  <c r="CK215" i="12"/>
  <c r="CN215" i="12" s="1"/>
  <c r="CL195" i="12"/>
  <c r="CL180" i="12"/>
  <c r="CK160" i="12"/>
  <c r="CK107" i="12"/>
  <c r="CL78" i="12"/>
  <c r="CL67" i="12"/>
  <c r="CK56" i="12"/>
  <c r="CN56" i="12" s="1"/>
  <c r="CK45" i="12"/>
  <c r="CN45" i="12" s="1"/>
  <c r="CK34" i="12"/>
  <c r="CK14" i="12"/>
  <c r="CK338" i="12"/>
  <c r="CK258" i="12"/>
  <c r="CL241" i="12"/>
  <c r="CK229" i="12"/>
  <c r="CL194" i="12"/>
  <c r="CK180" i="12"/>
  <c r="CN180" i="12" s="1"/>
  <c r="CL142" i="12"/>
  <c r="CK121" i="12"/>
  <c r="CB14" i="12"/>
  <c r="CI14" i="12" s="1"/>
  <c r="CB34" i="12"/>
  <c r="CI34" i="12" s="1"/>
  <c r="CB55" i="12"/>
  <c r="CI55" i="12" s="1"/>
  <c r="CK78" i="12"/>
  <c r="CN78" i="12" s="1"/>
  <c r="CB115" i="12"/>
  <c r="CI115" i="12" s="1"/>
  <c r="CL154" i="12"/>
  <c r="CB190" i="12"/>
  <c r="CI190" i="12" s="1"/>
  <c r="CB269" i="12"/>
  <c r="CF301" i="12"/>
  <c r="CB336" i="12"/>
  <c r="CB332" i="12"/>
  <c r="CA332" i="12" s="1"/>
  <c r="BZ332" i="12" s="1"/>
  <c r="BY332" i="12" s="1"/>
  <c r="CF344" i="12"/>
  <c r="CE344" i="12" s="1"/>
  <c r="CD344" i="12" s="1"/>
  <c r="CC344" i="12" s="1"/>
  <c r="CF300" i="12"/>
  <c r="CB282" i="12"/>
  <c r="CF267" i="12"/>
  <c r="CI267" i="12" s="1"/>
  <c r="CF249" i="12"/>
  <c r="CB203" i="12"/>
  <c r="CI203" i="12" s="1"/>
  <c r="CB171" i="12"/>
  <c r="CB61" i="12"/>
  <c r="CB38" i="12"/>
  <c r="CI38" i="12" s="1"/>
  <c r="CB18" i="12"/>
  <c r="CB276" i="12"/>
  <c r="CB261" i="12"/>
  <c r="CB232" i="12"/>
  <c r="CA232" i="12" s="1"/>
  <c r="BZ232" i="12" s="1"/>
  <c r="BY232" i="12" s="1"/>
  <c r="CB162" i="12"/>
  <c r="CI162" i="12" s="1"/>
  <c r="CF360" i="12"/>
  <c r="CE360" i="12" s="1"/>
  <c r="CD360" i="12" s="1"/>
  <c r="CC360" i="12" s="1"/>
  <c r="CF331" i="12"/>
  <c r="CE331" i="12" s="1"/>
  <c r="CD331" i="12" s="1"/>
  <c r="CC331" i="12" s="1"/>
  <c r="CF313" i="12"/>
  <c r="CB267" i="12"/>
  <c r="CB223" i="12"/>
  <c r="CA223" i="12" s="1"/>
  <c r="BZ223" i="12" s="1"/>
  <c r="BY223" i="12" s="1"/>
  <c r="CB170" i="12"/>
  <c r="CI170" i="12" s="1"/>
  <c r="CB112" i="12"/>
  <c r="CI112" i="12" s="1"/>
  <c r="CB71" i="12"/>
  <c r="CB9" i="12"/>
  <c r="CA9" i="12" s="1"/>
  <c r="BZ9" i="12" s="1"/>
  <c r="BY9" i="12" s="1"/>
  <c r="CF339" i="12"/>
  <c r="CB57" i="12"/>
  <c r="CF357" i="12"/>
  <c r="CB344" i="12"/>
  <c r="CB235" i="12"/>
  <c r="CB202" i="12"/>
  <c r="CB151" i="12"/>
  <c r="CI151" i="12" s="1"/>
  <c r="CB132" i="12"/>
  <c r="CI132" i="12" s="1"/>
  <c r="CB100" i="12"/>
  <c r="CI100" i="12" s="1"/>
  <c r="CB86" i="12"/>
  <c r="CI86" i="12" s="1"/>
  <c r="CB48" i="12"/>
  <c r="CF326" i="12"/>
  <c r="CB80" i="12"/>
  <c r="CI80" i="12" s="1"/>
  <c r="CB46" i="12"/>
  <c r="CI46" i="12" s="1"/>
  <c r="CF330" i="12"/>
  <c r="CF281" i="12"/>
  <c r="CF264" i="12"/>
  <c r="CB201" i="12"/>
  <c r="CI201" i="12" s="1"/>
  <c r="CF131" i="12"/>
  <c r="CB84" i="12"/>
  <c r="CI84" i="12" s="1"/>
  <c r="CB60" i="12"/>
  <c r="CA60" i="12" s="1"/>
  <c r="BZ60" i="12" s="1"/>
  <c r="BY60" i="12" s="1"/>
  <c r="CB37" i="12"/>
  <c r="CI37" i="12" s="1"/>
  <c r="CB294" i="12"/>
  <c r="CB278" i="12"/>
  <c r="CB246" i="12"/>
  <c r="CB222" i="12"/>
  <c r="CB59" i="12"/>
  <c r="CI59" i="12" s="1"/>
  <c r="CF17" i="12"/>
  <c r="CF293" i="12"/>
  <c r="CE293" i="12" s="1"/>
  <c r="CD293" i="12" s="1"/>
  <c r="CC293" i="12" s="1"/>
  <c r="CB35" i="12"/>
  <c r="CI35" i="12" s="1"/>
  <c r="CF342" i="12"/>
  <c r="CF311" i="12"/>
  <c r="CB296" i="12"/>
  <c r="CI296" i="12" s="1"/>
  <c r="CB281" i="12"/>
  <c r="CB264" i="12"/>
  <c r="CF247" i="12"/>
  <c r="CE247" i="12" s="1"/>
  <c r="CD247" i="12" s="1"/>
  <c r="CC247" i="12" s="1"/>
  <c r="CF222" i="12"/>
  <c r="CE222" i="12" s="1"/>
  <c r="CD222" i="12" s="1"/>
  <c r="CC222" i="12" s="1"/>
  <c r="CB185" i="12"/>
  <c r="CB167" i="12"/>
  <c r="CI167" i="12" s="1"/>
  <c r="CB98" i="12"/>
  <c r="CI98" i="12" s="1"/>
  <c r="CB69" i="12"/>
  <c r="CB47" i="12"/>
  <c r="CI47" i="12" s="1"/>
  <c r="CB36" i="12"/>
  <c r="CI36" i="12" s="1"/>
  <c r="CB27" i="12"/>
  <c r="CI27" i="12" s="1"/>
  <c r="CB7" i="12"/>
  <c r="CF307" i="12"/>
  <c r="CB324" i="12"/>
  <c r="CF276" i="12"/>
  <c r="CB233" i="12"/>
  <c r="CB198" i="12"/>
  <c r="CI198" i="12" s="1"/>
  <c r="CB183" i="12"/>
  <c r="CI183" i="12" s="1"/>
  <c r="CB109" i="12"/>
  <c r="CI109" i="12" s="1"/>
  <c r="CB97" i="12"/>
  <c r="CI97" i="12" s="1"/>
  <c r="CB68" i="12"/>
  <c r="CB58" i="12"/>
  <c r="CI58" i="12" s="1"/>
  <c r="CB26" i="12"/>
  <c r="CB17" i="12"/>
  <c r="CB351" i="12"/>
  <c r="CI351" i="12" s="1"/>
  <c r="CB339" i="12"/>
  <c r="CI339" i="12" s="1"/>
  <c r="CF323" i="12"/>
  <c r="CI323" i="12" s="1"/>
  <c r="CB307" i="12"/>
  <c r="CB293" i="12"/>
  <c r="CF242" i="12"/>
  <c r="CB196" i="12"/>
  <c r="CI196" i="12" s="1"/>
  <c r="CB181" i="12"/>
  <c r="CB144" i="12"/>
  <c r="CB124" i="12"/>
  <c r="CI124" i="12" s="1"/>
  <c r="CB79" i="12"/>
  <c r="CB15" i="12"/>
  <c r="CI15" i="12" s="1"/>
  <c r="CF350" i="12"/>
  <c r="CB323" i="12"/>
  <c r="CB259" i="12"/>
  <c r="CB242" i="12"/>
  <c r="CI242" i="12" s="1"/>
  <c r="CB230" i="12"/>
  <c r="CB143" i="12"/>
  <c r="CI143" i="12" s="1"/>
  <c r="CB122" i="12"/>
  <c r="CB94" i="12"/>
  <c r="CI94" i="12" s="1"/>
  <c r="CB24" i="12"/>
  <c r="CB350" i="12"/>
  <c r="CI350" i="12" s="1"/>
  <c r="CB320" i="12"/>
  <c r="CF305" i="12"/>
  <c r="CB290" i="12"/>
  <c r="CF275" i="12"/>
  <c r="CB215" i="12"/>
  <c r="CI215" i="12" s="1"/>
  <c r="CB160" i="12"/>
  <c r="CB107" i="12"/>
  <c r="CB93" i="12"/>
  <c r="CF116" i="12"/>
  <c r="CK18" i="12"/>
  <c r="CN18" i="12" s="1"/>
  <c r="CF38" i="12"/>
  <c r="CE38" i="12" s="1"/>
  <c r="CD38" i="12" s="1"/>
  <c r="CC38" i="12" s="1"/>
  <c r="CL61" i="12"/>
  <c r="CB87" i="12"/>
  <c r="CI87" i="12" s="1"/>
  <c r="CL115" i="12"/>
  <c r="CB155" i="12"/>
  <c r="CK192" i="12"/>
  <c r="BR192" i="12" s="1"/>
  <c r="BT192" i="12" s="1"/>
  <c r="BV192" i="12" s="1"/>
  <c r="CF229" i="12"/>
  <c r="CF269" i="12"/>
  <c r="CI269" i="12" s="1"/>
  <c r="CK301" i="12"/>
  <c r="CK336" i="12"/>
  <c r="CI301" i="12"/>
  <c r="CB302" i="12"/>
  <c r="CB338" i="12"/>
  <c r="CL89" i="12"/>
  <c r="CB237" i="12"/>
  <c r="CK21" i="12"/>
  <c r="CB41" i="12"/>
  <c r="CI41" i="12" s="1"/>
  <c r="CK64" i="12"/>
  <c r="CN64" i="12" s="1"/>
  <c r="CB90" i="12"/>
  <c r="CI90" i="12" s="1"/>
  <c r="CB120" i="12"/>
  <c r="CI120" i="12" s="1"/>
  <c r="CB172" i="12"/>
  <c r="CB206" i="12"/>
  <c r="CB238" i="12"/>
  <c r="CB305" i="12"/>
  <c r="CL344" i="12"/>
  <c r="CK41" i="12"/>
  <c r="CB65" i="12"/>
  <c r="CI65" i="12" s="1"/>
  <c r="CB91" i="12"/>
  <c r="CB121" i="12"/>
  <c r="CI121" i="12" s="1"/>
  <c r="CK174" i="12"/>
  <c r="CN174" i="12" s="1"/>
  <c r="CB207" i="12"/>
  <c r="CB240" i="12"/>
  <c r="CB272" i="12"/>
  <c r="CB314" i="12"/>
  <c r="CB345" i="12"/>
  <c r="CI345" i="12" s="1"/>
  <c r="CB193" i="12"/>
  <c r="CI193" i="12" s="1"/>
  <c r="CK205" i="12"/>
  <c r="CN205" i="12" s="1"/>
  <c r="CL205" i="12"/>
  <c r="CL271" i="12"/>
  <c r="CB23" i="12"/>
  <c r="CL41" i="12"/>
  <c r="CL65" i="12"/>
  <c r="CK92" i="12"/>
  <c r="CN92" i="12" s="1"/>
  <c r="CB133" i="12"/>
  <c r="CI133" i="12" s="1"/>
  <c r="CL174" i="12"/>
  <c r="CK207" i="12"/>
  <c r="CF272" i="12"/>
  <c r="CF314" i="12"/>
  <c r="CK347" i="12"/>
  <c r="CN347" i="12" s="1"/>
  <c r="CB159" i="12"/>
  <c r="CB20" i="12"/>
  <c r="CI20" i="12" s="1"/>
  <c r="CB62" i="12"/>
  <c r="CI62" i="12" s="1"/>
  <c r="CB118" i="12"/>
  <c r="CI118" i="12" s="1"/>
  <c r="CK337" i="12"/>
  <c r="CK270" i="12"/>
  <c r="CN270" i="12" s="1"/>
  <c r="CL40" i="12"/>
  <c r="CK344" i="12"/>
  <c r="CN344" i="12" s="1"/>
  <c r="CK23" i="12"/>
  <c r="CN23" i="12" s="1"/>
  <c r="CB43" i="12"/>
  <c r="CI43" i="12" s="1"/>
  <c r="CB66" i="12"/>
  <c r="CI66" i="12" s="1"/>
  <c r="CL135" i="12"/>
  <c r="CB175" i="12"/>
  <c r="CI175" i="12" s="1"/>
  <c r="CB208" i="12"/>
  <c r="CI208" i="12" s="1"/>
  <c r="CF241" i="12"/>
  <c r="CF284" i="12"/>
  <c r="CK314" i="12"/>
  <c r="CN314" i="12" s="1"/>
  <c r="CL347" i="12"/>
  <c r="CL23" i="12"/>
  <c r="CB44" i="12"/>
  <c r="CA44" i="12" s="1"/>
  <c r="BZ44" i="12" s="1"/>
  <c r="BY44" i="12" s="1"/>
  <c r="CF67" i="12"/>
  <c r="CB101" i="12"/>
  <c r="CI101" i="12" s="1"/>
  <c r="CB136" i="12"/>
  <c r="CB177" i="12"/>
  <c r="CI177" i="12" s="1"/>
  <c r="CB210" i="12"/>
  <c r="CI210" i="12" s="1"/>
  <c r="CK241" i="12"/>
  <c r="CN241" i="12" s="1"/>
  <c r="CK284" i="12"/>
  <c r="CA284" i="12" s="1"/>
  <c r="BZ284" i="12" s="1"/>
  <c r="BY284" i="12" s="1"/>
  <c r="CF317" i="12"/>
  <c r="CE317" i="12" s="1"/>
  <c r="CD317" i="12" s="1"/>
  <c r="CC317" i="12" s="1"/>
  <c r="CB348" i="12"/>
  <c r="CI348" i="12" s="1"/>
  <c r="CF337" i="12"/>
  <c r="CE337" i="12" s="1"/>
  <c r="CD337" i="12" s="1"/>
  <c r="CC337" i="12" s="1"/>
  <c r="CK20" i="12"/>
  <c r="CB39" i="12"/>
  <c r="CI39" i="12" s="1"/>
  <c r="CB63" i="12"/>
  <c r="CB89" i="12"/>
  <c r="CF118" i="12"/>
  <c r="CK40" i="12"/>
  <c r="CN40" i="12" s="1"/>
  <c r="CK159" i="12"/>
  <c r="CB10" i="12"/>
  <c r="CI10" i="12" s="1"/>
  <c r="CB29" i="12"/>
  <c r="CB50" i="12"/>
  <c r="CI50" i="12" s="1"/>
  <c r="CL71" i="12"/>
  <c r="CK136" i="12"/>
  <c r="CN136" i="12" s="1"/>
  <c r="CB178" i="12"/>
  <c r="CL210" i="12"/>
  <c r="CK252" i="12"/>
  <c r="CN252" i="12" s="1"/>
  <c r="CK317" i="12"/>
  <c r="CB349" i="12"/>
  <c r="CE31" i="12"/>
  <c r="CD31" i="12" s="1"/>
  <c r="CC31" i="12" s="1"/>
  <c r="CF236" i="12"/>
  <c r="CK63" i="12"/>
  <c r="CK89" i="12"/>
  <c r="CK118" i="12"/>
  <c r="CK236" i="12"/>
  <c r="CN236" i="12" s="1"/>
  <c r="CL118" i="12"/>
  <c r="CL270" i="12"/>
  <c r="CK102" i="12"/>
  <c r="CB11" i="12"/>
  <c r="CK29" i="12"/>
  <c r="BR29" i="12" s="1"/>
  <c r="BT29" i="12" s="1"/>
  <c r="BV29" i="12" s="1"/>
  <c r="CL50" i="12"/>
  <c r="CB72" i="12"/>
  <c r="CL102" i="12"/>
  <c r="CK137" i="12"/>
  <c r="CN137" i="12" s="1"/>
  <c r="CK178" i="12"/>
  <c r="CN178" i="12" s="1"/>
  <c r="CB213" i="12"/>
  <c r="CI213" i="12" s="1"/>
  <c r="CB254" i="12"/>
  <c r="CI254" i="12" s="1"/>
  <c r="CB287" i="12"/>
  <c r="CA287" i="12" s="1"/>
  <c r="BZ287" i="12" s="1"/>
  <c r="BY287" i="12" s="1"/>
  <c r="CL317" i="12"/>
  <c r="CF349" i="12"/>
  <c r="CB270" i="12"/>
  <c r="CL20" i="12"/>
  <c r="CK304" i="12"/>
  <c r="CN304" i="12" s="1"/>
  <c r="CB21" i="12"/>
  <c r="CI21" i="12" s="1"/>
  <c r="CL159" i="12"/>
  <c r="CL304" i="12"/>
  <c r="CL92" i="12"/>
  <c r="CL284" i="12"/>
  <c r="CF11" i="12"/>
  <c r="CL29" i="12"/>
  <c r="CB51" i="12"/>
  <c r="CI51" i="12" s="1"/>
  <c r="CA74" i="12"/>
  <c r="BZ74" i="12" s="1"/>
  <c r="BY74" i="12" s="1"/>
  <c r="CB103" i="12"/>
  <c r="CB138" i="12"/>
  <c r="CL179" i="12"/>
  <c r="CL224" i="12"/>
  <c r="CF254" i="12"/>
  <c r="CK287" i="12"/>
  <c r="CN287" i="12" s="1"/>
  <c r="CB318" i="12"/>
  <c r="CK349" i="12"/>
  <c r="BS65" i="8"/>
  <c r="DH62" i="8"/>
  <c r="BS60" i="8"/>
  <c r="BT57" i="8"/>
  <c r="DW54" i="8"/>
  <c r="DX51" i="8"/>
  <c r="BS49" i="8"/>
  <c r="DG46" i="8"/>
  <c r="DX40" i="8"/>
  <c r="BS38" i="8"/>
  <c r="DG35" i="8"/>
  <c r="DH32" i="8"/>
  <c r="BT29" i="8"/>
  <c r="DG25" i="8"/>
  <c r="BY25" i="8" s="1"/>
  <c r="CA25" i="8" s="1"/>
  <c r="CC25" i="8" s="1"/>
  <c r="BT21" i="8"/>
  <c r="BT18" i="8"/>
  <c r="EY18" i="8" s="1"/>
  <c r="BS13" i="8"/>
  <c r="BI365" i="12"/>
  <c r="CF68" i="12"/>
  <c r="DX66" i="8"/>
  <c r="BT64" i="8"/>
  <c r="BT59" i="8"/>
  <c r="DX53" i="8"/>
  <c r="BS51" i="8"/>
  <c r="DG48" i="8"/>
  <c r="DW42" i="8"/>
  <c r="BS40" i="8"/>
  <c r="BT37" i="8"/>
  <c r="DH34" i="8"/>
  <c r="BS28" i="8"/>
  <c r="BT24" i="8"/>
  <c r="BS20" i="8"/>
  <c r="DX16" i="8"/>
  <c r="DX11" i="8"/>
  <c r="DR57" i="8"/>
  <c r="BO29" i="12"/>
  <c r="DG113" i="8"/>
  <c r="CV113" i="8" s="1"/>
  <c r="CW113" i="8" s="1"/>
  <c r="CX113" i="8" s="1"/>
  <c r="DH110" i="8"/>
  <c r="DW104" i="8"/>
  <c r="BS102" i="8"/>
  <c r="DG98" i="8"/>
  <c r="EP98" i="8" s="1"/>
  <c r="DL98" i="8" s="1"/>
  <c r="DX92" i="8"/>
  <c r="BS90" i="8"/>
  <c r="BT87" i="8"/>
  <c r="DG84" i="8"/>
  <c r="CF84" i="8" s="1"/>
  <c r="CH84" i="8" s="1"/>
  <c r="CJ84" i="8" s="1"/>
  <c r="DH81" i="8"/>
  <c r="DW77" i="8"/>
  <c r="BT72" i="8"/>
  <c r="DG69" i="8"/>
  <c r="CG69" i="8" s="1"/>
  <c r="CI69" i="8" s="1"/>
  <c r="CK69" i="8" s="1"/>
  <c r="DG61" i="8"/>
  <c r="BY61" i="8" s="1"/>
  <c r="CA61" i="8" s="1"/>
  <c r="CC61" i="8" s="1"/>
  <c r="DX58" i="8"/>
  <c r="DG56" i="8"/>
  <c r="CV56" i="8" s="1"/>
  <c r="CW56" i="8" s="1"/>
  <c r="CX56" i="8" s="1"/>
  <c r="CY56" i="8" s="1"/>
  <c r="CZ56" i="8" s="1"/>
  <c r="DW50" i="8"/>
  <c r="BS48" i="8"/>
  <c r="DG45" i="8"/>
  <c r="CG45" i="8" s="1"/>
  <c r="CI45" i="8" s="1"/>
  <c r="CK45" i="8" s="1"/>
  <c r="DH42" i="8"/>
  <c r="DW39" i="8"/>
  <c r="BT34" i="8"/>
  <c r="DG31" i="8"/>
  <c r="CV31" i="8" s="1"/>
  <c r="CW31" i="8" s="1"/>
  <c r="CX31" i="8" s="1"/>
  <c r="CY31" i="8" s="1"/>
  <c r="CZ31" i="8" s="1"/>
  <c r="DX23" i="8"/>
  <c r="DW19" i="8"/>
  <c r="DH16" i="8"/>
  <c r="DG11" i="8"/>
  <c r="DR366" i="8"/>
  <c r="DV344" i="8"/>
  <c r="DR273" i="8"/>
  <c r="DR239" i="8"/>
  <c r="DR228" i="8"/>
  <c r="DR200" i="8"/>
  <c r="DR188" i="8"/>
  <c r="DR128" i="8"/>
  <c r="DR117" i="8"/>
  <c r="DR88" i="8"/>
  <c r="DV83" i="8"/>
  <c r="DR377" i="8"/>
  <c r="DR369" i="8"/>
  <c r="DV350" i="8"/>
  <c r="DR339" i="8"/>
  <c r="DR333" i="8"/>
  <c r="DR327" i="8"/>
  <c r="DR276" i="8"/>
  <c r="DR275" i="8"/>
  <c r="DR230" i="8"/>
  <c r="DR191" i="8"/>
  <c r="DR175" i="8"/>
  <c r="BY294" i="8"/>
  <c r="CA294" i="8" s="1"/>
  <c r="CC294" i="8" s="1"/>
  <c r="EQ17" i="8"/>
  <c r="BO348" i="12"/>
  <c r="BO289" i="12"/>
  <c r="BO235" i="12"/>
  <c r="BO178" i="12"/>
  <c r="BO117" i="12"/>
  <c r="BO64" i="12"/>
  <c r="BO8" i="12"/>
  <c r="BO342" i="12"/>
  <c r="BO286" i="12"/>
  <c r="BO225" i="12"/>
  <c r="BO170" i="12"/>
  <c r="BO114" i="12"/>
  <c r="BO53" i="12"/>
  <c r="DG16" i="8"/>
  <c r="BX16" i="8" s="1"/>
  <c r="BZ16" i="8" s="1"/>
  <c r="CB16" i="8" s="1"/>
  <c r="DG15" i="8"/>
  <c r="DH14" i="8"/>
  <c r="DH13" i="8"/>
  <c r="DG12" i="8"/>
  <c r="BX12" i="8" s="1"/>
  <c r="BZ12" i="8" s="1"/>
  <c r="CB12" i="8" s="1"/>
  <c r="DG10" i="8"/>
  <c r="BS9" i="8"/>
  <c r="BT7" i="8"/>
  <c r="BI367" i="12"/>
  <c r="BO321" i="12"/>
  <c r="BO265" i="12"/>
  <c r="BO202" i="12"/>
  <c r="BO149" i="12"/>
  <c r="BO93" i="12"/>
  <c r="BO32" i="12"/>
  <c r="BO350" i="12"/>
  <c r="BO329" i="12"/>
  <c r="BO299" i="12"/>
  <c r="BO267" i="12"/>
  <c r="BO243" i="12"/>
  <c r="BO213" i="12"/>
  <c r="BO181" i="12"/>
  <c r="BO157" i="12"/>
  <c r="BO128" i="12"/>
  <c r="BO96" i="12"/>
  <c r="BO72" i="12"/>
  <c r="BO42" i="12"/>
  <c r="BO10" i="12"/>
  <c r="BT6" i="8"/>
  <c r="BO358" i="12"/>
  <c r="BO331" i="12"/>
  <c r="BO307" i="12"/>
  <c r="BO278" i="12"/>
  <c r="BO246" i="12"/>
  <c r="BO222" i="12"/>
  <c r="BO192" i="12"/>
  <c r="BO160" i="12"/>
  <c r="BO136" i="12"/>
  <c r="BO106" i="12"/>
  <c r="BO74" i="12"/>
  <c r="BO50" i="12"/>
  <c r="BO21" i="12"/>
  <c r="DV73" i="8"/>
  <c r="EL17" i="8"/>
  <c r="BY173" i="8"/>
  <c r="CA173" i="8" s="1"/>
  <c r="CC173" i="8" s="1"/>
  <c r="BO356" i="12"/>
  <c r="BO339" i="12"/>
  <c r="BO318" i="12"/>
  <c r="BO297" i="12"/>
  <c r="BO275" i="12"/>
  <c r="BO254" i="12"/>
  <c r="BO233" i="12"/>
  <c r="BO210" i="12"/>
  <c r="BO189" i="12"/>
  <c r="BO168" i="12"/>
  <c r="BO146" i="12"/>
  <c r="BO125" i="12"/>
  <c r="BO104" i="12"/>
  <c r="BO82" i="12"/>
  <c r="BO61" i="12"/>
  <c r="BO40" i="12"/>
  <c r="EL268" i="8"/>
  <c r="CG268" i="8"/>
  <c r="CI268" i="8" s="1"/>
  <c r="CK268" i="8" s="1"/>
  <c r="CM268" i="8" s="1"/>
  <c r="EM352" i="8"/>
  <c r="DJ352" i="8" s="1"/>
  <c r="EY17" i="8"/>
  <c r="CV17" i="8"/>
  <c r="CW17" i="8" s="1"/>
  <c r="CX17" i="8" s="1"/>
  <c r="CY17" i="8" s="1"/>
  <c r="CZ17" i="8" s="1"/>
  <c r="CF17" i="8"/>
  <c r="CH17" i="8" s="1"/>
  <c r="CJ17" i="8" s="1"/>
  <c r="EP17" i="8"/>
  <c r="DX7" i="8"/>
  <c r="BO7" i="12"/>
  <c r="BO11" i="12"/>
  <c r="BO15" i="12"/>
  <c r="BO19" i="12"/>
  <c r="BO23" i="12"/>
  <c r="BO27" i="12"/>
  <c r="BO31" i="12"/>
  <c r="BO35" i="12"/>
  <c r="BO39" i="12"/>
  <c r="BO43" i="12"/>
  <c r="BO47" i="12"/>
  <c r="BO51" i="12"/>
  <c r="BO55" i="12"/>
  <c r="BO59" i="12"/>
  <c r="BO63" i="12"/>
  <c r="BO67" i="12"/>
  <c r="BO71" i="12"/>
  <c r="BO75" i="12"/>
  <c r="BO79" i="12"/>
  <c r="BO83" i="12"/>
  <c r="BO87" i="12"/>
  <c r="BO91" i="12"/>
  <c r="BO95" i="12"/>
  <c r="E21" i="12" s="1"/>
  <c r="BO99" i="12"/>
  <c r="BO103" i="12"/>
  <c r="BO107" i="12"/>
  <c r="BO111" i="12"/>
  <c r="BO115" i="12"/>
  <c r="BO119" i="12"/>
  <c r="BO123" i="12"/>
  <c r="BO127" i="12"/>
  <c r="BO131" i="12"/>
  <c r="BO135" i="12"/>
  <c r="BO139" i="12"/>
  <c r="BO143" i="12"/>
  <c r="BO147" i="12"/>
  <c r="BO151" i="12"/>
  <c r="BO155" i="12"/>
  <c r="BO159" i="12"/>
  <c r="BO163" i="12"/>
  <c r="BO167" i="12"/>
  <c r="BO171" i="12"/>
  <c r="BO175" i="12"/>
  <c r="BO179" i="12"/>
  <c r="BO183" i="12"/>
  <c r="BO187" i="12"/>
  <c r="BO191" i="12"/>
  <c r="BO195" i="12"/>
  <c r="BO199" i="12"/>
  <c r="BO203" i="12"/>
  <c r="BO207" i="12"/>
  <c r="BO211" i="12"/>
  <c r="BO215" i="12"/>
  <c r="BO220" i="12"/>
  <c r="BO224" i="12"/>
  <c r="BO228" i="12"/>
  <c r="BO232" i="12"/>
  <c r="BO236" i="12"/>
  <c r="BO240" i="12"/>
  <c r="BO244" i="12"/>
  <c r="BO248" i="12"/>
  <c r="BO252" i="12"/>
  <c r="BO256" i="12"/>
  <c r="BO260" i="12"/>
  <c r="BO264" i="12"/>
  <c r="BO268" i="12"/>
  <c r="BO272" i="12"/>
  <c r="BO276" i="12"/>
  <c r="BO280" i="12"/>
  <c r="BO284" i="12"/>
  <c r="BO288" i="12"/>
  <c r="BO292" i="12"/>
  <c r="BO296" i="12"/>
  <c r="BO300" i="12"/>
  <c r="BO304" i="12"/>
  <c r="BO308" i="12"/>
  <c r="BO312" i="12"/>
  <c r="BO316" i="12"/>
  <c r="BO320" i="12"/>
  <c r="BO324" i="12"/>
  <c r="BO328" i="12"/>
  <c r="BO332" i="12"/>
  <c r="BO336" i="12"/>
  <c r="BO340" i="12"/>
  <c r="BO9" i="12"/>
  <c r="BO14" i="12"/>
  <c r="BO20" i="12"/>
  <c r="BO25" i="12"/>
  <c r="BO30" i="12"/>
  <c r="BO36" i="12"/>
  <c r="BO41" i="12"/>
  <c r="BO46" i="12"/>
  <c r="BO52" i="12"/>
  <c r="BO57" i="12"/>
  <c r="BO62" i="12"/>
  <c r="BO68" i="12"/>
  <c r="BO73" i="12"/>
  <c r="BO78" i="12"/>
  <c r="BO84" i="12"/>
  <c r="BO89" i="12"/>
  <c r="BO94" i="12"/>
  <c r="BO100" i="12"/>
  <c r="BO105" i="12"/>
  <c r="BO110" i="12"/>
  <c r="BO116" i="12"/>
  <c r="BO121" i="12"/>
  <c r="BO126" i="12"/>
  <c r="BO132" i="12"/>
  <c r="BO137" i="12"/>
  <c r="BO142" i="12"/>
  <c r="BO148" i="12"/>
  <c r="BO153" i="12"/>
  <c r="BO158" i="12"/>
  <c r="BO164" i="12"/>
  <c r="BO169" i="12"/>
  <c r="BO174" i="12"/>
  <c r="BO180" i="12"/>
  <c r="BO185" i="12"/>
  <c r="BO190" i="12"/>
  <c r="BO196" i="12"/>
  <c r="BO201" i="12"/>
  <c r="BO206" i="12"/>
  <c r="BO212" i="12"/>
  <c r="BO217" i="12"/>
  <c r="BO223" i="12"/>
  <c r="BO229" i="12"/>
  <c r="BO234" i="12"/>
  <c r="BO239" i="12"/>
  <c r="BO245" i="12"/>
  <c r="BO250" i="12"/>
  <c r="BO255" i="12"/>
  <c r="BO261" i="12"/>
  <c r="BO266" i="12"/>
  <c r="BO271" i="12"/>
  <c r="BO277" i="12"/>
  <c r="BO282" i="12"/>
  <c r="BO287" i="12"/>
  <c r="BO293" i="12"/>
  <c r="BO298" i="12"/>
  <c r="BO303" i="12"/>
  <c r="BO309" i="12"/>
  <c r="BO314" i="12"/>
  <c r="BO319" i="12"/>
  <c r="BO325" i="12"/>
  <c r="BO330" i="12"/>
  <c r="BO335" i="12"/>
  <c r="BO341" i="12"/>
  <c r="BO345" i="12"/>
  <c r="BO349" i="12"/>
  <c r="BO353" i="12"/>
  <c r="BO357" i="12"/>
  <c r="BO361" i="12"/>
  <c r="BI366" i="12"/>
  <c r="BS6" i="8"/>
  <c r="DW6" i="8"/>
  <c r="DH7" i="8"/>
  <c r="DG8" i="8"/>
  <c r="DH9" i="8"/>
  <c r="BT10" i="8"/>
  <c r="DX10" i="8"/>
  <c r="DH11" i="8"/>
  <c r="BO6" i="12"/>
  <c r="DF16" i="12" s="1"/>
  <c r="BO12" i="12"/>
  <c r="BO17" i="12"/>
  <c r="BO22" i="12"/>
  <c r="BO28" i="12"/>
  <c r="BO33" i="12"/>
  <c r="BO38" i="12"/>
  <c r="BO44" i="12"/>
  <c r="BO49" i="12"/>
  <c r="BO54" i="12"/>
  <c r="BO60" i="12"/>
  <c r="BO65" i="12"/>
  <c r="BO70" i="12"/>
  <c r="BO76" i="12"/>
  <c r="BO81" i="12"/>
  <c r="BO86" i="12"/>
  <c r="BO92" i="12"/>
  <c r="BO97" i="12"/>
  <c r="BO102" i="12"/>
  <c r="BO108" i="12"/>
  <c r="BO113" i="12"/>
  <c r="BO118" i="12"/>
  <c r="BO124" i="12"/>
  <c r="BO129" i="12"/>
  <c r="BO134" i="12"/>
  <c r="BO140" i="12"/>
  <c r="BO145" i="12"/>
  <c r="BO150" i="12"/>
  <c r="BO156" i="12"/>
  <c r="BO161" i="12"/>
  <c r="BO166" i="12"/>
  <c r="BO172" i="12"/>
  <c r="BO177" i="12"/>
  <c r="BO182" i="12"/>
  <c r="BO188" i="12"/>
  <c r="BO193" i="12"/>
  <c r="BO198" i="12"/>
  <c r="BO204" i="12"/>
  <c r="BO209" i="12"/>
  <c r="BO214" i="12"/>
  <c r="BO221" i="12"/>
  <c r="BO226" i="12"/>
  <c r="BO231" i="12"/>
  <c r="BO237" i="12"/>
  <c r="BO242" i="12"/>
  <c r="BO247" i="12"/>
  <c r="BO253" i="12"/>
  <c r="BO258" i="12"/>
  <c r="BO263" i="12"/>
  <c r="BO269" i="12"/>
  <c r="BO274" i="12"/>
  <c r="BO279" i="12"/>
  <c r="BO285" i="12"/>
  <c r="BO290" i="12"/>
  <c r="BO295" i="12"/>
  <c r="BO301" i="12"/>
  <c r="BO306" i="12"/>
  <c r="BO311" i="12"/>
  <c r="BO317" i="12"/>
  <c r="BO322" i="12"/>
  <c r="BO327" i="12"/>
  <c r="BO333" i="12"/>
  <c r="BO338" i="12"/>
  <c r="BO343" i="12"/>
  <c r="BO347" i="12"/>
  <c r="BO351" i="12"/>
  <c r="BO355" i="12"/>
  <c r="BO359" i="12"/>
  <c r="BI364" i="12"/>
  <c r="BI368" i="12"/>
  <c r="DG6" i="8"/>
  <c r="BS7" i="8"/>
  <c r="DW7" i="8"/>
  <c r="BT8" i="8"/>
  <c r="BT9" i="8"/>
  <c r="DW9" i="8"/>
  <c r="DH10" i="8"/>
  <c r="BI363" i="12"/>
  <c r="BO354" i="12"/>
  <c r="BO346" i="12"/>
  <c r="BO337" i="12"/>
  <c r="BO326" i="12"/>
  <c r="BO315" i="12"/>
  <c r="BO305" i="12"/>
  <c r="BO294" i="12"/>
  <c r="BO283" i="12"/>
  <c r="BO273" i="12"/>
  <c r="BO262" i="12"/>
  <c r="BO251" i="12"/>
  <c r="BO241" i="12"/>
  <c r="BO230" i="12"/>
  <c r="BO218" i="12"/>
  <c r="BO208" i="12"/>
  <c r="BO197" i="12"/>
  <c r="BO186" i="12"/>
  <c r="BO176" i="12"/>
  <c r="BO165" i="12"/>
  <c r="BO154" i="12"/>
  <c r="BO144" i="12"/>
  <c r="BO133" i="12"/>
  <c r="BO122" i="12"/>
  <c r="BO112" i="12"/>
  <c r="BO101" i="12"/>
  <c r="BO90" i="12"/>
  <c r="BO80" i="12"/>
  <c r="BO69" i="12"/>
  <c r="BO58" i="12"/>
  <c r="BO48" i="12"/>
  <c r="BO37" i="12"/>
  <c r="BO26" i="12"/>
  <c r="BO16" i="12"/>
  <c r="DG30" i="8"/>
  <c r="DX29" i="8"/>
  <c r="DG29" i="8"/>
  <c r="DX28" i="8"/>
  <c r="DG28" i="8"/>
  <c r="EL28" i="8" s="1"/>
  <c r="DW27" i="8"/>
  <c r="BT27" i="8"/>
  <c r="DX26" i="8"/>
  <c r="DG26" i="8"/>
  <c r="DW25" i="8"/>
  <c r="DX24" i="8"/>
  <c r="DG24" i="8"/>
  <c r="DW23" i="8"/>
  <c r="BT23" i="8"/>
  <c r="DX22" i="8"/>
  <c r="BT22" i="8"/>
  <c r="DX21" i="8"/>
  <c r="DW20" i="8"/>
  <c r="BT20" i="8"/>
  <c r="DW18" i="8"/>
  <c r="BS18" i="8"/>
  <c r="DX17" i="8"/>
  <c r="DH17" i="8"/>
  <c r="DW16" i="8"/>
  <c r="BT16" i="8"/>
  <c r="DW15" i="8"/>
  <c r="BS15" i="8"/>
  <c r="DX14" i="8"/>
  <c r="DG14" i="8"/>
  <c r="BS14" i="8"/>
  <c r="DW11" i="8"/>
  <c r="BS11" i="8"/>
  <c r="DX8" i="8"/>
  <c r="BS8" i="8"/>
  <c r="BI369" i="12"/>
  <c r="BO360" i="12"/>
  <c r="BO352" i="12"/>
  <c r="BO344" i="12"/>
  <c r="BO334" i="12"/>
  <c r="BO323" i="12"/>
  <c r="BO313" i="12"/>
  <c r="BO302" i="12"/>
  <c r="BO291" i="12"/>
  <c r="BO281" i="12"/>
  <c r="BO270" i="12"/>
  <c r="BO259" i="12"/>
  <c r="BO249" i="12"/>
  <c r="BO238" i="12"/>
  <c r="BO227" i="12"/>
  <c r="BO216" i="12"/>
  <c r="BO205" i="12"/>
  <c r="BO194" i="12"/>
  <c r="BO184" i="12"/>
  <c r="BO173" i="12"/>
  <c r="BO162" i="12"/>
  <c r="BO152" i="12"/>
  <c r="BO141" i="12"/>
  <c r="BO130" i="12"/>
  <c r="BO120" i="12"/>
  <c r="BO109" i="12"/>
  <c r="BO98" i="12"/>
  <c r="BO88" i="12"/>
  <c r="BO77" i="12"/>
  <c r="BO66" i="12"/>
  <c r="BO56" i="12"/>
  <c r="BO45" i="12"/>
  <c r="BO34" i="12"/>
  <c r="BO24" i="12"/>
  <c r="BO13" i="12"/>
  <c r="DV266" i="8"/>
  <c r="DV229" i="8"/>
  <c r="DV228" i="8"/>
  <c r="DV142" i="8"/>
  <c r="DV141" i="8"/>
  <c r="DV139" i="8"/>
  <c r="DV91" i="8"/>
  <c r="DV90" i="8"/>
  <c r="DV356" i="8"/>
  <c r="DV353" i="8"/>
  <c r="DV250" i="8"/>
  <c r="DV211" i="8"/>
  <c r="DV185" i="8"/>
  <c r="DV184" i="8"/>
  <c r="DV148" i="8"/>
  <c r="DV147" i="8"/>
  <c r="DV146" i="8"/>
  <c r="DV68" i="8"/>
  <c r="DV37" i="8"/>
  <c r="DV375" i="8"/>
  <c r="DV374" i="8"/>
  <c r="DV359" i="8"/>
  <c r="DV335" i="8"/>
  <c r="DV334" i="8"/>
  <c r="DV315" i="8"/>
  <c r="DV159" i="8"/>
  <c r="DV158" i="8"/>
  <c r="DV52" i="8"/>
  <c r="DR360" i="8"/>
  <c r="DR348" i="8"/>
  <c r="DR347" i="8"/>
  <c r="DR344" i="8"/>
  <c r="DR343" i="8"/>
  <c r="DR330" i="8"/>
  <c r="DR315" i="8"/>
  <c r="DR285" i="8"/>
  <c r="DR260" i="8"/>
  <c r="DR240" i="8"/>
  <c r="DR212" i="8"/>
  <c r="DR205" i="8"/>
  <c r="DR201" i="8"/>
  <c r="DR162" i="8"/>
  <c r="DR143" i="8"/>
  <c r="DR132" i="8"/>
  <c r="DR130" i="8"/>
  <c r="DR96" i="8"/>
  <c r="DR66" i="8"/>
  <c r="DR62" i="8"/>
  <c r="DR364" i="8"/>
  <c r="DR356" i="8"/>
  <c r="DR354" i="8"/>
  <c r="DR349" i="8"/>
  <c r="DR334" i="8"/>
  <c r="DR317" i="8"/>
  <c r="DR311" i="8"/>
  <c r="DR280" i="8"/>
  <c r="DR274" i="8"/>
  <c r="DR271" i="8"/>
  <c r="DR217" i="8"/>
  <c r="DR213" i="8"/>
  <c r="DR199" i="8"/>
  <c r="DR180" i="8"/>
  <c r="DR176" i="8"/>
  <c r="DR167" i="8"/>
  <c r="DR138" i="8"/>
  <c r="DR108" i="8"/>
  <c r="DR87" i="8"/>
  <c r="DR43" i="8"/>
  <c r="DR32" i="8"/>
  <c r="DV383" i="8"/>
  <c r="DV371" i="8"/>
  <c r="DV367" i="8"/>
  <c r="DV366" i="8"/>
  <c r="DV361" i="8"/>
  <c r="DV349" i="8"/>
  <c r="DV348" i="8"/>
  <c r="DV343" i="8"/>
  <c r="DV341" i="8"/>
  <c r="DV338" i="8"/>
  <c r="DV337" i="8"/>
  <c r="DV336" i="8"/>
  <c r="DV325" i="8"/>
  <c r="DV317" i="8"/>
  <c r="DV305" i="8"/>
  <c r="DV289" i="8"/>
  <c r="DV288" i="8"/>
  <c r="DV279" i="8"/>
  <c r="DV255" i="8"/>
  <c r="DV254" i="8"/>
  <c r="DV253" i="8"/>
  <c r="DV252" i="8"/>
  <c r="DV231" i="8"/>
  <c r="DV216" i="8"/>
  <c r="DV201" i="8"/>
  <c r="DV196" i="8"/>
  <c r="DV170" i="8"/>
  <c r="DV150" i="8"/>
  <c r="DV103" i="8"/>
  <c r="DV66" i="8"/>
  <c r="DV48" i="8"/>
  <c r="DV41" i="8"/>
  <c r="DV40" i="8"/>
  <c r="DV384" i="8"/>
  <c r="DV379" i="8"/>
  <c r="DV378" i="8"/>
  <c r="DV377" i="8"/>
  <c r="DV373" i="8"/>
  <c r="DV372" i="8"/>
  <c r="DV368" i="8"/>
  <c r="DV365" i="8"/>
  <c r="DV364" i="8"/>
  <c r="DV363" i="8"/>
  <c r="DV362" i="8"/>
  <c r="DV360" i="8"/>
  <c r="DV358" i="8"/>
  <c r="DV355" i="8"/>
  <c r="DV354" i="8"/>
  <c r="DV352" i="8"/>
  <c r="DV351" i="8"/>
  <c r="DV347" i="8"/>
  <c r="DV346" i="8"/>
  <c r="DV332" i="8"/>
  <c r="DV319" i="8"/>
  <c r="DV291" i="8"/>
  <c r="DV281" i="8"/>
  <c r="DV280" i="8"/>
  <c r="DV270" i="8"/>
  <c r="DV261" i="8"/>
  <c r="DV233" i="8"/>
  <c r="DV224" i="8"/>
  <c r="DV219" i="8"/>
  <c r="DV218" i="8"/>
  <c r="DV203" i="8"/>
  <c r="DV188" i="8"/>
  <c r="DV172" i="8"/>
  <c r="DV167" i="8"/>
  <c r="DV162" i="8"/>
  <c r="DV110" i="8"/>
  <c r="DV7" i="8"/>
  <c r="DV10" i="8"/>
  <c r="DV18" i="8"/>
  <c r="DV23" i="8"/>
  <c r="DV24" i="8"/>
  <c r="DV28" i="8"/>
  <c r="DV33" i="8"/>
  <c r="DV38" i="8"/>
  <c r="DV49" i="8"/>
  <c r="DV51" i="8"/>
  <c r="DV58" i="8"/>
  <c r="DV62" i="8"/>
  <c r="DV65" i="8"/>
  <c r="DV70" i="8"/>
  <c r="DV72" i="8"/>
  <c r="DV77" i="8"/>
  <c r="DV80" i="8"/>
  <c r="DV82" i="8"/>
  <c r="DV84" i="8"/>
  <c r="DV85" i="8"/>
  <c r="DV92" i="8"/>
  <c r="DV93" i="8"/>
  <c r="DV94" i="8"/>
  <c r="DV105" i="8"/>
  <c r="DV111" i="8"/>
  <c r="DV115" i="8"/>
  <c r="DV123" i="8"/>
  <c r="DV127" i="8"/>
  <c r="DV129" i="8"/>
  <c r="DV133" i="8"/>
  <c r="DV143" i="8"/>
  <c r="DV152" i="8"/>
  <c r="DV154" i="8"/>
  <c r="DV155" i="8"/>
  <c r="DV157" i="8"/>
  <c r="DV163" i="8"/>
  <c r="DV168" i="8"/>
  <c r="DV177" i="8"/>
  <c r="DV189" i="8"/>
  <c r="DV190" i="8"/>
  <c r="DV192" i="8"/>
  <c r="DV199" i="8"/>
  <c r="DV200" i="8"/>
  <c r="DV202" i="8"/>
  <c r="DV206" i="8"/>
  <c r="DV208" i="8"/>
  <c r="DV209" i="8"/>
  <c r="DV215" i="8"/>
  <c r="DV221" i="8"/>
  <c r="DV227" i="8"/>
  <c r="DV235" i="8"/>
  <c r="DV236" i="8"/>
  <c r="DV238" i="8"/>
  <c r="DV241" i="8"/>
  <c r="DV242" i="8"/>
  <c r="DV248" i="8"/>
  <c r="DV249" i="8"/>
  <c r="DV251" i="8"/>
  <c r="DV256" i="8"/>
  <c r="DV258" i="8"/>
  <c r="DV265" i="8"/>
  <c r="DV274" i="8"/>
  <c r="DV275" i="8"/>
  <c r="DV276" i="8"/>
  <c r="DV283" i="8"/>
  <c r="DV284" i="8"/>
  <c r="DV286" i="8"/>
  <c r="DV287" i="8"/>
  <c r="DV293" i="8"/>
  <c r="DV294" i="8"/>
  <c r="DV298" i="8"/>
  <c r="DV299" i="8"/>
  <c r="DV301" i="8"/>
  <c r="DV303" i="8"/>
  <c r="DV304" i="8"/>
  <c r="DV318" i="8"/>
  <c r="DV320" i="8"/>
  <c r="DV327" i="8"/>
  <c r="DV328" i="8"/>
  <c r="DV6" i="8"/>
  <c r="DV12" i="8"/>
  <c r="DV15" i="8"/>
  <c r="DV21" i="8"/>
  <c r="DV29" i="8"/>
  <c r="DV34" i="8"/>
  <c r="DV36" i="8"/>
  <c r="DV42" i="8"/>
  <c r="DV50" i="8"/>
  <c r="DV55" i="8"/>
  <c r="DV67" i="8"/>
  <c r="DV74" i="8"/>
  <c r="DV98" i="8"/>
  <c r="DV100" i="8"/>
  <c r="DV104" i="8"/>
  <c r="DV108" i="8"/>
  <c r="DV112" i="8"/>
  <c r="DV131" i="8"/>
  <c r="DV134" i="8"/>
  <c r="DV151" i="8"/>
  <c r="DV156" i="8"/>
  <c r="DV165" i="8"/>
  <c r="DV166" i="8"/>
  <c r="DV169" i="8"/>
  <c r="DV171" i="8"/>
  <c r="DV173" i="8"/>
  <c r="DV174" i="8"/>
  <c r="DV179" i="8"/>
  <c r="DV186" i="8"/>
  <c r="DV193" i="8"/>
  <c r="DV197" i="8"/>
  <c r="DV198" i="8"/>
  <c r="DV212" i="8"/>
  <c r="DV213" i="8"/>
  <c r="DV220" i="8"/>
  <c r="DV222" i="8"/>
  <c r="DV223" i="8"/>
  <c r="DV225" i="8"/>
  <c r="DV243" i="8"/>
  <c r="DV247" i="8"/>
  <c r="DV259" i="8"/>
  <c r="DV269" i="8"/>
  <c r="DV271" i="8"/>
  <c r="DV273" i="8"/>
  <c r="DV277" i="8"/>
  <c r="DV300" i="8"/>
  <c r="DV308" i="8"/>
  <c r="DV309" i="8"/>
  <c r="DV314" i="8"/>
  <c r="DV316" i="8"/>
  <c r="DV324" i="8"/>
  <c r="DV329" i="8"/>
  <c r="DV8" i="8"/>
  <c r="DV16" i="8"/>
  <c r="DV17" i="8"/>
  <c r="DU17" i="8" s="1"/>
  <c r="DV22" i="8"/>
  <c r="DV25" i="8"/>
  <c r="DV26" i="8"/>
  <c r="DV30" i="8"/>
  <c r="DV31" i="8"/>
  <c r="DV35" i="8"/>
  <c r="DV43" i="8"/>
  <c r="DV46" i="8"/>
  <c r="DV47" i="8"/>
  <c r="DV54" i="8"/>
  <c r="DV56" i="8"/>
  <c r="DV59" i="8"/>
  <c r="DV61" i="8"/>
  <c r="DV63" i="8"/>
  <c r="DV76" i="8"/>
  <c r="DV81" i="8"/>
  <c r="DV87" i="8"/>
  <c r="DV88" i="8"/>
  <c r="DV95" i="8"/>
  <c r="DV97" i="8"/>
  <c r="DV102" i="8"/>
  <c r="DV106" i="8"/>
  <c r="DV109" i="8"/>
  <c r="DV114" i="8"/>
  <c r="DV117" i="8"/>
  <c r="DV118" i="8"/>
  <c r="DV119" i="8"/>
  <c r="DV120" i="8"/>
  <c r="DV125" i="8"/>
  <c r="DV135" i="8"/>
  <c r="DV137" i="8"/>
  <c r="DV144" i="8"/>
  <c r="DV145" i="8"/>
  <c r="DV149" i="8"/>
  <c r="DV153" i="8"/>
  <c r="DV160" i="8"/>
  <c r="DV161" i="8"/>
  <c r="DV164" i="8"/>
  <c r="DV175" i="8"/>
  <c r="DV176" i="8"/>
  <c r="DV178" i="8"/>
  <c r="DV183" i="8"/>
  <c r="DV187" i="8"/>
  <c r="DV191" i="8"/>
  <c r="DV194" i="8"/>
  <c r="DV195" i="8"/>
  <c r="DV204" i="8"/>
  <c r="DV207" i="8"/>
  <c r="DV210" i="8"/>
  <c r="DV214" i="8"/>
  <c r="DV217" i="8"/>
  <c r="DV230" i="8"/>
  <c r="DV232" i="8"/>
  <c r="DV234" i="8"/>
  <c r="DV237" i="8"/>
  <c r="DV244" i="8"/>
  <c r="DV245" i="8"/>
  <c r="DV246" i="8"/>
  <c r="DV257" i="8"/>
  <c r="DV260" i="8"/>
  <c r="DV263" i="8"/>
  <c r="DV268" i="8"/>
  <c r="DV278" i="8"/>
  <c r="DV285" i="8"/>
  <c r="DV290" i="8"/>
  <c r="DV292" i="8"/>
  <c r="DV295" i="8"/>
  <c r="DV296" i="8"/>
  <c r="DV306" i="8"/>
  <c r="DV307" i="8"/>
  <c r="DV311" i="8"/>
  <c r="DV312" i="8"/>
  <c r="DV326" i="8"/>
  <c r="DV330" i="8"/>
  <c r="DV331" i="8"/>
  <c r="DV385" i="8"/>
  <c r="DV382" i="8"/>
  <c r="DV381" i="8"/>
  <c r="DV380" i="8"/>
  <c r="DV369" i="8"/>
  <c r="DV345" i="8"/>
  <c r="DV340" i="8"/>
  <c r="DV339" i="8"/>
  <c r="DV333" i="8"/>
  <c r="DV323" i="8"/>
  <c r="DV322" i="8"/>
  <c r="DV321" i="8"/>
  <c r="DV313" i="8"/>
  <c r="DV302" i="8"/>
  <c r="DV297" i="8"/>
  <c r="DV282" i="8"/>
  <c r="DV272" i="8"/>
  <c r="DV264" i="8"/>
  <c r="DV240" i="8"/>
  <c r="DV239" i="8"/>
  <c r="DV205" i="8"/>
  <c r="DV182" i="8"/>
  <c r="DV181" i="8"/>
  <c r="DV180" i="8"/>
  <c r="DV124" i="8"/>
  <c r="DV75" i="8"/>
  <c r="DR17" i="8"/>
  <c r="DR23" i="8"/>
  <c r="DR30" i="8"/>
  <c r="DR34" i="8"/>
  <c r="DR44" i="8"/>
  <c r="DR46" i="8"/>
  <c r="DR49" i="8"/>
  <c r="DR59" i="8"/>
  <c r="DR68" i="8"/>
  <c r="DR74" i="8"/>
  <c r="DR78" i="8"/>
  <c r="DR82" i="8"/>
  <c r="DR83" i="8"/>
  <c r="DR89" i="8"/>
  <c r="DR92" i="8"/>
  <c r="DR99" i="8"/>
  <c r="DR103" i="8"/>
  <c r="DR114" i="8"/>
  <c r="DR118" i="8"/>
  <c r="DR121" i="8"/>
  <c r="DR127" i="8"/>
  <c r="DR136" i="8"/>
  <c r="DR139" i="8"/>
  <c r="DR147" i="8"/>
  <c r="DR150" i="8"/>
  <c r="DR160" i="8"/>
  <c r="DR164" i="8"/>
  <c r="DR165" i="8"/>
  <c r="DR172" i="8"/>
  <c r="DR173" i="8"/>
  <c r="DR178" i="8"/>
  <c r="DR179" i="8"/>
  <c r="DR182" i="8"/>
  <c r="DR183" i="8"/>
  <c r="DR185" i="8"/>
  <c r="DR189" i="8"/>
  <c r="DR196" i="8"/>
  <c r="DR198" i="8"/>
  <c r="DR202" i="8"/>
  <c r="DR203" i="8"/>
  <c r="DR206" i="8"/>
  <c r="DR207" i="8"/>
  <c r="DR215" i="8"/>
  <c r="DR216" i="8"/>
  <c r="DR222" i="8"/>
  <c r="DR224" i="8"/>
  <c r="DR231" i="8"/>
  <c r="DR232" i="8"/>
  <c r="DR238" i="8"/>
  <c r="DR243" i="8"/>
  <c r="DR246" i="8"/>
  <c r="DR247" i="8"/>
  <c r="DR248" i="8"/>
  <c r="DR253" i="8"/>
  <c r="DR256" i="8"/>
  <c r="DR261" i="8"/>
  <c r="DR263" i="8"/>
  <c r="DR265" i="8"/>
  <c r="DR266" i="8"/>
  <c r="DR268" i="8"/>
  <c r="DR270" i="8"/>
  <c r="DR277" i="8"/>
  <c r="DR281" i="8"/>
  <c r="DR282" i="8"/>
  <c r="DR284" i="8"/>
  <c r="DR291" i="8"/>
  <c r="DR300" i="8"/>
  <c r="DR301" i="8"/>
  <c r="DR302" i="8"/>
  <c r="DR307" i="8"/>
  <c r="DR314" i="8"/>
  <c r="DR325" i="8"/>
  <c r="DR326" i="8"/>
  <c r="DR14" i="8"/>
  <c r="DR19" i="8"/>
  <c r="DR20" i="8"/>
  <c r="DR21" i="8"/>
  <c r="DR22" i="8"/>
  <c r="DR38" i="8"/>
  <c r="DR47" i="8"/>
  <c r="DR51" i="8"/>
  <c r="DR52" i="8"/>
  <c r="DR58" i="8"/>
  <c r="DR63" i="8"/>
  <c r="DR64" i="8"/>
  <c r="DR71" i="8"/>
  <c r="DR72" i="8"/>
  <c r="DR73" i="8"/>
  <c r="DR81" i="8"/>
  <c r="DR86" i="8"/>
  <c r="DR90" i="8"/>
  <c r="DR94" i="8"/>
  <c r="DR102" i="8"/>
  <c r="DR107" i="8"/>
  <c r="DR112" i="8"/>
  <c r="DR116" i="8"/>
  <c r="DR119" i="8"/>
  <c r="DR133" i="8"/>
  <c r="DR137" i="8"/>
  <c r="DR148" i="8"/>
  <c r="DR149" i="8"/>
  <c r="DR155" i="8"/>
  <c r="DR163" i="8"/>
  <c r="DR166" i="8"/>
  <c r="DR168" i="8"/>
  <c r="DR170" i="8"/>
  <c r="DR171" i="8"/>
  <c r="DR174" i="8"/>
  <c r="DR177" i="8"/>
  <c r="DR187" i="8"/>
  <c r="DR190" i="8"/>
  <c r="DR194" i="8"/>
  <c r="DR204" i="8"/>
  <c r="DR209" i="8"/>
  <c r="DR211" i="8"/>
  <c r="DR214" i="8"/>
  <c r="DR218" i="8"/>
  <c r="DR220" i="8"/>
  <c r="DR221" i="8"/>
  <c r="DR223" i="8"/>
  <c r="DR235" i="8"/>
  <c r="DR237" i="8"/>
  <c r="DR241" i="8"/>
  <c r="DR249" i="8"/>
  <c r="DR250" i="8"/>
  <c r="DR254" i="8"/>
  <c r="DR259" i="8"/>
  <c r="DR269" i="8"/>
  <c r="DR272" i="8"/>
  <c r="DR286" i="8"/>
  <c r="DR287" i="8"/>
  <c r="DR288" i="8"/>
  <c r="DR292" i="8"/>
  <c r="DR294" i="8"/>
  <c r="DR295" i="8"/>
  <c r="DR297" i="8"/>
  <c r="DR308" i="8"/>
  <c r="DR313" i="8"/>
  <c r="DR316" i="8"/>
  <c r="DR318" i="8"/>
  <c r="DR319" i="8"/>
  <c r="DR322" i="8"/>
  <c r="DR324" i="8"/>
  <c r="DR329" i="8"/>
  <c r="DR382" i="8"/>
  <c r="DR375" i="8"/>
  <c r="DR373" i="8"/>
  <c r="DR363" i="8"/>
  <c r="DR358" i="8"/>
  <c r="DR353" i="8"/>
  <c r="DR352" i="8"/>
  <c r="DR350" i="8"/>
  <c r="DR345" i="8"/>
  <c r="DR338" i="8"/>
  <c r="DR321" i="8"/>
  <c r="DR320" i="8"/>
  <c r="DR309" i="8"/>
  <c r="DR306" i="8"/>
  <c r="DR305" i="8"/>
  <c r="DR304" i="8"/>
  <c r="DR296" i="8"/>
  <c r="DR293" i="8"/>
  <c r="DR278" i="8"/>
  <c r="DR264" i="8"/>
  <c r="DR257" i="8"/>
  <c r="DR255" i="8"/>
  <c r="DR245" i="8"/>
  <c r="DR242" i="8"/>
  <c r="DR234" i="8"/>
  <c r="DR233" i="8"/>
  <c r="DR219" i="8"/>
  <c r="DR192" i="8"/>
  <c r="DR186" i="8"/>
  <c r="DR184" i="8"/>
  <c r="DR169" i="8"/>
  <c r="DR161" i="8"/>
  <c r="DR152" i="8"/>
  <c r="DR151" i="8"/>
  <c r="DR145" i="8"/>
  <c r="DR142" i="8"/>
  <c r="DR140" i="8"/>
  <c r="DR110" i="8"/>
  <c r="DR76" i="8"/>
  <c r="DR75" i="8"/>
  <c r="DR70" i="8"/>
  <c r="DR56" i="8"/>
  <c r="DR53" i="8"/>
  <c r="DR9" i="8"/>
  <c r="DR385" i="8"/>
  <c r="DR384" i="8"/>
  <c r="DR383" i="8"/>
  <c r="DR381" i="8"/>
  <c r="DR379" i="8"/>
  <c r="DR374" i="8"/>
  <c r="DR372" i="8"/>
  <c r="DR371" i="8"/>
  <c r="DR370" i="8"/>
  <c r="DR368" i="8"/>
  <c r="DR367" i="8"/>
  <c r="DR362" i="8"/>
  <c r="DR361" i="8"/>
  <c r="DR359" i="8"/>
  <c r="DR355" i="8"/>
  <c r="DR351" i="8"/>
  <c r="DR340" i="8"/>
  <c r="DR337" i="8"/>
  <c r="DR335" i="8"/>
  <c r="DR332" i="8"/>
  <c r="DR331" i="8"/>
  <c r="DR328" i="8"/>
  <c r="DR303" i="8"/>
  <c r="DR289" i="8"/>
  <c r="DR283" i="8"/>
  <c r="DR258" i="8"/>
  <c r="DR252" i="8"/>
  <c r="DR251" i="8"/>
  <c r="DR244" i="8"/>
  <c r="DR236" i="8"/>
  <c r="DR229" i="8"/>
  <c r="DR227" i="8"/>
  <c r="DR225" i="8"/>
  <c r="DR208" i="8"/>
  <c r="DR197" i="8"/>
  <c r="DR195" i="8"/>
  <c r="DR181" i="8"/>
  <c r="DR159" i="8"/>
  <c r="DR157" i="8"/>
  <c r="DR156" i="8"/>
  <c r="DR153" i="8"/>
  <c r="DR126" i="8"/>
  <c r="DR122" i="8"/>
  <c r="DR120" i="8"/>
  <c r="DR115" i="8"/>
  <c r="DR113" i="8"/>
  <c r="DR91" i="8"/>
  <c r="DR85" i="8"/>
  <c r="DR69" i="8"/>
  <c r="DR41" i="8"/>
  <c r="DR39" i="8"/>
  <c r="DR36" i="8"/>
  <c r="DR35" i="8"/>
  <c r="DR10" i="8"/>
  <c r="DR28" i="8"/>
  <c r="DV27" i="8"/>
  <c r="DR26" i="8"/>
  <c r="DV19" i="8"/>
  <c r="DV13" i="8"/>
  <c r="DR6" i="8"/>
  <c r="DR7" i="8"/>
  <c r="DR8" i="8"/>
  <c r="DR12" i="8"/>
  <c r="DR16" i="8"/>
  <c r="DV20" i="8"/>
  <c r="DR24" i="8"/>
  <c r="DR25" i="8"/>
  <c r="DR29" i="8"/>
  <c r="DR31" i="8"/>
  <c r="DV32" i="8"/>
  <c r="DR33" i="8"/>
  <c r="DR37" i="8"/>
  <c r="DV39" i="8"/>
  <c r="DR40" i="8"/>
  <c r="DR42" i="8"/>
  <c r="DV44" i="8"/>
  <c r="DV45" i="8"/>
  <c r="DR48" i="8"/>
  <c r="DR50" i="8"/>
  <c r="DV53" i="8"/>
  <c r="DR54" i="8"/>
  <c r="DR55" i="8"/>
  <c r="DV57" i="8"/>
  <c r="DV60" i="8"/>
  <c r="DR61" i="8"/>
  <c r="DV64" i="8"/>
  <c r="DR65" i="8"/>
  <c r="DR67" i="8"/>
  <c r="DV69" i="8"/>
  <c r="DV71" i="8"/>
  <c r="DR77" i="8"/>
  <c r="DV78" i="8"/>
  <c r="DR84" i="8"/>
  <c r="DV86" i="8"/>
  <c r="DV89" i="8"/>
  <c r="DR93" i="8"/>
  <c r="DR95" i="8"/>
  <c r="DV96" i="8"/>
  <c r="DV99" i="8"/>
  <c r="DR100" i="8"/>
  <c r="DR104" i="8"/>
  <c r="DR105" i="8"/>
  <c r="DR106" i="8"/>
  <c r="DV107" i="8"/>
  <c r="DR109" i="8"/>
  <c r="DR111" i="8"/>
  <c r="DV113" i="8"/>
  <c r="DV116" i="8"/>
  <c r="DV121" i="8"/>
  <c r="DV122" i="8"/>
  <c r="DR123" i="8"/>
  <c r="DR124" i="8"/>
  <c r="DR125" i="8"/>
  <c r="DV126" i="8"/>
  <c r="DV128" i="8"/>
  <c r="DR129" i="8"/>
  <c r="DV130" i="8"/>
  <c r="DR131" i="8"/>
  <c r="DV132" i="8"/>
  <c r="DR134" i="8"/>
  <c r="DV136" i="8"/>
  <c r="DV138" i="8"/>
  <c r="DV140" i="8"/>
  <c r="DR141" i="8"/>
  <c r="DR144" i="8"/>
  <c r="DR146" i="8"/>
  <c r="DR154" i="8"/>
  <c r="CA281" i="12"/>
  <c r="BZ281" i="12" s="1"/>
  <c r="BY281" i="12" s="1"/>
  <c r="CE159" i="12"/>
  <c r="CD159" i="12" s="1"/>
  <c r="CC159" i="12" s="1"/>
  <c r="CI314" i="12"/>
  <c r="CI202" i="12"/>
  <c r="CA86" i="12"/>
  <c r="BZ86" i="12" s="1"/>
  <c r="BY86" i="12" s="1"/>
  <c r="BX213" i="8"/>
  <c r="BZ213" i="8" s="1"/>
  <c r="CB213" i="8" s="1"/>
  <c r="EL213" i="8"/>
  <c r="EX138" i="8"/>
  <c r="CF50" i="12"/>
  <c r="CF32" i="12"/>
  <c r="CF172" i="12"/>
  <c r="CF202" i="12"/>
  <c r="CE202" i="12" s="1"/>
  <c r="CD202" i="12" s="1"/>
  <c r="CC202" i="12" s="1"/>
  <c r="CF141" i="12"/>
  <c r="CF15" i="12"/>
  <c r="CF156" i="12"/>
  <c r="CF74" i="12"/>
  <c r="CE74" i="12" s="1"/>
  <c r="CD74" i="12" s="1"/>
  <c r="CC74" i="12" s="1"/>
  <c r="CF94" i="12"/>
  <c r="CF154" i="12"/>
  <c r="CF16" i="12"/>
  <c r="CF142" i="12"/>
  <c r="CF157" i="12"/>
  <c r="CF129" i="12"/>
  <c r="CF9" i="12"/>
  <c r="CE9" i="12" s="1"/>
  <c r="CD9" i="12" s="1"/>
  <c r="CC9" i="12" s="1"/>
  <c r="CF57" i="12"/>
  <c r="CF115" i="12"/>
  <c r="CF132" i="12"/>
  <c r="CE132" i="12" s="1"/>
  <c r="CD132" i="12" s="1"/>
  <c r="CC132" i="12" s="1"/>
  <c r="N7" i="12"/>
  <c r="CF180" i="12"/>
  <c r="CE180" i="12" s="1"/>
  <c r="CD180" i="12" s="1"/>
  <c r="CC180" i="12" s="1"/>
  <c r="CF140" i="12"/>
  <c r="CE140" i="12" s="1"/>
  <c r="CD140" i="12" s="1"/>
  <c r="CC140" i="12" s="1"/>
  <c r="CF120" i="12"/>
  <c r="CF80" i="12"/>
  <c r="CE80" i="12" s="1"/>
  <c r="CD80" i="12" s="1"/>
  <c r="CC80" i="12" s="1"/>
  <c r="CF40" i="12"/>
  <c r="CE40" i="12" s="1"/>
  <c r="CD40" i="12" s="1"/>
  <c r="CC40" i="12" s="1"/>
  <c r="CF20" i="12"/>
  <c r="CF110" i="12"/>
  <c r="CE110" i="12" s="1"/>
  <c r="CD110" i="12" s="1"/>
  <c r="CC110" i="12" s="1"/>
  <c r="CF147" i="12"/>
  <c r="CE147" i="12" s="1"/>
  <c r="CD147" i="12" s="1"/>
  <c r="CC147" i="12" s="1"/>
  <c r="CF193" i="12"/>
  <c r="CF173" i="12"/>
  <c r="CE173" i="12" s="1"/>
  <c r="CD173" i="12" s="1"/>
  <c r="CC173" i="12" s="1"/>
  <c r="CF34" i="12"/>
  <c r="CF75" i="12"/>
  <c r="CF89" i="12"/>
  <c r="CE89" i="12" s="1"/>
  <c r="CD89" i="12" s="1"/>
  <c r="CC89" i="12" s="1"/>
  <c r="CF119" i="12"/>
  <c r="CF133" i="12"/>
  <c r="CF51" i="12"/>
  <c r="CF69" i="12"/>
  <c r="CF29" i="12"/>
  <c r="CE29" i="12" s="1"/>
  <c r="CD29" i="12" s="1"/>
  <c r="CC29" i="12" s="1"/>
  <c r="CF35" i="12"/>
  <c r="CE35" i="12" s="1"/>
  <c r="CD35" i="12" s="1"/>
  <c r="CC35" i="12" s="1"/>
  <c r="CF78" i="12"/>
  <c r="CE78" i="12" s="1"/>
  <c r="CD78" i="12" s="1"/>
  <c r="CC78" i="12" s="1"/>
  <c r="CF111" i="12"/>
  <c r="CF60" i="12"/>
  <c r="CE60" i="12" s="1"/>
  <c r="CD60" i="12" s="1"/>
  <c r="CC60" i="12" s="1"/>
  <c r="CF188" i="12"/>
  <c r="CE188" i="12" s="1"/>
  <c r="CD188" i="12" s="1"/>
  <c r="CC188" i="12" s="1"/>
  <c r="CF168" i="12"/>
  <c r="CF128" i="12"/>
  <c r="CF108" i="12"/>
  <c r="CF48" i="12"/>
  <c r="CF28" i="12"/>
  <c r="CF54" i="12"/>
  <c r="CF121" i="12"/>
  <c r="CF136" i="12"/>
  <c r="CE136" i="12" s="1"/>
  <c r="CD136" i="12" s="1"/>
  <c r="CC136" i="12" s="1"/>
  <c r="CF207" i="12"/>
  <c r="CE207" i="12" s="1"/>
  <c r="CD207" i="12" s="1"/>
  <c r="CC207" i="12" s="1"/>
  <c r="CF10" i="12"/>
  <c r="CE10" i="12" s="1"/>
  <c r="CD10" i="12" s="1"/>
  <c r="CC10" i="12" s="1"/>
  <c r="CF61" i="12"/>
  <c r="CF167" i="12"/>
  <c r="CF87" i="12"/>
  <c r="CF27" i="12"/>
  <c r="CF7" i="12"/>
  <c r="CE7" i="12" s="1"/>
  <c r="CD7" i="12" s="1"/>
  <c r="CC7" i="12" s="1"/>
  <c r="CE121" i="12"/>
  <c r="CD121" i="12" s="1"/>
  <c r="CC121" i="12" s="1"/>
  <c r="CF151" i="12"/>
  <c r="CE151" i="12" s="1"/>
  <c r="CD151" i="12" s="1"/>
  <c r="CC151" i="12" s="1"/>
  <c r="CF162" i="12"/>
  <c r="CF170" i="12"/>
  <c r="CF18" i="12"/>
  <c r="CE18" i="12" s="1"/>
  <c r="CD18" i="12" s="1"/>
  <c r="CC18" i="12" s="1"/>
  <c r="CF186" i="12"/>
  <c r="CF146" i="12"/>
  <c r="CE146" i="12" s="1"/>
  <c r="CD146" i="12" s="1"/>
  <c r="CC146" i="12" s="1"/>
  <c r="CF86" i="12"/>
  <c r="CF46" i="12"/>
  <c r="CF26" i="12"/>
  <c r="CF6" i="12"/>
  <c r="CF71" i="12"/>
  <c r="CF101" i="12"/>
  <c r="CF137" i="12"/>
  <c r="CF210" i="12"/>
  <c r="CF12" i="12"/>
  <c r="CE12" i="12" s="1"/>
  <c r="CD12" i="12" s="1"/>
  <c r="CC12" i="12" s="1"/>
  <c r="CF100" i="12"/>
  <c r="CF205" i="12"/>
  <c r="CE205" i="12" s="1"/>
  <c r="CD205" i="12" s="1"/>
  <c r="CC205" i="12" s="1"/>
  <c r="CF185" i="12"/>
  <c r="CE185" i="12" s="1"/>
  <c r="CD185" i="12" s="1"/>
  <c r="CC185" i="12" s="1"/>
  <c r="CF85" i="12"/>
  <c r="CF65" i="12"/>
  <c r="CF79" i="12"/>
  <c r="CF196" i="12"/>
  <c r="CF164" i="12"/>
  <c r="CE164" i="12" s="1"/>
  <c r="CD164" i="12" s="1"/>
  <c r="CC164" i="12" s="1"/>
  <c r="CF124" i="12"/>
  <c r="CF44" i="12"/>
  <c r="CF24" i="12"/>
  <c r="CF37" i="12"/>
  <c r="CF56" i="12"/>
  <c r="CF92" i="12"/>
  <c r="CF112" i="12"/>
  <c r="CF143" i="12"/>
  <c r="CF123" i="12"/>
  <c r="CF103" i="12"/>
  <c r="CE103" i="12" s="1"/>
  <c r="CD103" i="12" s="1"/>
  <c r="CC103" i="12" s="1"/>
  <c r="CF83" i="12"/>
  <c r="CF63" i="12"/>
  <c r="CE63" i="12" s="1"/>
  <c r="CD63" i="12" s="1"/>
  <c r="CC63" i="12" s="1"/>
  <c r="CF43" i="12"/>
  <c r="CF23" i="12"/>
  <c r="CF8" i="12"/>
  <c r="CF14" i="12"/>
  <c r="CF21" i="12"/>
  <c r="CE21" i="12" s="1"/>
  <c r="CD21" i="12" s="1"/>
  <c r="CC21" i="12" s="1"/>
  <c r="CF82" i="12"/>
  <c r="CE82" i="12" s="1"/>
  <c r="CD82" i="12" s="1"/>
  <c r="CC82" i="12" s="1"/>
  <c r="CF114" i="12"/>
  <c r="CE114" i="12" s="1"/>
  <c r="CD114" i="12" s="1"/>
  <c r="CC114" i="12" s="1"/>
  <c r="CF152" i="12"/>
  <c r="CE152" i="12" s="1"/>
  <c r="CD152" i="12" s="1"/>
  <c r="CC152" i="12" s="1"/>
  <c r="CF42" i="12"/>
  <c r="CF72" i="12"/>
  <c r="CF127" i="12"/>
  <c r="CF211" i="12"/>
  <c r="CF41" i="12"/>
  <c r="CA38" i="12"/>
  <c r="BZ38" i="12" s="1"/>
  <c r="BY38" i="12" s="1"/>
  <c r="E19" i="12"/>
  <c r="CA193" i="12"/>
  <c r="BZ193" i="12" s="1"/>
  <c r="BY193" i="12" s="1"/>
  <c r="CA233" i="12"/>
  <c r="BZ233" i="12" s="1"/>
  <c r="BY233" i="12" s="1"/>
  <c r="CI206" i="12"/>
  <c r="CI159" i="12"/>
  <c r="CA159" i="12"/>
  <c r="BZ159" i="12" s="1"/>
  <c r="BY159" i="12" s="1"/>
  <c r="CA160" i="12"/>
  <c r="BZ160" i="12" s="1"/>
  <c r="BY160" i="12" s="1"/>
  <c r="CI160" i="12"/>
  <c r="CA269" i="12"/>
  <c r="BZ269" i="12" s="1"/>
  <c r="BY269" i="12" s="1"/>
  <c r="CI11" i="12"/>
  <c r="CA11" i="12"/>
  <c r="BZ11" i="12" s="1"/>
  <c r="BY11" i="12" s="1"/>
  <c r="CI178" i="12"/>
  <c r="CI72" i="12"/>
  <c r="CI48" i="12"/>
  <c r="CI207" i="12"/>
  <c r="CA207" i="12"/>
  <c r="BZ207" i="12" s="1"/>
  <c r="BY207" i="12" s="1"/>
  <c r="CI7" i="12"/>
  <c r="CI53" i="12"/>
  <c r="CI258" i="12"/>
  <c r="CI172" i="12"/>
  <c r="CI93" i="12"/>
  <c r="CI138" i="12"/>
  <c r="CI63" i="12"/>
  <c r="CA63" i="12"/>
  <c r="BZ63" i="12" s="1"/>
  <c r="BY63" i="12" s="1"/>
  <c r="CE233" i="12"/>
  <c r="CD233" i="12" s="1"/>
  <c r="CC233" i="12" s="1"/>
  <c r="CE27" i="12"/>
  <c r="CD27" i="12" s="1"/>
  <c r="CC27" i="12" s="1"/>
  <c r="CE11" i="12"/>
  <c r="CD11" i="12" s="1"/>
  <c r="CC11" i="12" s="1"/>
  <c r="CN31" i="12"/>
  <c r="CE314" i="12"/>
  <c r="CD314" i="12" s="1"/>
  <c r="CC314" i="12" s="1"/>
  <c r="CI180" i="12"/>
  <c r="CA180" i="12"/>
  <c r="BZ180" i="12" s="1"/>
  <c r="BY180" i="12" s="1"/>
  <c r="CL9" i="12"/>
  <c r="CL14" i="12"/>
  <c r="CL26" i="12"/>
  <c r="CL38" i="12"/>
  <c r="CK43" i="12"/>
  <c r="CK57" i="12"/>
  <c r="BR57" i="12" s="1"/>
  <c r="BT57" i="12" s="1"/>
  <c r="BV57" i="12" s="1"/>
  <c r="CL68" i="12"/>
  <c r="CK93" i="12"/>
  <c r="CN93" i="12" s="1"/>
  <c r="CL137" i="12"/>
  <c r="CA152" i="12"/>
  <c r="BZ152" i="12" s="1"/>
  <c r="BY152" i="12" s="1"/>
  <c r="CI152" i="12"/>
  <c r="CK166" i="12"/>
  <c r="CN166" i="12" s="1"/>
  <c r="CK170" i="12"/>
  <c r="BR170" i="12" s="1"/>
  <c r="BT170" i="12" s="1"/>
  <c r="BV170" i="12" s="1"/>
  <c r="CL202" i="12"/>
  <c r="CL276" i="12"/>
  <c r="CF289" i="12"/>
  <c r="CE289" i="12" s="1"/>
  <c r="CD289" i="12" s="1"/>
  <c r="CC289" i="12" s="1"/>
  <c r="CL313" i="12"/>
  <c r="CL337" i="12"/>
  <c r="CL349" i="12"/>
  <c r="CK32" i="12"/>
  <c r="CA32" i="12" s="1"/>
  <c r="BZ32" i="12" s="1"/>
  <c r="BY32" i="12" s="1"/>
  <c r="CL43" i="12"/>
  <c r="CK54" i="12"/>
  <c r="CE54" i="12" s="1"/>
  <c r="CD54" i="12" s="1"/>
  <c r="CC54" i="12" s="1"/>
  <c r="CL57" i="12"/>
  <c r="CI61" i="12"/>
  <c r="CK65" i="12"/>
  <c r="CL93" i="12"/>
  <c r="CK97" i="12"/>
  <c r="CE97" i="12" s="1"/>
  <c r="CD97" i="12" s="1"/>
  <c r="CC97" i="12" s="1"/>
  <c r="CK115" i="12"/>
  <c r="CA115" i="12" s="1"/>
  <c r="BZ115" i="12" s="1"/>
  <c r="BY115" i="12" s="1"/>
  <c r="CL128" i="12"/>
  <c r="CK142" i="12"/>
  <c r="CN142" i="12" s="1"/>
  <c r="CL156" i="12"/>
  <c r="CL166" i="12"/>
  <c r="CK175" i="12"/>
  <c r="BQ175" i="12" s="1"/>
  <c r="BS175" i="12" s="1"/>
  <c r="BU175" i="12" s="1"/>
  <c r="CK193" i="12"/>
  <c r="CN193" i="12" s="1"/>
  <c r="CK212" i="12"/>
  <c r="CN212" i="12" s="1"/>
  <c r="CK217" i="12"/>
  <c r="CN217" i="12" s="1"/>
  <c r="CE242" i="12"/>
  <c r="CD242" i="12" s="1"/>
  <c r="CC242" i="12" s="1"/>
  <c r="CK254" i="12"/>
  <c r="CK260" i="12"/>
  <c r="CN260" i="12" s="1"/>
  <c r="CK266" i="12"/>
  <c r="CN266" i="12" s="1"/>
  <c r="CA314" i="12"/>
  <c r="BZ314" i="12" s="1"/>
  <c r="BY314" i="12" s="1"/>
  <c r="CL319" i="12"/>
  <c r="CK80" i="12"/>
  <c r="CA80" i="12" s="1"/>
  <c r="BZ80" i="12" s="1"/>
  <c r="BY80" i="12" s="1"/>
  <c r="CK162" i="12"/>
  <c r="CB361" i="12"/>
  <c r="CB337" i="12"/>
  <c r="CB325" i="12"/>
  <c r="CI325" i="12" s="1"/>
  <c r="CB322" i="12"/>
  <c r="CA322" i="12" s="1"/>
  <c r="BZ322" i="12" s="1"/>
  <c r="BY322" i="12" s="1"/>
  <c r="CB289" i="12"/>
  <c r="CF280" i="12"/>
  <c r="CF274" i="12"/>
  <c r="CB260" i="12"/>
  <c r="CF256" i="12"/>
  <c r="CB247" i="12"/>
  <c r="CB244" i="12"/>
  <c r="CB241" i="12"/>
  <c r="CF234" i="12"/>
  <c r="CF221" i="12"/>
  <c r="CF212" i="12"/>
  <c r="CE212" i="12" s="1"/>
  <c r="CD212" i="12" s="1"/>
  <c r="CC212" i="12" s="1"/>
  <c r="CB197" i="12"/>
  <c r="CF194" i="12"/>
  <c r="CE194" i="12" s="1"/>
  <c r="CD194" i="12" s="1"/>
  <c r="CC194" i="12" s="1"/>
  <c r="CB192" i="12"/>
  <c r="CI192" i="12" s="1"/>
  <c r="CF189" i="12"/>
  <c r="CE189" i="12" s="1"/>
  <c r="CD189" i="12" s="1"/>
  <c r="CC189" i="12" s="1"/>
  <c r="CB169" i="12"/>
  <c r="CF166" i="12"/>
  <c r="CB164" i="12"/>
  <c r="CI164" i="12" s="1"/>
  <c r="CF161" i="12"/>
  <c r="CF153" i="12"/>
  <c r="CE153" i="12" s="1"/>
  <c r="CD153" i="12" s="1"/>
  <c r="CC153" i="12" s="1"/>
  <c r="CB137" i="12"/>
  <c r="CB129" i="12"/>
  <c r="CF352" i="12"/>
  <c r="CB343" i="12"/>
  <c r="CF334" i="12"/>
  <c r="CB331" i="12"/>
  <c r="CB328" i="12"/>
  <c r="CA328" i="12" s="1"/>
  <c r="BZ328" i="12" s="1"/>
  <c r="BY328" i="12" s="1"/>
  <c r="CB292" i="12"/>
  <c r="CB286" i="12"/>
  <c r="CF262" i="12"/>
  <c r="CF250" i="12"/>
  <c r="CB234" i="12"/>
  <c r="CI234" i="12" s="1"/>
  <c r="CF231" i="12"/>
  <c r="CB228" i="12"/>
  <c r="CA228" i="12" s="1"/>
  <c r="BZ228" i="12" s="1"/>
  <c r="BY228" i="12" s="1"/>
  <c r="CF224" i="12"/>
  <c r="CB221" i="12"/>
  <c r="CF217" i="12"/>
  <c r="CE217" i="12" s="1"/>
  <c r="CD217" i="12" s="1"/>
  <c r="CC217" i="12" s="1"/>
  <c r="CB212" i="12"/>
  <c r="CI212" i="12" s="1"/>
  <c r="CF199" i="12"/>
  <c r="CE199" i="12" s="1"/>
  <c r="CD199" i="12" s="1"/>
  <c r="CC199" i="12" s="1"/>
  <c r="CF174" i="12"/>
  <c r="CE174" i="12" s="1"/>
  <c r="CD174" i="12" s="1"/>
  <c r="CC174" i="12" s="1"/>
  <c r="CB158" i="12"/>
  <c r="CF150" i="12"/>
  <c r="CB145" i="12"/>
  <c r="CI145" i="12" s="1"/>
  <c r="CB142" i="12"/>
  <c r="CF134" i="12"/>
  <c r="CF126" i="12"/>
  <c r="CB352" i="12"/>
  <c r="CI352" i="12" s="1"/>
  <c r="CF348" i="12"/>
  <c r="CB346" i="12"/>
  <c r="CI346" i="12" s="1"/>
  <c r="CB340" i="12"/>
  <c r="CA340" i="12" s="1"/>
  <c r="BZ340" i="12" s="1"/>
  <c r="BY340" i="12" s="1"/>
  <c r="CB334" i="12"/>
  <c r="CB316" i="12"/>
  <c r="CB310" i="12"/>
  <c r="CI310" i="12" s="1"/>
  <c r="CF297" i="12"/>
  <c r="CF294" i="12"/>
  <c r="CF271" i="12"/>
  <c r="CF253" i="12"/>
  <c r="CE253" i="12" s="1"/>
  <c r="CD253" i="12" s="1"/>
  <c r="CC253" i="12" s="1"/>
  <c r="CB224" i="12"/>
  <c r="CI224" i="12" s="1"/>
  <c r="CF209" i="12"/>
  <c r="CE209" i="12" s="1"/>
  <c r="CD209" i="12" s="1"/>
  <c r="CC209" i="12" s="1"/>
  <c r="CB199" i="12"/>
  <c r="CI199" i="12" s="1"/>
  <c r="CB194" i="12"/>
  <c r="CB174" i="12"/>
  <c r="CB161" i="12"/>
  <c r="CB153" i="12"/>
  <c r="CB150" i="12"/>
  <c r="CB147" i="12"/>
  <c r="CF139" i="12"/>
  <c r="CB126" i="12"/>
  <c r="CI126" i="12" s="1"/>
  <c r="CB358" i="12"/>
  <c r="CF354" i="12"/>
  <c r="CF306" i="12"/>
  <c r="CF303" i="12"/>
  <c r="CF283" i="12"/>
  <c r="CF277" i="12"/>
  <c r="CB271" i="12"/>
  <c r="CA271" i="12" s="1"/>
  <c r="BZ271" i="12" s="1"/>
  <c r="BY271" i="12" s="1"/>
  <c r="CF268" i="12"/>
  <c r="CE268" i="12" s="1"/>
  <c r="CD268" i="12" s="1"/>
  <c r="CC268" i="12" s="1"/>
  <c r="CF265" i="12"/>
  <c r="CF259" i="12"/>
  <c r="CB250" i="12"/>
  <c r="CB231" i="12"/>
  <c r="CA231" i="12" s="1"/>
  <c r="BZ231" i="12" s="1"/>
  <c r="BY231" i="12" s="1"/>
  <c r="CF214" i="12"/>
  <c r="CF204" i="12"/>
  <c r="CF191" i="12"/>
  <c r="CB189" i="12"/>
  <c r="CF184" i="12"/>
  <c r="CB166" i="12"/>
  <c r="CF155" i="12"/>
  <c r="CB139" i="12"/>
  <c r="CI139" i="12" s="1"/>
  <c r="CB134" i="12"/>
  <c r="CF324" i="12"/>
  <c r="CE324" i="12" s="1"/>
  <c r="CD324" i="12" s="1"/>
  <c r="CC324" i="12" s="1"/>
  <c r="CF321" i="12"/>
  <c r="CF318" i="12"/>
  <c r="CI318" i="12" s="1"/>
  <c r="CF312" i="12"/>
  <c r="CI312" i="12" s="1"/>
  <c r="CB303" i="12"/>
  <c r="CB297" i="12"/>
  <c r="CF291" i="12"/>
  <c r="CF288" i="12"/>
  <c r="CB283" i="12"/>
  <c r="CI283" i="12" s="1"/>
  <c r="CB280" i="12"/>
  <c r="CI280" i="12" s="1"/>
  <c r="CB277" i="12"/>
  <c r="CI277" i="12" s="1"/>
  <c r="CB274" i="12"/>
  <c r="CI274" i="12" s="1"/>
  <c r="CB265" i="12"/>
  <c r="CB256" i="12"/>
  <c r="CB253" i="12"/>
  <c r="CF246" i="12"/>
  <c r="CF243" i="12"/>
  <c r="CF240" i="12"/>
  <c r="CI240" i="12" s="1"/>
  <c r="CF237" i="12"/>
  <c r="CB217" i="12"/>
  <c r="CB214" i="12"/>
  <c r="CB209" i="12"/>
  <c r="CF206" i="12"/>
  <c r="CB204" i="12"/>
  <c r="CI204" i="12" s="1"/>
  <c r="CB191" i="12"/>
  <c r="CB184" i="12"/>
  <c r="CF171" i="12"/>
  <c r="CE171" i="12" s="1"/>
  <c r="CD171" i="12" s="1"/>
  <c r="CC171" i="12" s="1"/>
  <c r="CF163" i="12"/>
  <c r="CE163" i="12" s="1"/>
  <c r="CD163" i="12" s="1"/>
  <c r="CC163" i="12" s="1"/>
  <c r="CF144" i="12"/>
  <c r="CE144" i="12" s="1"/>
  <c r="CD144" i="12" s="1"/>
  <c r="CC144" i="12" s="1"/>
  <c r="CB360" i="12"/>
  <c r="CI360" i="12" s="1"/>
  <c r="CB357" i="12"/>
  <c r="CB354" i="12"/>
  <c r="CF351" i="12"/>
  <c r="CF336" i="12"/>
  <c r="CB333" i="12"/>
  <c r="CB330" i="12"/>
  <c r="CB268" i="12"/>
  <c r="CB249" i="12"/>
  <c r="CI249" i="12" s="1"/>
  <c r="CB243" i="12"/>
  <c r="CF233" i="12"/>
  <c r="CI233" i="12" s="1"/>
  <c r="CF230" i="12"/>
  <c r="CE230" i="12" s="1"/>
  <c r="CD230" i="12" s="1"/>
  <c r="CC230" i="12" s="1"/>
  <c r="CF223" i="12"/>
  <c r="CB211" i="12"/>
  <c r="CF203" i="12"/>
  <c r="CF198" i="12"/>
  <c r="CB186" i="12"/>
  <c r="CF178" i="12"/>
  <c r="CB176" i="12"/>
  <c r="CI176" i="12" s="1"/>
  <c r="CF160" i="12"/>
  <c r="CE160" i="12" s="1"/>
  <c r="CD160" i="12" s="1"/>
  <c r="CC160" i="12" s="1"/>
  <c r="CF149" i="12"/>
  <c r="CE149" i="12" s="1"/>
  <c r="CD149" i="12" s="1"/>
  <c r="CC149" i="12" s="1"/>
  <c r="CB128" i="12"/>
  <c r="CI128" i="12" s="1"/>
  <c r="CB125" i="12"/>
  <c r="CA125" i="12" s="1"/>
  <c r="BZ125" i="12" s="1"/>
  <c r="BY125" i="12" s="1"/>
  <c r="CF356" i="12"/>
  <c r="CF338" i="12"/>
  <c r="CB326" i="12"/>
  <c r="CB321" i="12"/>
  <c r="CF308" i="12"/>
  <c r="CB275" i="12"/>
  <c r="CI275" i="12" s="1"/>
  <c r="CF270" i="12"/>
  <c r="CB262" i="12"/>
  <c r="CF216" i="12"/>
  <c r="CF176" i="12"/>
  <c r="CF169" i="12"/>
  <c r="CE169" i="12" s="1"/>
  <c r="CD169" i="12" s="1"/>
  <c r="CC169" i="12" s="1"/>
  <c r="CF165" i="12"/>
  <c r="CE165" i="12" s="1"/>
  <c r="CD165" i="12" s="1"/>
  <c r="CC165" i="12" s="1"/>
  <c r="CB154" i="12"/>
  <c r="CB111" i="12"/>
  <c r="CI111" i="12" s="1"/>
  <c r="CB108" i="12"/>
  <c r="CF99" i="12"/>
  <c r="CF93" i="12"/>
  <c r="CE93" i="12" s="1"/>
  <c r="CD93" i="12" s="1"/>
  <c r="CC93" i="12" s="1"/>
  <c r="CB88" i="12"/>
  <c r="CA88" i="12" s="1"/>
  <c r="BZ88" i="12" s="1"/>
  <c r="BY88" i="12" s="1"/>
  <c r="CB83" i="12"/>
  <c r="CI83" i="12" s="1"/>
  <c r="CF76" i="12"/>
  <c r="CE76" i="12" s="1"/>
  <c r="CD76" i="12" s="1"/>
  <c r="CC76" i="12" s="1"/>
  <c r="CB73" i="12"/>
  <c r="CB356" i="12"/>
  <c r="CF343" i="12"/>
  <c r="CB335" i="12"/>
  <c r="CB317" i="12"/>
  <c r="CB313" i="12"/>
  <c r="CB300" i="12"/>
  <c r="CB291" i="12"/>
  <c r="CF287" i="12"/>
  <c r="CE287" i="12" s="1"/>
  <c r="CD287" i="12" s="1"/>
  <c r="CC287" i="12" s="1"/>
  <c r="CB284" i="12"/>
  <c r="CF248" i="12"/>
  <c r="CF239" i="12"/>
  <c r="CF235" i="12"/>
  <c r="CE235" i="12" s="1"/>
  <c r="CD235" i="12" s="1"/>
  <c r="CC235" i="12" s="1"/>
  <c r="CB205" i="12"/>
  <c r="CF201" i="12"/>
  <c r="CB187" i="12"/>
  <c r="CF183" i="12"/>
  <c r="CE183" i="12" s="1"/>
  <c r="CD183" i="12" s="1"/>
  <c r="CC183" i="12" s="1"/>
  <c r="CB157" i="12"/>
  <c r="CB146" i="12"/>
  <c r="CB127" i="12"/>
  <c r="CB117" i="12"/>
  <c r="CI117" i="12" s="1"/>
  <c r="CB99" i="12"/>
  <c r="CF96" i="12"/>
  <c r="CB76" i="12"/>
  <c r="CI76" i="12" s="1"/>
  <c r="CF58" i="12"/>
  <c r="CB56" i="12"/>
  <c r="CF53" i="12"/>
  <c r="CF329" i="12"/>
  <c r="CF320" i="12"/>
  <c r="CF295" i="12"/>
  <c r="CF278" i="12"/>
  <c r="CI278" i="12" s="1"/>
  <c r="CF266" i="12"/>
  <c r="CF257" i="12"/>
  <c r="CF244" i="12"/>
  <c r="CB216" i="12"/>
  <c r="CB165" i="12"/>
  <c r="CB123" i="12"/>
  <c r="CA123" i="12" s="1"/>
  <c r="BZ123" i="12" s="1"/>
  <c r="BY123" i="12" s="1"/>
  <c r="CF113" i="12"/>
  <c r="CF104" i="12"/>
  <c r="CE104" i="12" s="1"/>
  <c r="CD104" i="12" s="1"/>
  <c r="CC104" i="12" s="1"/>
  <c r="CB96" i="12"/>
  <c r="CI96" i="12" s="1"/>
  <c r="CF90" i="12"/>
  <c r="CF64" i="12"/>
  <c r="CE64" i="12" s="1"/>
  <c r="CD64" i="12" s="1"/>
  <c r="CC64" i="12" s="1"/>
  <c r="CF359" i="12"/>
  <c r="CF355" i="12"/>
  <c r="CB312" i="12"/>
  <c r="CB308" i="12"/>
  <c r="CI308" i="12" s="1"/>
  <c r="CF299" i="12"/>
  <c r="CB295" i="12"/>
  <c r="CF282" i="12"/>
  <c r="CB355" i="12"/>
  <c r="CB342" i="12"/>
  <c r="CI342" i="12" s="1"/>
  <c r="CF333" i="12"/>
  <c r="CE333" i="12" s="1"/>
  <c r="CD333" i="12" s="1"/>
  <c r="CC333" i="12" s="1"/>
  <c r="CB329" i="12"/>
  <c r="CF325" i="12"/>
  <c r="CE325" i="12" s="1"/>
  <c r="CD325" i="12" s="1"/>
  <c r="CC325" i="12" s="1"/>
  <c r="CB299" i="12"/>
  <c r="CF290" i="12"/>
  <c r="CE290" i="12" s="1"/>
  <c r="CD290" i="12" s="1"/>
  <c r="CC290" i="12" s="1"/>
  <c r="CB266" i="12"/>
  <c r="CA266" i="12" s="1"/>
  <c r="BZ266" i="12" s="1"/>
  <c r="BY266" i="12" s="1"/>
  <c r="CF261" i="12"/>
  <c r="CE261" i="12" s="1"/>
  <c r="CD261" i="12" s="1"/>
  <c r="CC261" i="12" s="1"/>
  <c r="CF252" i="12"/>
  <c r="CE252" i="12" s="1"/>
  <c r="CD252" i="12" s="1"/>
  <c r="CC252" i="12" s="1"/>
  <c r="CB248" i="12"/>
  <c r="CI248" i="12" s="1"/>
  <c r="CF197" i="12"/>
  <c r="CB179" i="12"/>
  <c r="CF175" i="12"/>
  <c r="CB141" i="12"/>
  <c r="CI141" i="12" s="1"/>
  <c r="CF130" i="12"/>
  <c r="CF122" i="12"/>
  <c r="CB119" i="12"/>
  <c r="CB116" i="12"/>
  <c r="CF107" i="12"/>
  <c r="CE107" i="12" s="1"/>
  <c r="CD107" i="12" s="1"/>
  <c r="CC107" i="12" s="1"/>
  <c r="CB104" i="12"/>
  <c r="CB85" i="12"/>
  <c r="CI85" i="12" s="1"/>
  <c r="CB82" i="12"/>
  <c r="CB70" i="12"/>
  <c r="CF47" i="12"/>
  <c r="CB341" i="12"/>
  <c r="CI341" i="12" s="1"/>
  <c r="CB315" i="12"/>
  <c r="CB311" i="12"/>
  <c r="CI311" i="12" s="1"/>
  <c r="CB306" i="12"/>
  <c r="CB285" i="12"/>
  <c r="CF260" i="12"/>
  <c r="CK7" i="12"/>
  <c r="CN7" i="12" s="1"/>
  <c r="CK10" i="12"/>
  <c r="CN10" i="12" s="1"/>
  <c r="CB13" i="12"/>
  <c r="CI13" i="12" s="1"/>
  <c r="CK15" i="12"/>
  <c r="CB22" i="12"/>
  <c r="CI22" i="12" s="1"/>
  <c r="CL24" i="12"/>
  <c r="CK27" i="12"/>
  <c r="CA27" i="12" s="1"/>
  <c r="BZ27" i="12" s="1"/>
  <c r="BY27" i="12" s="1"/>
  <c r="CF33" i="12"/>
  <c r="CE33" i="12" s="1"/>
  <c r="CD33" i="12" s="1"/>
  <c r="CC33" i="12" s="1"/>
  <c r="CL39" i="12"/>
  <c r="CB42" i="12"/>
  <c r="CL44" i="12"/>
  <c r="CK51" i="12"/>
  <c r="BR51" i="12" s="1"/>
  <c r="BT51" i="12" s="1"/>
  <c r="BV51" i="12" s="1"/>
  <c r="CF62" i="12"/>
  <c r="CB77" i="12"/>
  <c r="CA77" i="12" s="1"/>
  <c r="BZ77" i="12" s="1"/>
  <c r="BY77" i="12" s="1"/>
  <c r="CL80" i="12"/>
  <c r="CF84" i="12"/>
  <c r="CE84" i="12" s="1"/>
  <c r="CD84" i="12" s="1"/>
  <c r="CC84" i="12" s="1"/>
  <c r="CL87" i="12"/>
  <c r="CK94" i="12"/>
  <c r="CF105" i="12"/>
  <c r="CE105" i="12" s="1"/>
  <c r="CD105" i="12" s="1"/>
  <c r="CC105" i="12" s="1"/>
  <c r="CF109" i="12"/>
  <c r="CL112" i="12"/>
  <c r="CL116" i="12"/>
  <c r="CL124" i="12"/>
  <c r="CL134" i="12"/>
  <c r="CL138" i="12"/>
  <c r="CK143" i="12"/>
  <c r="CN143" i="12" s="1"/>
  <c r="CB148" i="12"/>
  <c r="CI148" i="12" s="1"/>
  <c r="CL162" i="12"/>
  <c r="CK167" i="12"/>
  <c r="CL172" i="12"/>
  <c r="CF177" i="12"/>
  <c r="CF181" i="12"/>
  <c r="CF190" i="12"/>
  <c r="CF208" i="12"/>
  <c r="CE208" i="12" s="1"/>
  <c r="CD208" i="12" s="1"/>
  <c r="CC208" i="12" s="1"/>
  <c r="CF213" i="12"/>
  <c r="CE213" i="12" s="1"/>
  <c r="CD213" i="12" s="1"/>
  <c r="CC213" i="12" s="1"/>
  <c r="CB218" i="12"/>
  <c r="CF225" i="12"/>
  <c r="CE225" i="12" s="1"/>
  <c r="CD225" i="12" s="1"/>
  <c r="CC225" i="12" s="1"/>
  <c r="CF232" i="12"/>
  <c r="CE232" i="12" s="1"/>
  <c r="CD232" i="12" s="1"/>
  <c r="CC232" i="12" s="1"/>
  <c r="CK244" i="12"/>
  <c r="CN244" i="12" s="1"/>
  <c r="CL250" i="12"/>
  <c r="CL255" i="12"/>
  <c r="CK267" i="12"/>
  <c r="CL272" i="12"/>
  <c r="CB279" i="12"/>
  <c r="CF296" i="12"/>
  <c r="CB309" i="12"/>
  <c r="CB327" i="12"/>
  <c r="CF345" i="12"/>
  <c r="CF358" i="12"/>
  <c r="CK357" i="12"/>
  <c r="CL7" i="12"/>
  <c r="CL10" i="12"/>
  <c r="CF13" i="12"/>
  <c r="CL15" i="12"/>
  <c r="CB19" i="12"/>
  <c r="CI19" i="12" s="1"/>
  <c r="CL27" i="12"/>
  <c r="CF30" i="12"/>
  <c r="CK48" i="12"/>
  <c r="CN48" i="12" s="1"/>
  <c r="CL51" i="12"/>
  <c r="CK58" i="12"/>
  <c r="CA58" i="12" s="1"/>
  <c r="BZ58" i="12" s="1"/>
  <c r="BY58" i="12" s="1"/>
  <c r="CF66" i="12"/>
  <c r="CF77" i="12"/>
  <c r="CB81" i="12"/>
  <c r="CI81" i="12" s="1"/>
  <c r="CK84" i="12"/>
  <c r="CF88" i="12"/>
  <c r="CF91" i="12"/>
  <c r="CL94" i="12"/>
  <c r="CF98" i="12"/>
  <c r="CB102" i="12"/>
  <c r="CK109" i="12"/>
  <c r="CN109" i="12" s="1"/>
  <c r="CK120" i="12"/>
  <c r="CF125" i="12"/>
  <c r="CL143" i="12"/>
  <c r="CF148" i="12"/>
  <c r="CK158" i="12"/>
  <c r="CN158" i="12" s="1"/>
  <c r="CB163" i="12"/>
  <c r="CA163" i="12" s="1"/>
  <c r="BZ163" i="12" s="1"/>
  <c r="BY163" i="12" s="1"/>
  <c r="CL167" i="12"/>
  <c r="CB173" i="12"/>
  <c r="CL190" i="12"/>
  <c r="CK203" i="12"/>
  <c r="CA203" i="12" s="1"/>
  <c r="BZ203" i="12" s="1"/>
  <c r="BY203" i="12" s="1"/>
  <c r="CB226" i="12"/>
  <c r="CK232" i="12"/>
  <c r="CN232" i="12" s="1"/>
  <c r="CB245" i="12"/>
  <c r="CL262" i="12"/>
  <c r="CL267" i="12"/>
  <c r="CF279" i="12"/>
  <c r="CL290" i="12"/>
  <c r="CK296" i="12"/>
  <c r="CN296" i="12" s="1"/>
  <c r="CF302" i="12"/>
  <c r="CI302" i="12" s="1"/>
  <c r="CF309" i="12"/>
  <c r="CF327" i="12"/>
  <c r="CE327" i="12" s="1"/>
  <c r="CD327" i="12" s="1"/>
  <c r="CC327" i="12" s="1"/>
  <c r="CF340" i="12"/>
  <c r="CE340" i="12" s="1"/>
  <c r="CD340" i="12" s="1"/>
  <c r="CC340" i="12" s="1"/>
  <c r="CL358" i="12"/>
  <c r="CL101" i="12"/>
  <c r="CB16" i="12"/>
  <c r="CF19" i="12"/>
  <c r="CE19" i="12" s="1"/>
  <c r="CD19" i="12" s="1"/>
  <c r="CC19" i="12" s="1"/>
  <c r="CF22" i="12"/>
  <c r="CB25" i="12"/>
  <c r="CB28" i="12"/>
  <c r="CK30" i="12"/>
  <c r="BQ30" i="12" s="1"/>
  <c r="BS30" i="12" s="1"/>
  <c r="BU30" i="12" s="1"/>
  <c r="CK33" i="12"/>
  <c r="CN33" i="12" s="1"/>
  <c r="CF36" i="12"/>
  <c r="CB45" i="12"/>
  <c r="CI45" i="12" s="1"/>
  <c r="CL48" i="12"/>
  <c r="CF55" i="12"/>
  <c r="CL58" i="12"/>
  <c r="CK62" i="12"/>
  <c r="CN62" i="12" s="1"/>
  <c r="CF73" i="12"/>
  <c r="CK77" i="12"/>
  <c r="CN77" i="12" s="1"/>
  <c r="CF81" i="12"/>
  <c r="CL84" i="12"/>
  <c r="CK88" i="12"/>
  <c r="CN88" i="12" s="1"/>
  <c r="CK91" i="12"/>
  <c r="CN91" i="12" s="1"/>
  <c r="CK105" i="12"/>
  <c r="CA105" i="12" s="1"/>
  <c r="BZ105" i="12" s="1"/>
  <c r="BY105" i="12" s="1"/>
  <c r="CL109" i="12"/>
  <c r="CB113" i="12"/>
  <c r="CF117" i="12"/>
  <c r="CL120" i="12"/>
  <c r="CK125" i="12"/>
  <c r="CN125" i="12" s="1"/>
  <c r="CB130" i="12"/>
  <c r="CB135" i="12"/>
  <c r="CK148" i="12"/>
  <c r="CN148" i="12" s="1"/>
  <c r="CL158" i="12"/>
  <c r="CB168" i="12"/>
  <c r="CI168" i="12" s="1"/>
  <c r="CK177" i="12"/>
  <c r="CB182" i="12"/>
  <c r="CB195" i="12"/>
  <c r="CB200" i="12"/>
  <c r="CL203" i="12"/>
  <c r="CK213" i="12"/>
  <c r="CF218" i="12"/>
  <c r="CF226" i="12"/>
  <c r="CI226" i="12" s="1"/>
  <c r="CL232" i="12"/>
  <c r="CF238" i="12"/>
  <c r="CF245" i="12"/>
  <c r="CE245" i="12" s="1"/>
  <c r="CD245" i="12" s="1"/>
  <c r="CC245" i="12" s="1"/>
  <c r="CB251" i="12"/>
  <c r="CA251" i="12" s="1"/>
  <c r="BZ251" i="12" s="1"/>
  <c r="BY251" i="12" s="1"/>
  <c r="CK256" i="12"/>
  <c r="CN256" i="12" s="1"/>
  <c r="CB273" i="12"/>
  <c r="CK279" i="12"/>
  <c r="CA279" i="12" s="1"/>
  <c r="BZ279" i="12" s="1"/>
  <c r="BY279" i="12" s="1"/>
  <c r="CF315" i="12"/>
  <c r="CK340" i="12"/>
  <c r="CN340" i="12" s="1"/>
  <c r="CF346" i="12"/>
  <c r="CL18" i="12"/>
  <c r="CK44" i="12"/>
  <c r="CN44" i="12" s="1"/>
  <c r="CL69" i="12"/>
  <c r="CK124" i="12"/>
  <c r="CA124" i="12" s="1"/>
  <c r="BZ124" i="12" s="1"/>
  <c r="BY124" i="12" s="1"/>
  <c r="CK249" i="12"/>
  <c r="CA249" i="12" s="1"/>
  <c r="BZ249" i="12" s="1"/>
  <c r="BY249" i="12" s="1"/>
  <c r="CK261" i="12"/>
  <c r="CK278" i="12"/>
  <c r="CK320" i="12"/>
  <c r="CN320" i="12" s="1"/>
  <c r="CA345" i="12"/>
  <c r="BZ345" i="12" s="1"/>
  <c r="BY345" i="12" s="1"/>
  <c r="CK13" i="12"/>
  <c r="CL30" i="12"/>
  <c r="CL33" i="12"/>
  <c r="CL55" i="12"/>
  <c r="CL62" i="12"/>
  <c r="CK66" i="12"/>
  <c r="CL77" i="12"/>
  <c r="CL88" i="12"/>
  <c r="CL91" i="12"/>
  <c r="CL98" i="12"/>
  <c r="CL105" i="12"/>
  <c r="CL125" i="12"/>
  <c r="CI144" i="12"/>
  <c r="CA144" i="12"/>
  <c r="BZ144" i="12" s="1"/>
  <c r="BY144" i="12" s="1"/>
  <c r="CL177" i="12"/>
  <c r="CL209" i="12"/>
  <c r="CL213" i="12"/>
  <c r="CK226" i="12"/>
  <c r="CN226" i="12" s="1"/>
  <c r="CK245" i="12"/>
  <c r="CA245" i="12" s="1"/>
  <c r="BZ245" i="12" s="1"/>
  <c r="BY245" i="12" s="1"/>
  <c r="CF251" i="12"/>
  <c r="CL256" i="12"/>
  <c r="CB263" i="12"/>
  <c r="CI263" i="12" s="1"/>
  <c r="CF273" i="12"/>
  <c r="CL279" i="12"/>
  <c r="CF285" i="12"/>
  <c r="CB304" i="12"/>
  <c r="CF310" i="12"/>
  <c r="CF322" i="12"/>
  <c r="CF328" i="12"/>
  <c r="CF335" i="12"/>
  <c r="CL340" i="12"/>
  <c r="CB347" i="12"/>
  <c r="CI347" i="12" s="1"/>
  <c r="CB353" i="12"/>
  <c r="CB359" i="12"/>
  <c r="CI359" i="12" s="1"/>
  <c r="CI237" i="12"/>
  <c r="CL21" i="12"/>
  <c r="CL76" i="12"/>
  <c r="CK138" i="12"/>
  <c r="BR138" i="12" s="1"/>
  <c r="BT138" i="12" s="1"/>
  <c r="BV138" i="12" s="1"/>
  <c r="CL199" i="12"/>
  <c r="CA302" i="12"/>
  <c r="BZ302" i="12" s="1"/>
  <c r="BY302" i="12" s="1"/>
  <c r="CB8" i="12"/>
  <c r="CL13" i="12"/>
  <c r="CK19" i="12"/>
  <c r="CK22" i="12"/>
  <c r="CB31" i="12"/>
  <c r="CI31" i="12" s="1"/>
  <c r="CK36" i="12"/>
  <c r="CB40" i="12"/>
  <c r="CK42" i="12"/>
  <c r="CN42" i="12" s="1"/>
  <c r="CF45" i="12"/>
  <c r="CB49" i="12"/>
  <c r="CI49" i="12" s="1"/>
  <c r="CF52" i="12"/>
  <c r="CE52" i="12" s="1"/>
  <c r="CD52" i="12" s="1"/>
  <c r="CC52" i="12" s="1"/>
  <c r="CF59" i="12"/>
  <c r="CE59" i="12" s="1"/>
  <c r="CD59" i="12" s="1"/>
  <c r="CC59" i="12" s="1"/>
  <c r="CL66" i="12"/>
  <c r="CF70" i="12"/>
  <c r="CK73" i="12"/>
  <c r="CN73" i="12" s="1"/>
  <c r="CK81" i="12"/>
  <c r="BR81" i="12" s="1"/>
  <c r="BT81" i="12" s="1"/>
  <c r="BV81" i="12" s="1"/>
  <c r="CK85" i="12"/>
  <c r="CN85" i="12" s="1"/>
  <c r="CB92" i="12"/>
  <c r="CB95" i="12"/>
  <c r="CB106" i="12"/>
  <c r="CI106" i="12" s="1"/>
  <c r="CB110" i="12"/>
  <c r="CK117" i="12"/>
  <c r="CL130" i="12"/>
  <c r="CF135" i="12"/>
  <c r="CB140" i="12"/>
  <c r="CB149" i="12"/>
  <c r="CK164" i="12"/>
  <c r="CL168" i="12"/>
  <c r="CF195" i="12"/>
  <c r="CF200" i="12"/>
  <c r="CL218" i="12"/>
  <c r="CL226" i="12"/>
  <c r="CL238" i="12"/>
  <c r="CL245" i="12"/>
  <c r="CK251" i="12"/>
  <c r="CB257" i="12"/>
  <c r="CF263" i="12"/>
  <c r="CE263" i="12" s="1"/>
  <c r="CD263" i="12" s="1"/>
  <c r="CC263" i="12" s="1"/>
  <c r="CL273" i="12"/>
  <c r="CK280" i="12"/>
  <c r="CN280" i="12" s="1"/>
  <c r="CK285" i="12"/>
  <c r="CN285" i="12" s="1"/>
  <c r="CF292" i="12"/>
  <c r="CE292" i="12" s="1"/>
  <c r="CD292" i="12" s="1"/>
  <c r="CC292" i="12" s="1"/>
  <c r="CB298" i="12"/>
  <c r="CA298" i="12" s="1"/>
  <c r="BZ298" i="12" s="1"/>
  <c r="BY298" i="12" s="1"/>
  <c r="CK310" i="12"/>
  <c r="CF316" i="12"/>
  <c r="CK322" i="12"/>
  <c r="CN322" i="12" s="1"/>
  <c r="CK328" i="12"/>
  <c r="CN328" i="12" s="1"/>
  <c r="CF347" i="12"/>
  <c r="CE347" i="12" s="1"/>
  <c r="CD347" i="12" s="1"/>
  <c r="CC347" i="12" s="1"/>
  <c r="CF353" i="12"/>
  <c r="CL365" i="12"/>
  <c r="CK352" i="12"/>
  <c r="CN352" i="12" s="1"/>
  <c r="CL348" i="12"/>
  <c r="CK334" i="12"/>
  <c r="CN334" i="12" s="1"/>
  <c r="CL303" i="12"/>
  <c r="CL297" i="12"/>
  <c r="CL294" i="12"/>
  <c r="CL283" i="12"/>
  <c r="CK271" i="12"/>
  <c r="BR271" i="12" s="1"/>
  <c r="BT271" i="12" s="1"/>
  <c r="BV271" i="12" s="1"/>
  <c r="CL265" i="12"/>
  <c r="CK262" i="12"/>
  <c r="CN262" i="12" s="1"/>
  <c r="CL253" i="12"/>
  <c r="CK250" i="12"/>
  <c r="CN250" i="12" s="1"/>
  <c r="CK231" i="12"/>
  <c r="CN231" i="12" s="1"/>
  <c r="CK224" i="12"/>
  <c r="CN224" i="12" s="1"/>
  <c r="CL214" i="12"/>
  <c r="CK209" i="12"/>
  <c r="CN209" i="12" s="1"/>
  <c r="CL204" i="12"/>
  <c r="CK199" i="12"/>
  <c r="CN199" i="12" s="1"/>
  <c r="CL184" i="12"/>
  <c r="CL139" i="12"/>
  <c r="CL354" i="12"/>
  <c r="CK348" i="12"/>
  <c r="CN348" i="12" s="1"/>
  <c r="CL321" i="12"/>
  <c r="CL318" i="12"/>
  <c r="CL306" i="12"/>
  <c r="CK303" i="12"/>
  <c r="CK297" i="12"/>
  <c r="CN297" i="12" s="1"/>
  <c r="CK294" i="12"/>
  <c r="CN294" i="12" s="1"/>
  <c r="CK283" i="12"/>
  <c r="CE283" i="12" s="1"/>
  <c r="CD283" i="12" s="1"/>
  <c r="CC283" i="12" s="1"/>
  <c r="CL277" i="12"/>
  <c r="CL268" i="12"/>
  <c r="CK265" i="12"/>
  <c r="CN265" i="12" s="1"/>
  <c r="CL259" i="12"/>
  <c r="CK253" i="12"/>
  <c r="CN253" i="12" s="1"/>
  <c r="CL237" i="12"/>
  <c r="CK214" i="12"/>
  <c r="CN214" i="12" s="1"/>
  <c r="CL206" i="12"/>
  <c r="CK204" i="12"/>
  <c r="CN204" i="12" s="1"/>
  <c r="CL191" i="12"/>
  <c r="CK184" i="12"/>
  <c r="CN184" i="12" s="1"/>
  <c r="CL155" i="12"/>
  <c r="CK139" i="12"/>
  <c r="CN139" i="12" s="1"/>
  <c r="CL131" i="12"/>
  <c r="CL122" i="12"/>
  <c r="CL119" i="12"/>
  <c r="CK354" i="12"/>
  <c r="CN354" i="12" s="1"/>
  <c r="CL327" i="12"/>
  <c r="CL324" i="12"/>
  <c r="CK321" i="12"/>
  <c r="CE321" i="12" s="1"/>
  <c r="CD321" i="12" s="1"/>
  <c r="CC321" i="12" s="1"/>
  <c r="CK318" i="12"/>
  <c r="CN318" i="12" s="1"/>
  <c r="CL312" i="12"/>
  <c r="CK306" i="12"/>
  <c r="CN306" i="12" s="1"/>
  <c r="CL291" i="12"/>
  <c r="CL288" i="12"/>
  <c r="CK277" i="12"/>
  <c r="CK268" i="12"/>
  <c r="CN268" i="12" s="1"/>
  <c r="CK259" i="12"/>
  <c r="CN259" i="12" s="1"/>
  <c r="CL246" i="12"/>
  <c r="CL243" i="12"/>
  <c r="CL240" i="12"/>
  <c r="CK237" i="12"/>
  <c r="CN237" i="12" s="1"/>
  <c r="CL227" i="12"/>
  <c r="CK206" i="12"/>
  <c r="CN206" i="12" s="1"/>
  <c r="CL196" i="12"/>
  <c r="CK191" i="12"/>
  <c r="CL186" i="12"/>
  <c r="CL181" i="12"/>
  <c r="CL171" i="12"/>
  <c r="CL163" i="12"/>
  <c r="CK155" i="12"/>
  <c r="CA155" i="12" s="1"/>
  <c r="BZ155" i="12" s="1"/>
  <c r="BY155" i="12" s="1"/>
  <c r="CL144" i="12"/>
  <c r="CK131" i="12"/>
  <c r="CN131" i="12" s="1"/>
  <c r="CK122" i="12"/>
  <c r="CN122" i="12" s="1"/>
  <c r="CL345" i="12"/>
  <c r="CL342" i="12"/>
  <c r="CL339" i="12"/>
  <c r="CL330" i="12"/>
  <c r="CK327" i="12"/>
  <c r="CK324" i="12"/>
  <c r="CN324" i="12" s="1"/>
  <c r="CL315" i="12"/>
  <c r="CK312" i="12"/>
  <c r="CN312" i="12" s="1"/>
  <c r="CL309" i="12"/>
  <c r="CL300" i="12"/>
  <c r="CK291" i="12"/>
  <c r="BR291" i="12" s="1"/>
  <c r="BT291" i="12" s="1"/>
  <c r="BV291" i="12" s="1"/>
  <c r="CK288" i="12"/>
  <c r="CN288" i="12" s="1"/>
  <c r="CK246" i="12"/>
  <c r="BR246" i="12" s="1"/>
  <c r="BT246" i="12" s="1"/>
  <c r="BV246" i="12" s="1"/>
  <c r="CK243" i="12"/>
  <c r="CN243" i="12" s="1"/>
  <c r="CK240" i="12"/>
  <c r="CN240" i="12" s="1"/>
  <c r="CK227" i="12"/>
  <c r="CE227" i="12" s="1"/>
  <c r="CD227" i="12" s="1"/>
  <c r="CC227" i="12" s="1"/>
  <c r="CL211" i="12"/>
  <c r="CL201" i="12"/>
  <c r="CK196" i="12"/>
  <c r="CN196" i="12" s="1"/>
  <c r="CK186" i="12"/>
  <c r="CN186" i="12" s="1"/>
  <c r="CK181" i="12"/>
  <c r="CL176" i="12"/>
  <c r="CK171" i="12"/>
  <c r="CN171" i="12" s="1"/>
  <c r="CK163" i="12"/>
  <c r="CN163" i="12" s="1"/>
  <c r="CL157" i="12"/>
  <c r="CK144" i="12"/>
  <c r="CL360" i="12"/>
  <c r="CL357" i="12"/>
  <c r="CL351" i="12"/>
  <c r="CK345" i="12"/>
  <c r="CN345" i="12" s="1"/>
  <c r="CK342" i="12"/>
  <c r="CN342" i="12" s="1"/>
  <c r="CK339" i="12"/>
  <c r="CL333" i="12"/>
  <c r="CK330" i="12"/>
  <c r="BR330" i="12" s="1"/>
  <c r="BT330" i="12" s="1"/>
  <c r="BV330" i="12" s="1"/>
  <c r="CK315" i="12"/>
  <c r="CN315" i="12" s="1"/>
  <c r="CK309" i="12"/>
  <c r="CN309" i="12" s="1"/>
  <c r="CK300" i="12"/>
  <c r="CL285" i="12"/>
  <c r="CL249" i="12"/>
  <c r="CL223" i="12"/>
  <c r="CK211" i="12"/>
  <c r="CN211" i="12" s="1"/>
  <c r="CK201" i="12"/>
  <c r="CN201" i="12" s="1"/>
  <c r="CL198" i="12"/>
  <c r="CL178" i="12"/>
  <c r="CK176" i="12"/>
  <c r="CN176" i="12" s="1"/>
  <c r="CL160" i="12"/>
  <c r="CK157" i="12"/>
  <c r="BR157" i="12" s="1"/>
  <c r="BT157" i="12" s="1"/>
  <c r="BV157" i="12" s="1"/>
  <c r="CL149" i="12"/>
  <c r="CL136" i="12"/>
  <c r="CK128" i="12"/>
  <c r="BR128" i="12" s="1"/>
  <c r="BT128" i="12" s="1"/>
  <c r="BV128" i="12" s="1"/>
  <c r="CL320" i="12"/>
  <c r="CK305" i="12"/>
  <c r="CK302" i="12"/>
  <c r="CN302" i="12" s="1"/>
  <c r="CL296" i="12"/>
  <c r="CK282" i="12"/>
  <c r="CN282" i="12" s="1"/>
  <c r="CK276" i="12"/>
  <c r="CA276" i="12" s="1"/>
  <c r="BZ276" i="12" s="1"/>
  <c r="BY276" i="12" s="1"/>
  <c r="CK264" i="12"/>
  <c r="CN264" i="12" s="1"/>
  <c r="CL258" i="12"/>
  <c r="CK255" i="12"/>
  <c r="BR255" i="12" s="1"/>
  <c r="BT255" i="12" s="1"/>
  <c r="BV255" i="12" s="1"/>
  <c r="CL252" i="12"/>
  <c r="CL239" i="12"/>
  <c r="CL236" i="12"/>
  <c r="CL216" i="12"/>
  <c r="CL208" i="12"/>
  <c r="CL193" i="12"/>
  <c r="CL183" i="12"/>
  <c r="CK173" i="12"/>
  <c r="CN173" i="12" s="1"/>
  <c r="CL170" i="12"/>
  <c r="CL165" i="12"/>
  <c r="CL146" i="12"/>
  <c r="CK133" i="12"/>
  <c r="CN133" i="12" s="1"/>
  <c r="CL121" i="12"/>
  <c r="CK351" i="12"/>
  <c r="CN351" i="12" s="1"/>
  <c r="CK343" i="12"/>
  <c r="CN343" i="12" s="1"/>
  <c r="CL329" i="12"/>
  <c r="CL295" i="12"/>
  <c r="CL257" i="12"/>
  <c r="CK248" i="12"/>
  <c r="CK239" i="12"/>
  <c r="CN239" i="12" s="1"/>
  <c r="CL230" i="12"/>
  <c r="CL225" i="12"/>
  <c r="CK221" i="12"/>
  <c r="BR221" i="12" s="1"/>
  <c r="BT221" i="12" s="1"/>
  <c r="BV221" i="12" s="1"/>
  <c r="CK208" i="12"/>
  <c r="CK194" i="12"/>
  <c r="CN194" i="12" s="1"/>
  <c r="CK190" i="12"/>
  <c r="CN190" i="12" s="1"/>
  <c r="CK183" i="12"/>
  <c r="CK149" i="12"/>
  <c r="BR149" i="12" s="1"/>
  <c r="BT149" i="12" s="1"/>
  <c r="BV149" i="12" s="1"/>
  <c r="CL123" i="12"/>
  <c r="CL113" i="12"/>
  <c r="CL104" i="12"/>
  <c r="CK96" i="12"/>
  <c r="CN96" i="12" s="1"/>
  <c r="CL90" i="12"/>
  <c r="CL79" i="12"/>
  <c r="CK70" i="12"/>
  <c r="CN70" i="12" s="1"/>
  <c r="CK61" i="12"/>
  <c r="CN61" i="12" s="1"/>
  <c r="CK53" i="12"/>
  <c r="CN53" i="12" s="1"/>
  <c r="CK50" i="12"/>
  <c r="CN50" i="12" s="1"/>
  <c r="CL359" i="12"/>
  <c r="CK329" i="12"/>
  <c r="CA329" i="12" s="1"/>
  <c r="BZ329" i="12" s="1"/>
  <c r="BY329" i="12" s="1"/>
  <c r="CK295" i="12"/>
  <c r="CL278" i="12"/>
  <c r="CL266" i="12"/>
  <c r="CK257" i="12"/>
  <c r="CL244" i="12"/>
  <c r="CK230" i="12"/>
  <c r="CN230" i="12" s="1"/>
  <c r="CK225" i="12"/>
  <c r="BR225" i="12" s="1"/>
  <c r="BT225" i="12" s="1"/>
  <c r="BV225" i="12" s="1"/>
  <c r="CL212" i="12"/>
  <c r="CL161" i="12"/>
  <c r="CK123" i="12"/>
  <c r="CE123" i="12" s="1"/>
  <c r="CD123" i="12" s="1"/>
  <c r="CC123" i="12" s="1"/>
  <c r="CK119" i="12"/>
  <c r="CN119" i="12" s="1"/>
  <c r="CK113" i="12"/>
  <c r="CN113" i="12" s="1"/>
  <c r="CL110" i="12"/>
  <c r="CK104" i="12"/>
  <c r="CN104" i="12" s="1"/>
  <c r="CK90" i="12"/>
  <c r="CN90" i="12" s="1"/>
  <c r="CL85" i="12"/>
  <c r="CL82" i="12"/>
  <c r="CK79" i="12"/>
  <c r="CN79" i="12" s="1"/>
  <c r="CL64" i="12"/>
  <c r="CK355" i="12"/>
  <c r="CN355" i="12" s="1"/>
  <c r="CL334" i="12"/>
  <c r="CL325" i="12"/>
  <c r="CK299" i="12"/>
  <c r="CK290" i="12"/>
  <c r="CN290" i="12" s="1"/>
  <c r="CL282" i="12"/>
  <c r="CK274" i="12"/>
  <c r="CN274" i="12" s="1"/>
  <c r="CL261" i="12"/>
  <c r="CK197" i="12"/>
  <c r="CN197" i="12" s="1"/>
  <c r="CK179" i="12"/>
  <c r="CN179" i="12" s="1"/>
  <c r="CL175" i="12"/>
  <c r="CK172" i="12"/>
  <c r="CA172" i="12" s="1"/>
  <c r="BZ172" i="12" s="1"/>
  <c r="BY172" i="12" s="1"/>
  <c r="CK168" i="12"/>
  <c r="CN168" i="12" s="1"/>
  <c r="CL153" i="12"/>
  <c r="CK141" i="12"/>
  <c r="CN141" i="12" s="1"/>
  <c r="CK134" i="12"/>
  <c r="CN134" i="12" s="1"/>
  <c r="CK130" i="12"/>
  <c r="CN130" i="12" s="1"/>
  <c r="CK116" i="12"/>
  <c r="BR116" i="12" s="1"/>
  <c r="BT116" i="12" s="1"/>
  <c r="BV116" i="12" s="1"/>
  <c r="CL107" i="12"/>
  <c r="CK87" i="12"/>
  <c r="BR87" i="12" s="1"/>
  <c r="BT87" i="12" s="1"/>
  <c r="BV87" i="12" s="1"/>
  <c r="CK75" i="12"/>
  <c r="CA75" i="12" s="1"/>
  <c r="BZ75" i="12" s="1"/>
  <c r="BY75" i="12" s="1"/>
  <c r="CK67" i="12"/>
  <c r="CK47" i="12"/>
  <c r="CN47" i="12" s="1"/>
  <c r="CL350" i="12"/>
  <c r="CL346" i="12"/>
  <c r="CK333" i="12"/>
  <c r="CN333" i="12" s="1"/>
  <c r="CK325" i="12"/>
  <c r="BQ325" i="12" s="1"/>
  <c r="BS325" i="12" s="1"/>
  <c r="BU325" i="12" s="1"/>
  <c r="CL316" i="12"/>
  <c r="CL286" i="12"/>
  <c r="CK350" i="12"/>
  <c r="CN350" i="12" s="1"/>
  <c r="CK346" i="12"/>
  <c r="CN346" i="12" s="1"/>
  <c r="CK316" i="12"/>
  <c r="CN316" i="12" s="1"/>
  <c r="CL307" i="12"/>
  <c r="CL302" i="12"/>
  <c r="CK286" i="12"/>
  <c r="CN286" i="12" s="1"/>
  <c r="CK273" i="12"/>
  <c r="CN273" i="12" s="1"/>
  <c r="CK269" i="12"/>
  <c r="CK238" i="12"/>
  <c r="CN238" i="12" s="1"/>
  <c r="CK234" i="12"/>
  <c r="CN234" i="12" s="1"/>
  <c r="CL229" i="12"/>
  <c r="CK218" i="12"/>
  <c r="CN218" i="12" s="1"/>
  <c r="CL215" i="12"/>
  <c r="CL207" i="12"/>
  <c r="CL200" i="12"/>
  <c r="CK182" i="12"/>
  <c r="CN182" i="12" s="1"/>
  <c r="CK156" i="12"/>
  <c r="BR156" i="12" s="1"/>
  <c r="BT156" i="12" s="1"/>
  <c r="BV156" i="12" s="1"/>
  <c r="CL148" i="12"/>
  <c r="CK145" i="12"/>
  <c r="CN145" i="12" s="1"/>
  <c r="CL133" i="12"/>
  <c r="CK101" i="12"/>
  <c r="BR101" i="12" s="1"/>
  <c r="BT101" i="12" s="1"/>
  <c r="BV101" i="12" s="1"/>
  <c r="CK98" i="12"/>
  <c r="CL95" i="12"/>
  <c r="B8" i="12" s="1"/>
  <c r="CK72" i="12"/>
  <c r="CL63" i="12"/>
  <c r="CK55" i="12"/>
  <c r="CK358" i="12"/>
  <c r="CN358" i="12" s="1"/>
  <c r="CL336" i="12"/>
  <c r="CK323" i="12"/>
  <c r="CN323" i="12" s="1"/>
  <c r="CK319" i="12"/>
  <c r="CA319" i="12" s="1"/>
  <c r="BZ319" i="12" s="1"/>
  <c r="BY319" i="12" s="1"/>
  <c r="CL293" i="12"/>
  <c r="CL289" i="12"/>
  <c r="CK272" i="12"/>
  <c r="BR272" i="12" s="1"/>
  <c r="BT272" i="12" s="1"/>
  <c r="BV272" i="12" s="1"/>
  <c r="CL251" i="12"/>
  <c r="CK210" i="12"/>
  <c r="CK24" i="12"/>
  <c r="CN24" i="12" s="1"/>
  <c r="CK39" i="12"/>
  <c r="BQ39" i="12" s="1"/>
  <c r="BS39" i="12" s="1"/>
  <c r="BU39" i="12" s="1"/>
  <c r="CL72" i="12"/>
  <c r="CK112" i="12"/>
  <c r="CL129" i="12"/>
  <c r="CK153" i="12"/>
  <c r="CN153" i="12" s="1"/>
  <c r="CI181" i="12"/>
  <c r="CL308" i="12"/>
  <c r="CL314" i="12"/>
  <c r="CL326" i="12"/>
  <c r="CL332" i="12"/>
  <c r="CK16" i="12"/>
  <c r="CN16" i="12" s="1"/>
  <c r="CL19" i="12"/>
  <c r="CL22" i="12"/>
  <c r="CF25" i="12"/>
  <c r="CE25" i="12" s="1"/>
  <c r="CD25" i="12" s="1"/>
  <c r="CC25" i="12" s="1"/>
  <c r="CK28" i="12"/>
  <c r="BR28" i="12" s="1"/>
  <c r="BT28" i="12" s="1"/>
  <c r="BV28" i="12" s="1"/>
  <c r="CL36" i="12"/>
  <c r="CL42" i="12"/>
  <c r="CF49" i="12"/>
  <c r="CE49" i="12" s="1"/>
  <c r="CD49" i="12" s="1"/>
  <c r="CC49" i="12" s="1"/>
  <c r="CK52" i="12"/>
  <c r="CN52" i="12" s="1"/>
  <c r="CK59" i="12"/>
  <c r="CN59" i="12" s="1"/>
  <c r="CB67" i="12"/>
  <c r="CI67" i="12" s="1"/>
  <c r="CL70" i="12"/>
  <c r="CL73" i="12"/>
  <c r="CB78" i="12"/>
  <c r="CI78" i="12" s="1"/>
  <c r="CL81" i="12"/>
  <c r="CF95" i="12"/>
  <c r="CK99" i="12"/>
  <c r="CN99" i="12" s="1"/>
  <c r="CF102" i="12"/>
  <c r="CE102" i="12" s="1"/>
  <c r="CD102" i="12" s="1"/>
  <c r="CC102" i="12" s="1"/>
  <c r="CF106" i="12"/>
  <c r="CE106" i="12" s="1"/>
  <c r="CD106" i="12" s="1"/>
  <c r="CC106" i="12" s="1"/>
  <c r="CB114" i="12"/>
  <c r="CI114" i="12" s="1"/>
  <c r="CL117" i="12"/>
  <c r="CK126" i="12"/>
  <c r="CN126" i="12" s="1"/>
  <c r="CB131" i="12"/>
  <c r="CK135" i="12"/>
  <c r="CN135" i="12" s="1"/>
  <c r="CF145" i="12"/>
  <c r="CK150" i="12"/>
  <c r="CN150" i="12" s="1"/>
  <c r="CK154" i="12"/>
  <c r="CN154" i="12" s="1"/>
  <c r="CL164" i="12"/>
  <c r="CL173" i="12"/>
  <c r="CF182" i="12"/>
  <c r="CE182" i="12" s="1"/>
  <c r="CD182" i="12" s="1"/>
  <c r="CC182" i="12" s="1"/>
  <c r="CF187" i="12"/>
  <c r="CF192" i="12"/>
  <c r="CK195" i="12"/>
  <c r="CN195" i="12" s="1"/>
  <c r="CB227" i="12"/>
  <c r="CI227" i="12" s="1"/>
  <c r="CB239" i="12"/>
  <c r="CB252" i="12"/>
  <c r="CL274" i="12"/>
  <c r="CL280" i="12"/>
  <c r="CF286" i="12"/>
  <c r="CK292" i="12"/>
  <c r="CN292" i="12" s="1"/>
  <c r="CF298" i="12"/>
  <c r="CF304" i="12"/>
  <c r="CE304" i="12" s="1"/>
  <c r="CD304" i="12" s="1"/>
  <c r="CC304" i="12" s="1"/>
  <c r="CL310" i="12"/>
  <c r="CL322" i="12"/>
  <c r="CL328" i="12"/>
  <c r="CL335" i="12"/>
  <c r="CF341" i="12"/>
  <c r="CE341" i="12" s="1"/>
  <c r="CD341" i="12" s="1"/>
  <c r="CC341" i="12" s="1"/>
  <c r="CK353" i="12"/>
  <c r="CK359" i="12"/>
  <c r="CN359" i="12" s="1"/>
  <c r="CN225" i="12"/>
  <c r="CN327" i="12"/>
  <c r="CN313" i="12"/>
  <c r="CN293" i="12"/>
  <c r="CA293" i="12"/>
  <c r="BZ293" i="12" s="1"/>
  <c r="BY293" i="12" s="1"/>
  <c r="CN281" i="12"/>
  <c r="CN325" i="12"/>
  <c r="CA267" i="12"/>
  <c r="BZ267" i="12" s="1"/>
  <c r="BY267" i="12" s="1"/>
  <c r="CN267" i="12"/>
  <c r="CA229" i="12"/>
  <c r="BZ229" i="12" s="1"/>
  <c r="BY229" i="12" s="1"/>
  <c r="CA242" i="12"/>
  <c r="BZ242" i="12" s="1"/>
  <c r="BY242" i="12" s="1"/>
  <c r="CE275" i="12"/>
  <c r="CD275" i="12" s="1"/>
  <c r="CC275" i="12" s="1"/>
  <c r="CE311" i="12"/>
  <c r="CD311" i="12" s="1"/>
  <c r="CC311" i="12" s="1"/>
  <c r="CI356" i="12"/>
  <c r="CA247" i="12"/>
  <c r="BZ247" i="12" s="1"/>
  <c r="BY247" i="12" s="1"/>
  <c r="CN247" i="12"/>
  <c r="CA324" i="12"/>
  <c r="BZ324" i="12" s="1"/>
  <c r="BY324" i="12" s="1"/>
  <c r="CA230" i="12"/>
  <c r="BZ230" i="12" s="1"/>
  <c r="BY230" i="12" s="1"/>
  <c r="CN261" i="12"/>
  <c r="CA261" i="12"/>
  <c r="BZ261" i="12" s="1"/>
  <c r="BY261" i="12" s="1"/>
  <c r="CA344" i="12"/>
  <c r="BZ344" i="12" s="1"/>
  <c r="BY344" i="12" s="1"/>
  <c r="CI276" i="12"/>
  <c r="CA310" i="12"/>
  <c r="BZ310" i="12" s="1"/>
  <c r="BY310" i="12" s="1"/>
  <c r="CN229" i="12"/>
  <c r="CA335" i="12"/>
  <c r="BZ335" i="12" s="1"/>
  <c r="BY335" i="12" s="1"/>
  <c r="CN233" i="12"/>
  <c r="CA303" i="12"/>
  <c r="BZ303" i="12" s="1"/>
  <c r="BY303" i="12" s="1"/>
  <c r="CI228" i="12"/>
  <c r="CA235" i="12"/>
  <c r="BZ235" i="12" s="1"/>
  <c r="BY235" i="12" s="1"/>
  <c r="CA268" i="12"/>
  <c r="BZ268" i="12" s="1"/>
  <c r="BY268" i="12" s="1"/>
  <c r="CI284" i="12"/>
  <c r="CN335" i="12"/>
  <c r="CN337" i="12"/>
  <c r="CI256" i="12"/>
  <c r="CI272" i="12"/>
  <c r="CN257" i="12"/>
  <c r="CN289" i="12"/>
  <c r="CN341" i="12"/>
  <c r="CA236" i="12"/>
  <c r="BZ236" i="12" s="1"/>
  <c r="BY236" i="12" s="1"/>
  <c r="CN307" i="12"/>
  <c r="CN361" i="12"/>
  <c r="CE361" i="12"/>
  <c r="CD361" i="12" s="1"/>
  <c r="CC361" i="12" s="1"/>
  <c r="CA259" i="12"/>
  <c r="BZ259" i="12" s="1"/>
  <c r="BY259" i="12" s="1"/>
  <c r="CA347" i="12"/>
  <c r="BZ347" i="12" s="1"/>
  <c r="BY347" i="12" s="1"/>
  <c r="CN357" i="12"/>
  <c r="CE357" i="12"/>
  <c r="CD357" i="12" s="1"/>
  <c r="CC357" i="12" s="1"/>
  <c r="CE349" i="12"/>
  <c r="CD349" i="12" s="1"/>
  <c r="CC349" i="12" s="1"/>
  <c r="CN349" i="12"/>
  <c r="CE215" i="12"/>
  <c r="CD215" i="12" s="1"/>
  <c r="CC215" i="12" s="1"/>
  <c r="CA215" i="12"/>
  <c r="BZ215" i="12" s="1"/>
  <c r="BY215" i="12" s="1"/>
  <c r="CN49" i="12"/>
  <c r="CA100" i="12"/>
  <c r="BZ100" i="12" s="1"/>
  <c r="BY100" i="12" s="1"/>
  <c r="CN36" i="12"/>
  <c r="CN100" i="12"/>
  <c r="CA145" i="12"/>
  <c r="BZ145" i="12" s="1"/>
  <c r="BY145" i="12" s="1"/>
  <c r="CI75" i="12"/>
  <c r="CN82" i="12"/>
  <c r="CA33" i="12"/>
  <c r="BZ33" i="12" s="1"/>
  <c r="BY33" i="12" s="1"/>
  <c r="CI155" i="12"/>
  <c r="CA46" i="12"/>
  <c r="BZ46" i="12" s="1"/>
  <c r="BY46" i="12" s="1"/>
  <c r="CA64" i="12"/>
  <c r="BZ64" i="12" s="1"/>
  <c r="BY64" i="12" s="1"/>
  <c r="CA121" i="12"/>
  <c r="BZ121" i="12" s="1"/>
  <c r="BY121" i="12" s="1"/>
  <c r="CN21" i="12"/>
  <c r="CN160" i="12"/>
  <c r="CN15" i="12"/>
  <c r="CI44" i="12"/>
  <c r="CN38" i="12"/>
  <c r="CN151" i="12"/>
  <c r="CI91" i="12"/>
  <c r="CA54" i="12"/>
  <c r="BZ54" i="12" s="1"/>
  <c r="BY54" i="12" s="1"/>
  <c r="CA21" i="12"/>
  <c r="BZ21" i="12" s="1"/>
  <c r="BY21" i="12" s="1"/>
  <c r="CI30" i="12"/>
  <c r="CA36" i="12"/>
  <c r="BZ36" i="12" s="1"/>
  <c r="BY36" i="12" s="1"/>
  <c r="CN76" i="12"/>
  <c r="CA76" i="12"/>
  <c r="BZ76" i="12" s="1"/>
  <c r="BY76" i="12" s="1"/>
  <c r="CA136" i="12"/>
  <c r="BZ136" i="12" s="1"/>
  <c r="BY136" i="12" s="1"/>
  <c r="CI136" i="12"/>
  <c r="CN71" i="12"/>
  <c r="CA117" i="12"/>
  <c r="BZ117" i="12" s="1"/>
  <c r="BY117" i="12" s="1"/>
  <c r="CA183" i="12"/>
  <c r="BZ183" i="12" s="1"/>
  <c r="BY183" i="12" s="1"/>
  <c r="CN183" i="12"/>
  <c r="CA37" i="12"/>
  <c r="BZ37" i="12" s="1"/>
  <c r="BY37" i="12" s="1"/>
  <c r="CE68" i="12"/>
  <c r="CD68" i="12" s="1"/>
  <c r="CC68" i="12" s="1"/>
  <c r="CI57" i="12"/>
  <c r="CN63" i="12"/>
  <c r="CE26" i="12"/>
  <c r="CD26" i="12" s="1"/>
  <c r="CC26" i="12" s="1"/>
  <c r="CI79" i="12"/>
  <c r="CI107" i="12"/>
  <c r="CA107" i="12"/>
  <c r="BZ107" i="12" s="1"/>
  <c r="BY107" i="12" s="1"/>
  <c r="CN29" i="12"/>
  <c r="CA59" i="12"/>
  <c r="BZ59" i="12" s="1"/>
  <c r="BY59" i="12" s="1"/>
  <c r="CA118" i="12"/>
  <c r="BZ118" i="12" s="1"/>
  <c r="BY118" i="12" s="1"/>
  <c r="CN118" i="12"/>
  <c r="CN144" i="12"/>
  <c r="CN208" i="12"/>
  <c r="CN110" i="12"/>
  <c r="CN26" i="12"/>
  <c r="CN103" i="12"/>
  <c r="CN102" i="12"/>
  <c r="CA109" i="12"/>
  <c r="BZ109" i="12" s="1"/>
  <c r="BY109" i="12" s="1"/>
  <c r="CN120" i="12"/>
  <c r="CN164" i="12"/>
  <c r="CE46" i="12"/>
  <c r="CD46" i="12" s="1"/>
  <c r="CC46" i="12" s="1"/>
  <c r="CA151" i="12"/>
  <c r="BZ151" i="12" s="1"/>
  <c r="BY151" i="12" s="1"/>
  <c r="CN107" i="12"/>
  <c r="CN207" i="12"/>
  <c r="CA85" i="12"/>
  <c r="BZ85" i="12" s="1"/>
  <c r="BY85" i="12" s="1"/>
  <c r="CN127" i="12"/>
  <c r="CN200" i="12"/>
  <c r="CN46" i="12"/>
  <c r="CN89" i="12"/>
  <c r="CN121" i="12"/>
  <c r="CN159" i="12"/>
  <c r="CI171" i="12"/>
  <c r="CA171" i="12"/>
  <c r="BZ171" i="12" s="1"/>
  <c r="BY171" i="12" s="1"/>
  <c r="CA208" i="12"/>
  <c r="BZ208" i="12" s="1"/>
  <c r="BY208" i="12" s="1"/>
  <c r="CA188" i="12"/>
  <c r="BZ188" i="12" s="1"/>
  <c r="BY188" i="12" s="1"/>
  <c r="CB220" i="12"/>
  <c r="CB6" i="12"/>
  <c r="CI6" i="12" s="1"/>
  <c r="CF220" i="12"/>
  <c r="CW12" i="12"/>
  <c r="CV12" i="12" s="1"/>
  <c r="CU12" i="12" s="1"/>
  <c r="BR263" i="12"/>
  <c r="BT263" i="12" s="1"/>
  <c r="BV263" i="12" s="1"/>
  <c r="BR341" i="12"/>
  <c r="BT341" i="12" s="1"/>
  <c r="BV341" i="12" s="1"/>
  <c r="BQ193" i="12"/>
  <c r="BS193" i="12" s="1"/>
  <c r="BU193" i="12" s="1"/>
  <c r="BR268" i="12"/>
  <c r="BT268" i="12" s="1"/>
  <c r="BV268" i="12" s="1"/>
  <c r="BR159" i="12"/>
  <c r="BT159" i="12" s="1"/>
  <c r="BV159" i="12" s="1"/>
  <c r="BR194" i="12"/>
  <c r="BT194" i="12" s="1"/>
  <c r="BV194" i="12" s="1"/>
  <c r="BR233" i="12"/>
  <c r="BT233" i="12" s="1"/>
  <c r="BV233" i="12" s="1"/>
  <c r="BR212" i="12"/>
  <c r="BT212" i="12" s="1"/>
  <c r="BV212" i="12" s="1"/>
  <c r="CK366" i="12"/>
  <c r="CK368" i="12"/>
  <c r="CK6" i="12"/>
  <c r="CE6" i="12" s="1"/>
  <c r="CD6" i="12" s="1"/>
  <c r="CC6" i="12" s="1"/>
  <c r="CL6" i="12"/>
  <c r="BR38" i="12"/>
  <c r="BT38" i="12" s="1"/>
  <c r="BV38" i="12" s="1"/>
  <c r="BR106" i="12"/>
  <c r="BT106" i="12" s="1"/>
  <c r="BV106" i="12" s="1"/>
  <c r="BR7" i="12"/>
  <c r="BT7" i="12" s="1"/>
  <c r="BV7" i="12" s="1"/>
  <c r="BQ215" i="12"/>
  <c r="BS215" i="12" s="1"/>
  <c r="BU215" i="12" s="1"/>
  <c r="BR146" i="12"/>
  <c r="BT146" i="12" s="1"/>
  <c r="BV146" i="12" s="1"/>
  <c r="BR26" i="12"/>
  <c r="BT26" i="12" s="1"/>
  <c r="BV26" i="12" s="1"/>
  <c r="BR361" i="12"/>
  <c r="BT361" i="12" s="1"/>
  <c r="BV361" i="12" s="1"/>
  <c r="BR76" i="12"/>
  <c r="BT76" i="12" s="1"/>
  <c r="BV76" i="12" s="1"/>
  <c r="BQ180" i="12"/>
  <c r="BS180" i="12" s="1"/>
  <c r="BU180" i="12" s="1"/>
  <c r="BQ281" i="12"/>
  <c r="BS281" i="12" s="1"/>
  <c r="BU281" i="12" s="1"/>
  <c r="BQ147" i="12"/>
  <c r="BS147" i="12" s="1"/>
  <c r="BU147" i="12" s="1"/>
  <c r="BR9" i="12"/>
  <c r="BT9" i="12" s="1"/>
  <c r="BV9" i="12" s="1"/>
  <c r="BQ223" i="12"/>
  <c r="BS223" i="12" s="1"/>
  <c r="BU223" i="12" s="1"/>
  <c r="BR89" i="12"/>
  <c r="BT89" i="12" s="1"/>
  <c r="BV89" i="12" s="1"/>
  <c r="BR160" i="12"/>
  <c r="BT160" i="12" s="1"/>
  <c r="BV160" i="12" s="1"/>
  <c r="BR11" i="12"/>
  <c r="BT11" i="12" s="1"/>
  <c r="BV11" i="12" s="1"/>
  <c r="BR183" i="12"/>
  <c r="BT183" i="12" s="1"/>
  <c r="BV183" i="12" s="1"/>
  <c r="BQ40" i="12"/>
  <c r="BS40" i="12" s="1"/>
  <c r="BU40" i="12" s="1"/>
  <c r="BQ118" i="12"/>
  <c r="BS118" i="12" s="1"/>
  <c r="BU118" i="12" s="1"/>
  <c r="BR200" i="12"/>
  <c r="BT200" i="12" s="1"/>
  <c r="BV200" i="12" s="1"/>
  <c r="BR216" i="12"/>
  <c r="BT216" i="12" s="1"/>
  <c r="BV216" i="12" s="1"/>
  <c r="BR303" i="12"/>
  <c r="BT303" i="12" s="1"/>
  <c r="BV303" i="12" s="1"/>
  <c r="BR27" i="12"/>
  <c r="BT27" i="12" s="1"/>
  <c r="BV27" i="12" s="1"/>
  <c r="BR247" i="12"/>
  <c r="BT247" i="12" s="1"/>
  <c r="BV247" i="12" s="1"/>
  <c r="BR267" i="12"/>
  <c r="BT267" i="12" s="1"/>
  <c r="BV267" i="12" s="1"/>
  <c r="BQ136" i="12"/>
  <c r="BS136" i="12" s="1"/>
  <c r="BU136" i="12" s="1"/>
  <c r="BR232" i="12"/>
  <c r="BT232" i="12" s="1"/>
  <c r="BV232" i="12" s="1"/>
  <c r="BQ340" i="12"/>
  <c r="BS340" i="12" s="1"/>
  <c r="BU340" i="12" s="1"/>
  <c r="BR46" i="12"/>
  <c r="BT46" i="12" s="1"/>
  <c r="BV46" i="12" s="1"/>
  <c r="BR169" i="12"/>
  <c r="BT169" i="12" s="1"/>
  <c r="BV169" i="12" s="1"/>
  <c r="BR290" i="12"/>
  <c r="BT290" i="12" s="1"/>
  <c r="BV290" i="12" s="1"/>
  <c r="BR16" i="12"/>
  <c r="BT16" i="12" s="1"/>
  <c r="BV16" i="12" s="1"/>
  <c r="BR60" i="12"/>
  <c r="BT60" i="12" s="1"/>
  <c r="BV60" i="12" s="1"/>
  <c r="BR121" i="12"/>
  <c r="BT121" i="12" s="1"/>
  <c r="BV121" i="12" s="1"/>
  <c r="BR326" i="12"/>
  <c r="BT326" i="12" s="1"/>
  <c r="BV326" i="12" s="1"/>
  <c r="BQ61" i="12"/>
  <c r="BS61" i="12" s="1"/>
  <c r="BU61" i="12" s="1"/>
  <c r="BQ78" i="12"/>
  <c r="BS78" i="12" s="1"/>
  <c r="BU78" i="12" s="1"/>
  <c r="BR205" i="12"/>
  <c r="BT205" i="12" s="1"/>
  <c r="BV205" i="12" s="1"/>
  <c r="CK220" i="12"/>
  <c r="BR307" i="12"/>
  <c r="BT307" i="12" s="1"/>
  <c r="BV307" i="12" s="1"/>
  <c r="BQ327" i="12"/>
  <c r="BS327" i="12" s="1"/>
  <c r="BU327" i="12" s="1"/>
  <c r="CL363" i="12"/>
  <c r="BQ235" i="12"/>
  <c r="BS235" i="12" s="1"/>
  <c r="BU235" i="12" s="1"/>
  <c r="BR171" i="12"/>
  <c r="BT171" i="12" s="1"/>
  <c r="BV171" i="12" s="1"/>
  <c r="CL220" i="12"/>
  <c r="BQ236" i="12"/>
  <c r="BS236" i="12" s="1"/>
  <c r="BU236" i="12" s="1"/>
  <c r="CK364" i="12"/>
  <c r="BR91" i="12"/>
  <c r="BT91" i="12" s="1"/>
  <c r="BV91" i="12" s="1"/>
  <c r="BR18" i="12"/>
  <c r="BT18" i="12" s="1"/>
  <c r="BV18" i="12" s="1"/>
  <c r="BQ140" i="12"/>
  <c r="BS140" i="12" s="1"/>
  <c r="BU140" i="12" s="1"/>
  <c r="BR313" i="12"/>
  <c r="BT313" i="12" s="1"/>
  <c r="BV313" i="12" s="1"/>
  <c r="BR328" i="12"/>
  <c r="BT328" i="12" s="1"/>
  <c r="BV328" i="12" s="1"/>
  <c r="CL364" i="12"/>
  <c r="BR49" i="12"/>
  <c r="BT49" i="12" s="1"/>
  <c r="BV49" i="12" s="1"/>
  <c r="BR110" i="12"/>
  <c r="BT110" i="12" s="1"/>
  <c r="BV110" i="12" s="1"/>
  <c r="BR257" i="12"/>
  <c r="BT257" i="12" s="1"/>
  <c r="BV257" i="12" s="1"/>
  <c r="CK365" i="12"/>
  <c r="CK363" i="12"/>
  <c r="BR209" i="12"/>
  <c r="BT209" i="12" s="1"/>
  <c r="BV209" i="12" s="1"/>
  <c r="BR242" i="12"/>
  <c r="BT242" i="12" s="1"/>
  <c r="BV242" i="12" s="1"/>
  <c r="BR314" i="12"/>
  <c r="BT314" i="12" s="1"/>
  <c r="BV314" i="12" s="1"/>
  <c r="CL369" i="12"/>
  <c r="CK369" i="12"/>
  <c r="CL366" i="12"/>
  <c r="CK367" i="12"/>
  <c r="CL367" i="12"/>
  <c r="CW16" i="12"/>
  <c r="CV16" i="12" s="1"/>
  <c r="CU16" i="12" s="1"/>
  <c r="CL368" i="12"/>
  <c r="EP326" i="8"/>
  <c r="DL326" i="8" s="1"/>
  <c r="EM97" i="8"/>
  <c r="DJ97" i="8" s="1"/>
  <c r="CF90" i="8"/>
  <c r="CH90" i="8" s="1"/>
  <c r="CJ90" i="8" s="1"/>
  <c r="EV13" i="8"/>
  <c r="EY13" i="8"/>
  <c r="EW13" i="8"/>
  <c r="BX111" i="8"/>
  <c r="BZ111" i="8" s="1"/>
  <c r="CB111" i="8" s="1"/>
  <c r="BY23" i="8"/>
  <c r="CA23" i="8" s="1"/>
  <c r="CC23" i="8" s="1"/>
  <c r="CG17" i="8"/>
  <c r="CI17" i="8" s="1"/>
  <c r="CK17" i="8" s="1"/>
  <c r="DR11" i="8"/>
  <c r="BY17" i="8"/>
  <c r="CA17" i="8" s="1"/>
  <c r="CC17" i="8" s="1"/>
  <c r="CD17" i="8" s="1"/>
  <c r="DV11" i="8"/>
  <c r="DV14" i="8"/>
  <c r="DR15" i="8"/>
  <c r="DR18" i="8"/>
  <c r="DV9" i="8"/>
  <c r="DW13" i="8"/>
  <c r="DX12" i="8"/>
  <c r="DG7" i="8"/>
  <c r="DH6" i="8"/>
  <c r="DW10" i="8"/>
  <c r="DX9" i="8"/>
  <c r="DG22" i="8"/>
  <c r="DH21" i="8"/>
  <c r="BS16" i="8"/>
  <c r="BT15" i="8"/>
  <c r="DR13" i="8"/>
  <c r="DW8" i="8"/>
  <c r="EP268" i="8" l="1"/>
  <c r="DL268" i="8" s="1"/>
  <c r="BX268" i="8"/>
  <c r="BZ268" i="8" s="1"/>
  <c r="CB268" i="8" s="1"/>
  <c r="EQ341" i="8"/>
  <c r="DM341" i="8" s="1"/>
  <c r="EQ268" i="8"/>
  <c r="DM268" i="8" s="1"/>
  <c r="EP230" i="8"/>
  <c r="DL230" i="8" s="1"/>
  <c r="BX341" i="8"/>
  <c r="BZ341" i="8" s="1"/>
  <c r="CB341" i="8" s="1"/>
  <c r="EL230" i="8"/>
  <c r="EQ233" i="8"/>
  <c r="DM233" i="8" s="1"/>
  <c r="BX359" i="8"/>
  <c r="BZ359" i="8" s="1"/>
  <c r="CB359" i="8" s="1"/>
  <c r="EN372" i="8"/>
  <c r="BX70" i="8"/>
  <c r="BZ70" i="8" s="1"/>
  <c r="CB70" i="8" s="1"/>
  <c r="EL70" i="8"/>
  <c r="EW295" i="8"/>
  <c r="FC295" i="8"/>
  <c r="EQ70" i="8"/>
  <c r="EP36" i="8"/>
  <c r="DL36" i="8" s="1"/>
  <c r="EV295" i="8"/>
  <c r="CF70" i="8"/>
  <c r="CH70" i="8" s="1"/>
  <c r="CJ70" i="8" s="1"/>
  <c r="CN70" i="8" s="1"/>
  <c r="BY111" i="8"/>
  <c r="CA111" i="8" s="1"/>
  <c r="CC111" i="8" s="1"/>
  <c r="CD111" i="8" s="1"/>
  <c r="DU347" i="8"/>
  <c r="DT347" i="8" s="1"/>
  <c r="DS347" i="8" s="1"/>
  <c r="FE347" i="8" s="1"/>
  <c r="EN70" i="8"/>
  <c r="ER70" i="8" s="1"/>
  <c r="EO230" i="8"/>
  <c r="EP70" i="8"/>
  <c r="DL70" i="8" s="1"/>
  <c r="EN292" i="8"/>
  <c r="CF268" i="8"/>
  <c r="CH268" i="8" s="1"/>
  <c r="CJ268" i="8" s="1"/>
  <c r="CL268" i="8" s="1"/>
  <c r="EQ375" i="8"/>
  <c r="CV70" i="8"/>
  <c r="CW70" i="8" s="1"/>
  <c r="CX70" i="8" s="1"/>
  <c r="BX39" i="8"/>
  <c r="BZ39" i="8" s="1"/>
  <c r="CB39" i="8" s="1"/>
  <c r="CD39" i="8" s="1"/>
  <c r="CG213" i="8"/>
  <c r="CI213" i="8" s="1"/>
  <c r="CK213" i="8" s="1"/>
  <c r="DQ70" i="8"/>
  <c r="DP70" i="8" s="1"/>
  <c r="DO70" i="8" s="1"/>
  <c r="DU341" i="8"/>
  <c r="EO70" i="8"/>
  <c r="DU256" i="8"/>
  <c r="CV315" i="8"/>
  <c r="CW315" i="8" s="1"/>
  <c r="CX315" i="8" s="1"/>
  <c r="CY315" i="8" s="1"/>
  <c r="CZ315" i="8" s="1"/>
  <c r="EN373" i="8"/>
  <c r="EY321" i="8"/>
  <c r="BY315" i="8"/>
  <c r="CA315" i="8" s="1"/>
  <c r="CC315" i="8" s="1"/>
  <c r="CF315" i="8"/>
  <c r="CH315" i="8" s="1"/>
  <c r="CJ315" i="8" s="1"/>
  <c r="CN315" i="8" s="1"/>
  <c r="DQ315" i="8"/>
  <c r="DP315" i="8" s="1"/>
  <c r="DO315" i="8" s="1"/>
  <c r="FD315" i="8" s="1"/>
  <c r="FA257" i="8"/>
  <c r="BY229" i="8"/>
  <c r="CA229" i="8" s="1"/>
  <c r="CC229" i="8" s="1"/>
  <c r="DU268" i="8"/>
  <c r="DT268" i="8" s="1"/>
  <c r="DS268" i="8" s="1"/>
  <c r="FE268" i="8" s="1"/>
  <c r="CV230" i="8"/>
  <c r="CW230" i="8" s="1"/>
  <c r="CX230" i="8" s="1"/>
  <c r="CY230" i="8" s="1"/>
  <c r="DA230" i="8" s="1"/>
  <c r="FB295" i="8"/>
  <c r="BY70" i="8"/>
  <c r="CA70" i="8" s="1"/>
  <c r="CC70" i="8" s="1"/>
  <c r="CV54" i="8"/>
  <c r="CW54" i="8" s="1"/>
  <c r="CX54" i="8" s="1"/>
  <c r="CY54" i="8" s="1"/>
  <c r="CZ54" i="8" s="1"/>
  <c r="DC54" i="8" s="1"/>
  <c r="EJ54" i="8" s="1"/>
  <c r="EB54" i="8" s="1"/>
  <c r="EA54" i="8" s="1"/>
  <c r="DZ54" i="8" s="1"/>
  <c r="EP315" i="8"/>
  <c r="DL315" i="8" s="1"/>
  <c r="BX315" i="8"/>
  <c r="BZ315" i="8" s="1"/>
  <c r="CB315" i="8" s="1"/>
  <c r="BX230" i="8"/>
  <c r="BZ230" i="8" s="1"/>
  <c r="CB230" i="8" s="1"/>
  <c r="BY377" i="8"/>
  <c r="CA377" i="8" s="1"/>
  <c r="CC377" i="8" s="1"/>
  <c r="DQ335" i="8"/>
  <c r="DP335" i="8" s="1"/>
  <c r="DO335" i="8" s="1"/>
  <c r="FD335" i="8" s="1"/>
  <c r="DU274" i="8"/>
  <c r="DT274" i="8" s="1"/>
  <c r="DS274" i="8" s="1"/>
  <c r="FE274" i="8" s="1"/>
  <c r="EP348" i="8"/>
  <c r="DL348" i="8" s="1"/>
  <c r="DU70" i="8"/>
  <c r="EO379" i="8"/>
  <c r="EO36" i="8"/>
  <c r="BX36" i="8"/>
  <c r="BZ36" i="8" s="1"/>
  <c r="CB36" i="8" s="1"/>
  <c r="CD36" i="8" s="1"/>
  <c r="CV36" i="8"/>
  <c r="CW36" i="8" s="1"/>
  <c r="CX36" i="8" s="1"/>
  <c r="CY36" i="8" s="1"/>
  <c r="CZ36" i="8" s="1"/>
  <c r="DC36" i="8" s="1"/>
  <c r="EJ36" i="8" s="1"/>
  <c r="EB36" i="8" s="1"/>
  <c r="EA36" i="8" s="1"/>
  <c r="DZ36" i="8" s="1"/>
  <c r="EQ36" i="8"/>
  <c r="DM36" i="8" s="1"/>
  <c r="EL36" i="8"/>
  <c r="CV268" i="8"/>
  <c r="CW268" i="8" s="1"/>
  <c r="CX268" i="8" s="1"/>
  <c r="CY268" i="8" s="1"/>
  <c r="CZ268" i="8" s="1"/>
  <c r="DQ379" i="8"/>
  <c r="DP379" i="8" s="1"/>
  <c r="DO379" i="8" s="1"/>
  <c r="FD379" i="8" s="1"/>
  <c r="EN275" i="8"/>
  <c r="EM338" i="8"/>
  <c r="DJ338" i="8" s="1"/>
  <c r="CF36" i="8"/>
  <c r="CH36" i="8" s="1"/>
  <c r="CJ36" i="8" s="1"/>
  <c r="CN36" i="8" s="1"/>
  <c r="EN331" i="8"/>
  <c r="EL86" i="8"/>
  <c r="CV375" i="8"/>
  <c r="CW375" i="8" s="1"/>
  <c r="CX375" i="8" s="1"/>
  <c r="CY375" i="8" s="1"/>
  <c r="DA375" i="8" s="1"/>
  <c r="EN379" i="8"/>
  <c r="EY150" i="8"/>
  <c r="DU178" i="8"/>
  <c r="DT178" i="8" s="1"/>
  <c r="DS178" i="8" s="1"/>
  <c r="FE178" i="8" s="1"/>
  <c r="FC302" i="8"/>
  <c r="EW294" i="8"/>
  <c r="EP233" i="8"/>
  <c r="DL233" i="8" s="1"/>
  <c r="DY365" i="8"/>
  <c r="EV294" i="8"/>
  <c r="DY161" i="8"/>
  <c r="BY379" i="8"/>
  <c r="CA379" i="8" s="1"/>
  <c r="CC379" i="8" s="1"/>
  <c r="EM358" i="8"/>
  <c r="DJ358" i="8" s="1"/>
  <c r="ET358" i="8" s="1"/>
  <c r="EZ358" i="8" s="1"/>
  <c r="EY98" i="8"/>
  <c r="EW98" i="8"/>
  <c r="EV320" i="8"/>
  <c r="CF191" i="8"/>
  <c r="CH191" i="8" s="1"/>
  <c r="CJ191" i="8" s="1"/>
  <c r="CL191" i="8" s="1"/>
  <c r="CF377" i="8"/>
  <c r="CH377" i="8" s="1"/>
  <c r="CJ377" i="8" s="1"/>
  <c r="CN377" i="8" s="1"/>
  <c r="BY233" i="8"/>
  <c r="CA233" i="8" s="1"/>
  <c r="CC233" i="8" s="1"/>
  <c r="EP375" i="8"/>
  <c r="DL375" i="8" s="1"/>
  <c r="EN107" i="8"/>
  <c r="DQ299" i="8"/>
  <c r="DP299" i="8" s="1"/>
  <c r="DO299" i="8" s="1"/>
  <c r="FD299" i="8" s="1"/>
  <c r="EV98" i="8"/>
  <c r="BX233" i="8"/>
  <c r="BZ233" i="8" s="1"/>
  <c r="CB233" i="8" s="1"/>
  <c r="EQ372" i="8"/>
  <c r="DM372" i="8" s="1"/>
  <c r="EQ296" i="8"/>
  <c r="DM296" i="8" s="1"/>
  <c r="EO266" i="8"/>
  <c r="EM233" i="8"/>
  <c r="DJ233" i="8" s="1"/>
  <c r="FC33" i="8"/>
  <c r="CV233" i="8"/>
  <c r="CW233" i="8" s="1"/>
  <c r="CX233" i="8" s="1"/>
  <c r="CY233" i="8" s="1"/>
  <c r="CZ233" i="8" s="1"/>
  <c r="DC233" i="8" s="1"/>
  <c r="EJ233" i="8" s="1"/>
  <c r="EB233" i="8" s="1"/>
  <c r="EA233" i="8" s="1"/>
  <c r="DZ233" i="8" s="1"/>
  <c r="EN230" i="8"/>
  <c r="EP296" i="8"/>
  <c r="DL296" i="8" s="1"/>
  <c r="FB98" i="8"/>
  <c r="EM302" i="8"/>
  <c r="DJ302" i="8" s="1"/>
  <c r="CF160" i="8"/>
  <c r="CH160" i="8" s="1"/>
  <c r="CJ160" i="8" s="1"/>
  <c r="CN160" i="8" s="1"/>
  <c r="EP93" i="8"/>
  <c r="DL93" i="8" s="1"/>
  <c r="CG233" i="8"/>
  <c r="CI233" i="8" s="1"/>
  <c r="CK233" i="8" s="1"/>
  <c r="CO233" i="8" s="1"/>
  <c r="CV296" i="8"/>
  <c r="CW296" i="8" s="1"/>
  <c r="CX296" i="8" s="1"/>
  <c r="CY296" i="8" s="1"/>
  <c r="DQ233" i="8"/>
  <c r="DP233" i="8" s="1"/>
  <c r="DO233" i="8" s="1"/>
  <c r="FD233" i="8" s="1"/>
  <c r="EQ191" i="8"/>
  <c r="DM191" i="8" s="1"/>
  <c r="CG111" i="8"/>
  <c r="CI111" i="8" s="1"/>
  <c r="CK111" i="8" s="1"/>
  <c r="CM111" i="8" s="1"/>
  <c r="CF233" i="8"/>
  <c r="CH233" i="8" s="1"/>
  <c r="CJ233" i="8" s="1"/>
  <c r="CN233" i="8" s="1"/>
  <c r="CF348" i="8"/>
  <c r="CH348" i="8" s="1"/>
  <c r="CJ348" i="8" s="1"/>
  <c r="CN348" i="8" s="1"/>
  <c r="EN358" i="8"/>
  <c r="FB184" i="8"/>
  <c r="CG36" i="8"/>
  <c r="CI36" i="8" s="1"/>
  <c r="CK36" i="8" s="1"/>
  <c r="CO36" i="8" s="1"/>
  <c r="EV308" i="8"/>
  <c r="BY263" i="8"/>
  <c r="CA263" i="8" s="1"/>
  <c r="CC263" i="8" s="1"/>
  <c r="CV358" i="8"/>
  <c r="CW358" i="8" s="1"/>
  <c r="CX358" i="8" s="1"/>
  <c r="CY358" i="8" s="1"/>
  <c r="DA358" i="8" s="1"/>
  <c r="CF228" i="8"/>
  <c r="CH228" i="8" s="1"/>
  <c r="CJ228" i="8" s="1"/>
  <c r="CL228" i="8" s="1"/>
  <c r="EQ228" i="8"/>
  <c r="DM228" i="8" s="1"/>
  <c r="DU184" i="8"/>
  <c r="DT184" i="8" s="1"/>
  <c r="DS184" i="8" s="1"/>
  <c r="FE184" i="8" s="1"/>
  <c r="CG93" i="8"/>
  <c r="CI93" i="8" s="1"/>
  <c r="CK93" i="8" s="1"/>
  <c r="CM93" i="8" s="1"/>
  <c r="EL93" i="8"/>
  <c r="DQ347" i="8"/>
  <c r="DP347" i="8" s="1"/>
  <c r="DO347" i="8" s="1"/>
  <c r="FD347" i="8" s="1"/>
  <c r="EQ93" i="8"/>
  <c r="DM93" i="8" s="1"/>
  <c r="BY93" i="8"/>
  <c r="CA93" i="8" s="1"/>
  <c r="CC93" i="8" s="1"/>
  <c r="EN62" i="8"/>
  <c r="EW33" i="8"/>
  <c r="DU358" i="8"/>
  <c r="DT358" i="8" s="1"/>
  <c r="DS358" i="8" s="1"/>
  <c r="FE358" i="8" s="1"/>
  <c r="EQ299" i="8"/>
  <c r="DM299" i="8" s="1"/>
  <c r="EV271" i="8"/>
  <c r="BX93" i="8"/>
  <c r="BZ93" i="8" s="1"/>
  <c r="CB93" i="8" s="1"/>
  <c r="CV299" i="8"/>
  <c r="CW299" i="8" s="1"/>
  <c r="CX299" i="8" s="1"/>
  <c r="CY299" i="8" s="1"/>
  <c r="CZ299" i="8" s="1"/>
  <c r="DC299" i="8" s="1"/>
  <c r="EJ299" i="8" s="1"/>
  <c r="EB299" i="8" s="1"/>
  <c r="EA299" i="8" s="1"/>
  <c r="DZ299" i="8" s="1"/>
  <c r="EQ184" i="8"/>
  <c r="DM184" i="8" s="1"/>
  <c r="EW278" i="8"/>
  <c r="EP184" i="8"/>
  <c r="DL184" i="8" s="1"/>
  <c r="EL246" i="8"/>
  <c r="EV278" i="8"/>
  <c r="EO331" i="8"/>
  <c r="DU233" i="8"/>
  <c r="DT233" i="8" s="1"/>
  <c r="DS233" i="8" s="1"/>
  <c r="FE233" i="8" s="1"/>
  <c r="EW184" i="8"/>
  <c r="CF93" i="8"/>
  <c r="CH93" i="8" s="1"/>
  <c r="CJ93" i="8" s="1"/>
  <c r="CL93" i="8" s="1"/>
  <c r="EY224" i="8"/>
  <c r="EY33" i="8"/>
  <c r="EM331" i="8"/>
  <c r="DJ331" i="8" s="1"/>
  <c r="CG315" i="8"/>
  <c r="CI315" i="8" s="1"/>
  <c r="CK315" i="8" s="1"/>
  <c r="CO315" i="8" s="1"/>
  <c r="EL358" i="8"/>
  <c r="EO135" i="8"/>
  <c r="EO233" i="8"/>
  <c r="ES233" i="8" s="1"/>
  <c r="CF263" i="8"/>
  <c r="CH263" i="8" s="1"/>
  <c r="CJ263" i="8" s="1"/>
  <c r="CL263" i="8" s="1"/>
  <c r="CP263" i="8" s="1"/>
  <c r="EV33" i="8"/>
  <c r="EW271" i="8"/>
  <c r="DU211" i="8"/>
  <c r="DT211" i="8" s="1"/>
  <c r="DS211" i="8" s="1"/>
  <c r="CG246" i="8"/>
  <c r="CI246" i="8" s="1"/>
  <c r="CK246" i="8" s="1"/>
  <c r="CM246" i="8" s="1"/>
  <c r="CF246" i="8"/>
  <c r="CH246" i="8" s="1"/>
  <c r="CJ246" i="8" s="1"/>
  <c r="CN246" i="8" s="1"/>
  <c r="BY341" i="8"/>
  <c r="CA341" i="8" s="1"/>
  <c r="CC341" i="8" s="1"/>
  <c r="DY279" i="8"/>
  <c r="EO219" i="8"/>
  <c r="EN168" i="8"/>
  <c r="BX358" i="8"/>
  <c r="BZ358" i="8" s="1"/>
  <c r="CB358" i="8" s="1"/>
  <c r="BY358" i="8"/>
  <c r="CA358" i="8" s="1"/>
  <c r="CC358" i="8" s="1"/>
  <c r="EP254" i="8"/>
  <c r="DL254" i="8" s="1"/>
  <c r="EL254" i="8"/>
  <c r="CF358" i="8"/>
  <c r="CH358" i="8" s="1"/>
  <c r="CJ358" i="8" s="1"/>
  <c r="CN358" i="8" s="1"/>
  <c r="EY271" i="8"/>
  <c r="EL341" i="8"/>
  <c r="EO358" i="8"/>
  <c r="EU331" i="8"/>
  <c r="FB271" i="8"/>
  <c r="DQ341" i="8"/>
  <c r="DP341" i="8" s="1"/>
  <c r="DO341" i="8" s="1"/>
  <c r="FD341" i="8" s="1"/>
  <c r="EM299" i="8"/>
  <c r="DJ299" i="8" s="1"/>
  <c r="DU93" i="8"/>
  <c r="DT93" i="8" s="1"/>
  <c r="DS93" i="8" s="1"/>
  <c r="FE93" i="8" s="1"/>
  <c r="CG358" i="8"/>
  <c r="CI358" i="8" s="1"/>
  <c r="CK358" i="8" s="1"/>
  <c r="CM358" i="8" s="1"/>
  <c r="BY228" i="8"/>
  <c r="CA228" i="8" s="1"/>
  <c r="CC228" i="8" s="1"/>
  <c r="BX263" i="8"/>
  <c r="BZ263" i="8" s="1"/>
  <c r="CB263" i="8" s="1"/>
  <c r="BX246" i="8"/>
  <c r="BZ246" i="8" s="1"/>
  <c r="CB246" i="8" s="1"/>
  <c r="EQ263" i="8"/>
  <c r="DM263" i="8" s="1"/>
  <c r="CV246" i="8"/>
  <c r="CW246" i="8" s="1"/>
  <c r="CX246" i="8" s="1"/>
  <c r="CY246" i="8" s="1"/>
  <c r="CZ246" i="8" s="1"/>
  <c r="DC246" i="8" s="1"/>
  <c r="EJ246" i="8" s="1"/>
  <c r="EB246" i="8" s="1"/>
  <c r="EA246" i="8" s="1"/>
  <c r="DZ246" i="8" s="1"/>
  <c r="EL315" i="8"/>
  <c r="CV319" i="8"/>
  <c r="CW319" i="8" s="1"/>
  <c r="CX319" i="8" s="1"/>
  <c r="CY319" i="8" s="1"/>
  <c r="DA319" i="8" s="1"/>
  <c r="DU315" i="8"/>
  <c r="DT315" i="8" s="1"/>
  <c r="DS315" i="8" s="1"/>
  <c r="FE315" i="8" s="1"/>
  <c r="EX331" i="8"/>
  <c r="EZ331" i="8"/>
  <c r="EP263" i="8"/>
  <c r="DL263" i="8" s="1"/>
  <c r="EW308" i="8"/>
  <c r="DU36" i="8"/>
  <c r="DT36" i="8" s="1"/>
  <c r="DS36" i="8" s="1"/>
  <c r="FE36" i="8" s="1"/>
  <c r="EQ358" i="8"/>
  <c r="DM358" i="8" s="1"/>
  <c r="EO93" i="8"/>
  <c r="CV135" i="8"/>
  <c r="CW135" i="8" s="1"/>
  <c r="CX135" i="8" s="1"/>
  <c r="CY135" i="8" s="1"/>
  <c r="CG135" i="8"/>
  <c r="CI135" i="8" s="1"/>
  <c r="CK135" i="8" s="1"/>
  <c r="CM135" i="8" s="1"/>
  <c r="CF135" i="8"/>
  <c r="CH135" i="8" s="1"/>
  <c r="CJ135" i="8" s="1"/>
  <c r="CL135" i="8" s="1"/>
  <c r="EZ257" i="8"/>
  <c r="ET257" i="8"/>
  <c r="EP135" i="8"/>
  <c r="DL135" i="8" s="1"/>
  <c r="BX135" i="8"/>
  <c r="BZ135" i="8" s="1"/>
  <c r="CB135" i="8" s="1"/>
  <c r="EL135" i="8"/>
  <c r="FA70" i="8"/>
  <c r="EU70" i="8"/>
  <c r="EZ70" i="8"/>
  <c r="EN315" i="8"/>
  <c r="ET315" i="8" s="1"/>
  <c r="EQ361" i="8"/>
  <c r="DM361" i="8" s="1"/>
  <c r="EO163" i="8"/>
  <c r="E7" i="8"/>
  <c r="AM1" i="8"/>
  <c r="E8" i="8" s="1"/>
  <c r="EQ135" i="8"/>
  <c r="DM135" i="8" s="1"/>
  <c r="EL330" i="8"/>
  <c r="CF330" i="8"/>
  <c r="CH330" i="8" s="1"/>
  <c r="CJ330" i="8" s="1"/>
  <c r="CL330" i="8" s="1"/>
  <c r="EQ330" i="8"/>
  <c r="DM330" i="8" s="1"/>
  <c r="FC234" i="8"/>
  <c r="EY234" i="8"/>
  <c r="FB234" i="8"/>
  <c r="CV294" i="8"/>
  <c r="CW294" i="8" s="1"/>
  <c r="CX294" i="8" s="1"/>
  <c r="CY294" i="8" s="1"/>
  <c r="CZ294" i="8" s="1"/>
  <c r="DC294" i="8" s="1"/>
  <c r="EJ294" i="8" s="1"/>
  <c r="EB294" i="8" s="1"/>
  <c r="EA294" i="8" s="1"/>
  <c r="DZ294" i="8" s="1"/>
  <c r="BX294" i="8"/>
  <c r="BZ294" i="8" s="1"/>
  <c r="CB294" i="8" s="1"/>
  <c r="EP294" i="8"/>
  <c r="DL294" i="8" s="1"/>
  <c r="EQ294" i="8"/>
  <c r="DM294" i="8" s="1"/>
  <c r="EL294" i="8"/>
  <c r="BY182" i="8"/>
  <c r="CA182" i="8" s="1"/>
  <c r="CC182" i="8" s="1"/>
  <c r="EQ182" i="8"/>
  <c r="DM182" i="8" s="1"/>
  <c r="CV182" i="8"/>
  <c r="CW182" i="8" s="1"/>
  <c r="CX182" i="8" s="1"/>
  <c r="CY182" i="8" s="1"/>
  <c r="EP369" i="8"/>
  <c r="DL369" i="8" s="1"/>
  <c r="EM223" i="8"/>
  <c r="DJ223" i="8" s="1"/>
  <c r="EN129" i="8"/>
  <c r="EO350" i="8"/>
  <c r="CF381" i="8"/>
  <c r="CH381" i="8" s="1"/>
  <c r="CJ381" i="8" s="1"/>
  <c r="CL381" i="8" s="1"/>
  <c r="EO378" i="8"/>
  <c r="FC315" i="8"/>
  <c r="EW315" i="8"/>
  <c r="EY315" i="8"/>
  <c r="EM315" i="8"/>
  <c r="DJ315" i="8" s="1"/>
  <c r="BY360" i="8"/>
  <c r="CA360" i="8" s="1"/>
  <c r="CC360" i="8" s="1"/>
  <c r="EL159" i="8"/>
  <c r="CF159" i="8"/>
  <c r="CH159" i="8" s="1"/>
  <c r="CJ159" i="8" s="1"/>
  <c r="CG240" i="8"/>
  <c r="CI240" i="8" s="1"/>
  <c r="CK240" i="8" s="1"/>
  <c r="CO240" i="8" s="1"/>
  <c r="CV240" i="8"/>
  <c r="CW240" i="8" s="1"/>
  <c r="CX240" i="8" s="1"/>
  <c r="CY240" i="8" s="1"/>
  <c r="CZ240" i="8" s="1"/>
  <c r="DC240" i="8" s="1"/>
  <c r="EJ240" i="8" s="1"/>
  <c r="EB240" i="8" s="1"/>
  <c r="EA240" i="8" s="1"/>
  <c r="DZ240" i="8" s="1"/>
  <c r="EP240" i="8"/>
  <c r="DL240" i="8" s="1"/>
  <c r="EN384" i="8"/>
  <c r="EW298" i="8"/>
  <c r="FC298" i="8"/>
  <c r="FB191" i="8"/>
  <c r="EY191" i="8"/>
  <c r="BX140" i="8"/>
  <c r="BZ140" i="8" s="1"/>
  <c r="CB140" i="8" s="1"/>
  <c r="CV140" i="8"/>
  <c r="CW140" i="8" s="1"/>
  <c r="CX140" i="8" s="1"/>
  <c r="CY140" i="8" s="1"/>
  <c r="CF370" i="8"/>
  <c r="CH370" i="8" s="1"/>
  <c r="CJ370" i="8" s="1"/>
  <c r="CN370" i="8" s="1"/>
  <c r="EO81" i="8"/>
  <c r="CF282" i="8"/>
  <c r="CH282" i="8" s="1"/>
  <c r="CJ282" i="8" s="1"/>
  <c r="CL282" i="8" s="1"/>
  <c r="BX282" i="8"/>
  <c r="BZ282" i="8" s="1"/>
  <c r="CB282" i="8" s="1"/>
  <c r="CD282" i="8" s="1"/>
  <c r="EO275" i="8"/>
  <c r="CF306" i="8"/>
  <c r="CH306" i="8" s="1"/>
  <c r="CJ306" i="8" s="1"/>
  <c r="CL306" i="8" s="1"/>
  <c r="CV147" i="8"/>
  <c r="CW147" i="8" s="1"/>
  <c r="CX147" i="8" s="1"/>
  <c r="CY147" i="8" s="1"/>
  <c r="DA147" i="8" s="1"/>
  <c r="EP116" i="8"/>
  <c r="DL116" i="8" s="1"/>
  <c r="EL116" i="8"/>
  <c r="BX116" i="8"/>
  <c r="BZ116" i="8" s="1"/>
  <c r="CB116" i="8" s="1"/>
  <c r="EQ307" i="8"/>
  <c r="DM307" i="8" s="1"/>
  <c r="EO307" i="8"/>
  <c r="BY307" i="8"/>
  <c r="CA307" i="8" s="1"/>
  <c r="CC307" i="8" s="1"/>
  <c r="CV307" i="8"/>
  <c r="CW307" i="8" s="1"/>
  <c r="CX307" i="8" s="1"/>
  <c r="CY307" i="8" s="1"/>
  <c r="CZ307" i="8" s="1"/>
  <c r="DC307" i="8" s="1"/>
  <c r="EJ307" i="8" s="1"/>
  <c r="EB307" i="8" s="1"/>
  <c r="EA307" i="8" s="1"/>
  <c r="DZ307" i="8" s="1"/>
  <c r="EQ379" i="8"/>
  <c r="DM379" i="8" s="1"/>
  <c r="EO348" i="8"/>
  <c r="BX377" i="8"/>
  <c r="BZ377" i="8" s="1"/>
  <c r="CB377" i="8" s="1"/>
  <c r="CD377" i="8" s="1"/>
  <c r="EO179" i="8"/>
  <c r="BX348" i="8"/>
  <c r="BZ348" i="8" s="1"/>
  <c r="CB348" i="8" s="1"/>
  <c r="BY348" i="8"/>
  <c r="CA348" i="8" s="1"/>
  <c r="CC348" i="8" s="1"/>
  <c r="EL379" i="8"/>
  <c r="DQ279" i="8"/>
  <c r="DP279" i="8" s="1"/>
  <c r="DO279" i="8" s="1"/>
  <c r="FD279" i="8" s="1"/>
  <c r="EP379" i="8"/>
  <c r="DU275" i="8"/>
  <c r="DT275" i="8" s="1"/>
  <c r="DS275" i="8" s="1"/>
  <c r="FE275" i="8" s="1"/>
  <c r="CV275" i="8"/>
  <c r="CW275" i="8" s="1"/>
  <c r="CX275" i="8" s="1"/>
  <c r="CY275" i="8" s="1"/>
  <c r="CZ275" i="8" s="1"/>
  <c r="DC275" i="8" s="1"/>
  <c r="EJ275" i="8" s="1"/>
  <c r="EB275" i="8" s="1"/>
  <c r="EA275" i="8" s="1"/>
  <c r="DZ275" i="8" s="1"/>
  <c r="CG373" i="8"/>
  <c r="CI373" i="8" s="1"/>
  <c r="CK373" i="8" s="1"/>
  <c r="CM373" i="8" s="1"/>
  <c r="DU296" i="8"/>
  <c r="DT296" i="8" s="1"/>
  <c r="DS296" i="8" s="1"/>
  <c r="FE296" i="8" s="1"/>
  <c r="DU271" i="8"/>
  <c r="DT271" i="8" s="1"/>
  <c r="DS271" i="8" s="1"/>
  <c r="FE271" i="8" s="1"/>
  <c r="BY275" i="8"/>
  <c r="CA275" i="8" s="1"/>
  <c r="CC275" i="8" s="1"/>
  <c r="EQ355" i="8"/>
  <c r="DM355" i="8" s="1"/>
  <c r="EM347" i="8"/>
  <c r="DJ347" i="8" s="1"/>
  <c r="CF359" i="8"/>
  <c r="CH359" i="8" s="1"/>
  <c r="CJ359" i="8" s="1"/>
  <c r="CN359" i="8" s="1"/>
  <c r="EP352" i="8"/>
  <c r="DL352" i="8" s="1"/>
  <c r="EM348" i="8"/>
  <c r="DJ348" i="8" s="1"/>
  <c r="CG348" i="8"/>
  <c r="CI348" i="8" s="1"/>
  <c r="CK348" i="8" s="1"/>
  <c r="CO348" i="8" s="1"/>
  <c r="DQ365" i="8"/>
  <c r="DP365" i="8" s="1"/>
  <c r="DO365" i="8" s="1"/>
  <c r="FD365" i="8" s="1"/>
  <c r="EL348" i="8"/>
  <c r="EQ348" i="8"/>
  <c r="DM348" i="8" s="1"/>
  <c r="CG379" i="8"/>
  <c r="CI379" i="8" s="1"/>
  <c r="CK379" i="8" s="1"/>
  <c r="CM379" i="8" s="1"/>
  <c r="EN348" i="8"/>
  <c r="DQ254" i="8"/>
  <c r="DP254" i="8" s="1"/>
  <c r="DO254" i="8" s="1"/>
  <c r="FD254" i="8" s="1"/>
  <c r="EY184" i="8"/>
  <c r="EY278" i="8"/>
  <c r="EN385" i="8"/>
  <c r="CV379" i="8"/>
  <c r="CW379" i="8" s="1"/>
  <c r="CX379" i="8" s="1"/>
  <c r="CY379" i="8" s="1"/>
  <c r="DU207" i="8"/>
  <c r="DT207" i="8" s="1"/>
  <c r="DS207" i="8" s="1"/>
  <c r="FE207" i="8" s="1"/>
  <c r="CF254" i="8"/>
  <c r="CH254" i="8" s="1"/>
  <c r="CJ254" i="8" s="1"/>
  <c r="CL254" i="8" s="1"/>
  <c r="BX167" i="8"/>
  <c r="BZ167" i="8" s="1"/>
  <c r="CB167" i="8" s="1"/>
  <c r="DQ282" i="8"/>
  <c r="DP282" i="8" s="1"/>
  <c r="DO282" i="8" s="1"/>
  <c r="FD282" i="8" s="1"/>
  <c r="BY343" i="8"/>
  <c r="CA343" i="8" s="1"/>
  <c r="CC343" i="8" s="1"/>
  <c r="FC321" i="8"/>
  <c r="EQ271" i="8"/>
  <c r="DM271" i="8" s="1"/>
  <c r="EP320" i="8"/>
  <c r="DL320" i="8" s="1"/>
  <c r="EO315" i="8"/>
  <c r="EU315" i="8" s="1"/>
  <c r="FA315" i="8" s="1"/>
  <c r="CF324" i="8"/>
  <c r="CH324" i="8" s="1"/>
  <c r="CJ324" i="8" s="1"/>
  <c r="CL324" i="8" s="1"/>
  <c r="CV330" i="8"/>
  <c r="CW330" i="8" s="1"/>
  <c r="CX330" i="8" s="1"/>
  <c r="CY330" i="8" s="1"/>
  <c r="CZ330" i="8" s="1"/>
  <c r="EQ320" i="8"/>
  <c r="DM320" i="8" s="1"/>
  <c r="EL240" i="8"/>
  <c r="EU263" i="8"/>
  <c r="FC191" i="8"/>
  <c r="EO296" i="8"/>
  <c r="BX157" i="8"/>
  <c r="BZ157" i="8" s="1"/>
  <c r="CB157" i="8" s="1"/>
  <c r="CV148" i="8"/>
  <c r="CW148" i="8" s="1"/>
  <c r="CX148" i="8" s="1"/>
  <c r="CY148" i="8" s="1"/>
  <c r="CZ148" i="8" s="1"/>
  <c r="CF271" i="8"/>
  <c r="CH271" i="8" s="1"/>
  <c r="CJ271" i="8" s="1"/>
  <c r="CL271" i="8" s="1"/>
  <c r="EQ324" i="8"/>
  <c r="DM324" i="8" s="1"/>
  <c r="EW334" i="8"/>
  <c r="BX271" i="8"/>
  <c r="BZ271" i="8" s="1"/>
  <c r="CB271" i="8" s="1"/>
  <c r="BX211" i="8"/>
  <c r="BZ211" i="8" s="1"/>
  <c r="CB211" i="8" s="1"/>
  <c r="CV186" i="8"/>
  <c r="CW186" i="8" s="1"/>
  <c r="CX186" i="8" s="1"/>
  <c r="CY186" i="8" s="1"/>
  <c r="CZ186" i="8" s="1"/>
  <c r="DC186" i="8" s="1"/>
  <c r="DQ348" i="8"/>
  <c r="DP348" i="8" s="1"/>
  <c r="DO348" i="8" s="1"/>
  <c r="FD348" i="8" s="1"/>
  <c r="BY330" i="8"/>
  <c r="CA330" i="8" s="1"/>
  <c r="CC330" i="8" s="1"/>
  <c r="CG254" i="8"/>
  <c r="CI254" i="8" s="1"/>
  <c r="CK254" i="8" s="1"/>
  <c r="CO254" i="8" s="1"/>
  <c r="EV191" i="8"/>
  <c r="EN53" i="8"/>
  <c r="EP197" i="8"/>
  <c r="DL197" i="8" s="1"/>
  <c r="EO207" i="8"/>
  <c r="EW234" i="8"/>
  <c r="CG294" i="8"/>
  <c r="CI294" i="8" s="1"/>
  <c r="CK294" i="8" s="1"/>
  <c r="CM294" i="8" s="1"/>
  <c r="CG330" i="8"/>
  <c r="CI330" i="8" s="1"/>
  <c r="CK330" i="8" s="1"/>
  <c r="CM330" i="8" s="1"/>
  <c r="DU304" i="8"/>
  <c r="DT304" i="8" s="1"/>
  <c r="DS304" i="8" s="1"/>
  <c r="FE304" i="8" s="1"/>
  <c r="BX320" i="8"/>
  <c r="BZ320" i="8" s="1"/>
  <c r="CB320" i="8" s="1"/>
  <c r="FB88" i="8"/>
  <c r="CV320" i="8"/>
  <c r="CW320" i="8" s="1"/>
  <c r="CX320" i="8" s="1"/>
  <c r="CY320" i="8" s="1"/>
  <c r="CZ320" i="8" s="1"/>
  <c r="DQ320" i="8"/>
  <c r="DP320" i="8" s="1"/>
  <c r="DO320" i="8" s="1"/>
  <c r="FD320" i="8" s="1"/>
  <c r="EO271" i="8"/>
  <c r="EN186" i="8"/>
  <c r="EU257" i="8"/>
  <c r="EO128" i="8"/>
  <c r="EW88" i="8"/>
  <c r="CV160" i="8"/>
  <c r="CW160" i="8" s="1"/>
  <c r="CX160" i="8" s="1"/>
  <c r="CY160" i="8" s="1"/>
  <c r="EL282" i="8"/>
  <c r="BY324" i="8"/>
  <c r="CA324" i="8" s="1"/>
  <c r="CC324" i="8" s="1"/>
  <c r="EN320" i="8"/>
  <c r="BX306" i="8"/>
  <c r="BZ306" i="8" s="1"/>
  <c r="CB306" i="8" s="1"/>
  <c r="DU160" i="8"/>
  <c r="DT160" i="8" s="1"/>
  <c r="DS160" i="8" s="1"/>
  <c r="FE160" i="8" s="1"/>
  <c r="DU324" i="8"/>
  <c r="DT324" i="8" s="1"/>
  <c r="DS324" i="8" s="1"/>
  <c r="FE324" i="8" s="1"/>
  <c r="DU197" i="8"/>
  <c r="DT197" i="8" s="1"/>
  <c r="DS197" i="8" s="1"/>
  <c r="FE197" i="8" s="1"/>
  <c r="DU294" i="8"/>
  <c r="DT294" i="8" s="1"/>
  <c r="DS294" i="8" s="1"/>
  <c r="FE294" i="8" s="1"/>
  <c r="EQ282" i="8"/>
  <c r="DM282" i="8" s="1"/>
  <c r="CV352" i="8"/>
  <c r="CW352" i="8" s="1"/>
  <c r="CX352" i="8" s="1"/>
  <c r="CY352" i="8" s="1"/>
  <c r="CG307" i="8"/>
  <c r="CI307" i="8" s="1"/>
  <c r="CK307" i="8" s="1"/>
  <c r="CM307" i="8" s="1"/>
  <c r="CV271" i="8"/>
  <c r="CW271" i="8" s="1"/>
  <c r="CX271" i="8" s="1"/>
  <c r="CY271" i="8" s="1"/>
  <c r="CZ271" i="8" s="1"/>
  <c r="DC271" i="8" s="1"/>
  <c r="EJ271" i="8" s="1"/>
  <c r="EB271" i="8" s="1"/>
  <c r="EA271" i="8" s="1"/>
  <c r="DZ271" i="8" s="1"/>
  <c r="FB208" i="8"/>
  <c r="CF320" i="8"/>
  <c r="CH320" i="8" s="1"/>
  <c r="CJ320" i="8" s="1"/>
  <c r="CL320" i="8" s="1"/>
  <c r="EL147" i="8"/>
  <c r="EM324" i="8"/>
  <c r="DJ324" i="8" s="1"/>
  <c r="ET324" i="8" s="1"/>
  <c r="BX296" i="8"/>
  <c r="BZ296" i="8" s="1"/>
  <c r="CB296" i="8" s="1"/>
  <c r="BY320" i="8"/>
  <c r="CA320" i="8" s="1"/>
  <c r="CC320" i="8" s="1"/>
  <c r="EQ140" i="8"/>
  <c r="DM140" i="8" s="1"/>
  <c r="EP271" i="8"/>
  <c r="DL271" i="8" s="1"/>
  <c r="EM207" i="8"/>
  <c r="DJ207" i="8" s="1"/>
  <c r="FC208" i="8"/>
  <c r="DU191" i="8"/>
  <c r="DT191" i="8" s="1"/>
  <c r="DS191" i="8" s="1"/>
  <c r="FE191" i="8" s="1"/>
  <c r="EP128" i="8"/>
  <c r="DL128" i="8" s="1"/>
  <c r="EL160" i="8"/>
  <c r="CG197" i="8"/>
  <c r="CI197" i="8" s="1"/>
  <c r="CK197" i="8" s="1"/>
  <c r="CM197" i="8" s="1"/>
  <c r="CV207" i="8"/>
  <c r="CW207" i="8" s="1"/>
  <c r="CX207" i="8" s="1"/>
  <c r="CY207" i="8" s="1"/>
  <c r="CZ207" i="8" s="1"/>
  <c r="DC207" i="8" s="1"/>
  <c r="EJ207" i="8" s="1"/>
  <c r="EB207" i="8" s="1"/>
  <c r="EA207" i="8" s="1"/>
  <c r="DZ207" i="8" s="1"/>
  <c r="EP330" i="8"/>
  <c r="DL330" i="8" s="1"/>
  <c r="CM207" i="8"/>
  <c r="CV362" i="8"/>
  <c r="CW362" i="8" s="1"/>
  <c r="CX362" i="8" s="1"/>
  <c r="CY362" i="8" s="1"/>
  <c r="CZ362" i="8" s="1"/>
  <c r="DC362" i="8" s="1"/>
  <c r="EJ362" i="8" s="1"/>
  <c r="EB362" i="8" s="1"/>
  <c r="EA362" i="8" s="1"/>
  <c r="DZ362" i="8" s="1"/>
  <c r="EX70" i="8"/>
  <c r="CF111" i="8"/>
  <c r="CH111" i="8" s="1"/>
  <c r="CJ111" i="8" s="1"/>
  <c r="CN111" i="8" s="1"/>
  <c r="ET263" i="8"/>
  <c r="EO362" i="8"/>
  <c r="CG296" i="8"/>
  <c r="CI296" i="8" s="1"/>
  <c r="CK296" i="8" s="1"/>
  <c r="CM296" i="8" s="1"/>
  <c r="DU140" i="8"/>
  <c r="DT140" i="8" s="1"/>
  <c r="DS140" i="8" s="1"/>
  <c r="FE140" i="8" s="1"/>
  <c r="EL320" i="8"/>
  <c r="BX379" i="8"/>
  <c r="BZ379" i="8" s="1"/>
  <c r="CB379" i="8" s="1"/>
  <c r="EN257" i="8"/>
  <c r="FC278" i="8"/>
  <c r="EO299" i="8"/>
  <c r="EO320" i="8"/>
  <c r="BY240" i="8"/>
  <c r="CA240" i="8" s="1"/>
  <c r="CC240" i="8" s="1"/>
  <c r="DU320" i="8"/>
  <c r="DT320" i="8" s="1"/>
  <c r="DS320" i="8" s="1"/>
  <c r="FE320" i="8" s="1"/>
  <c r="CG271" i="8"/>
  <c r="CI271" i="8" s="1"/>
  <c r="CK271" i="8" s="1"/>
  <c r="CO271" i="8" s="1"/>
  <c r="BY160" i="8"/>
  <c r="CA160" i="8" s="1"/>
  <c r="CC160" i="8" s="1"/>
  <c r="DU240" i="8"/>
  <c r="DT240" i="8" s="1"/>
  <c r="DS240" i="8" s="1"/>
  <c r="FE240" i="8" s="1"/>
  <c r="FC85" i="8"/>
  <c r="CG140" i="8"/>
  <c r="CI140" i="8" s="1"/>
  <c r="CK140" i="8" s="1"/>
  <c r="CM140" i="8" s="1"/>
  <c r="CF197" i="8"/>
  <c r="CH197" i="8" s="1"/>
  <c r="CJ197" i="8" s="1"/>
  <c r="CL197" i="8" s="1"/>
  <c r="EL207" i="8"/>
  <c r="BX330" i="8"/>
  <c r="BZ330" i="8" s="1"/>
  <c r="CB330" i="8" s="1"/>
  <c r="CF362" i="8"/>
  <c r="CH362" i="8" s="1"/>
  <c r="CJ362" i="8" s="1"/>
  <c r="CL362" i="8" s="1"/>
  <c r="ET70" i="8"/>
  <c r="EY298" i="8"/>
  <c r="EN362" i="8"/>
  <c r="EW324" i="8"/>
  <c r="DU379" i="8"/>
  <c r="DT379" i="8" s="1"/>
  <c r="DS379" i="8" s="1"/>
  <c r="FE379" i="8" s="1"/>
  <c r="EM379" i="8"/>
  <c r="DJ379" i="8" s="1"/>
  <c r="BY207" i="8"/>
  <c r="CA207" i="8" s="1"/>
  <c r="CC207" i="8" s="1"/>
  <c r="FB324" i="8"/>
  <c r="EM296" i="8"/>
  <c r="DJ296" i="8" s="1"/>
  <c r="EO234" i="8"/>
  <c r="DQ271" i="8"/>
  <c r="DP271" i="8" s="1"/>
  <c r="DO271" i="8" s="1"/>
  <c r="FD271" i="8" s="1"/>
  <c r="DT256" i="8"/>
  <c r="DS256" i="8" s="1"/>
  <c r="CG324" i="8"/>
  <c r="CI324" i="8" s="1"/>
  <c r="CK324" i="8" s="1"/>
  <c r="CM324" i="8" s="1"/>
  <c r="EO197" i="8"/>
  <c r="ES197" i="8" s="1"/>
  <c r="CF140" i="8"/>
  <c r="CH140" i="8" s="1"/>
  <c r="CJ140" i="8" s="1"/>
  <c r="CN140" i="8" s="1"/>
  <c r="BX128" i="8"/>
  <c r="BZ128" i="8" s="1"/>
  <c r="CB128" i="8" s="1"/>
  <c r="CD128" i="8" s="1"/>
  <c r="EV88" i="8"/>
  <c r="BX324" i="8"/>
  <c r="BZ324" i="8" s="1"/>
  <c r="CB324" i="8" s="1"/>
  <c r="EL89" i="8"/>
  <c r="EP207" i="8"/>
  <c r="DL207" i="8" s="1"/>
  <c r="BX362" i="8"/>
  <c r="BZ362" i="8" s="1"/>
  <c r="CB362" i="8" s="1"/>
  <c r="CG362" i="8"/>
  <c r="CI362" i="8" s="1"/>
  <c r="CK362" i="8" s="1"/>
  <c r="CM362" i="8" s="1"/>
  <c r="EM140" i="8"/>
  <c r="DJ140" i="8" s="1"/>
  <c r="EQ362" i="8"/>
  <c r="DM362" i="8" s="1"/>
  <c r="EM362" i="8"/>
  <c r="DJ362" i="8" s="1"/>
  <c r="EV324" i="8"/>
  <c r="BX207" i="8"/>
  <c r="BZ207" i="8" s="1"/>
  <c r="CB207" i="8" s="1"/>
  <c r="CD207" i="8" s="1"/>
  <c r="FB315" i="8"/>
  <c r="EM171" i="8"/>
  <c r="DJ171" i="8" s="1"/>
  <c r="EN140" i="8"/>
  <c r="FA56" i="8"/>
  <c r="ET56" i="8"/>
  <c r="EM271" i="8"/>
  <c r="DJ271" i="8" s="1"/>
  <c r="CV197" i="8"/>
  <c r="CW197" i="8" s="1"/>
  <c r="CX197" i="8" s="1"/>
  <c r="CY197" i="8" s="1"/>
  <c r="DA197" i="8" s="1"/>
  <c r="CV128" i="8"/>
  <c r="CW128" i="8" s="1"/>
  <c r="CX128" i="8" s="1"/>
  <c r="CY128" i="8" s="1"/>
  <c r="CZ128" i="8" s="1"/>
  <c r="EV234" i="8"/>
  <c r="DQ330" i="8"/>
  <c r="DP330" i="8" s="1"/>
  <c r="DO330" i="8" s="1"/>
  <c r="EL197" i="8"/>
  <c r="EM197" i="8"/>
  <c r="DJ197" i="8" s="1"/>
  <c r="BY271" i="8"/>
  <c r="CA271" i="8" s="1"/>
  <c r="CC271" i="8" s="1"/>
  <c r="EY88" i="8"/>
  <c r="CV324" i="8"/>
  <c r="CW324" i="8" s="1"/>
  <c r="CX324" i="8" s="1"/>
  <c r="CY324" i="8" s="1"/>
  <c r="CZ324" i="8" s="1"/>
  <c r="DC324" i="8" s="1"/>
  <c r="EJ324" i="8" s="1"/>
  <c r="EB324" i="8" s="1"/>
  <c r="EA324" i="8" s="1"/>
  <c r="DZ324" i="8" s="1"/>
  <c r="BX197" i="8"/>
  <c r="BZ197" i="8" s="1"/>
  <c r="CB197" i="8" s="1"/>
  <c r="BY362" i="8"/>
  <c r="CA362" i="8" s="1"/>
  <c r="CC362" i="8" s="1"/>
  <c r="BX160" i="8"/>
  <c r="BZ160" i="8" s="1"/>
  <c r="CB160" i="8" s="1"/>
  <c r="EL362" i="8"/>
  <c r="EY324" i="8"/>
  <c r="CG160" i="8"/>
  <c r="CI160" i="8" s="1"/>
  <c r="CK160" i="8" s="1"/>
  <c r="CM160" i="8" s="1"/>
  <c r="CF207" i="8"/>
  <c r="CH207" i="8" s="1"/>
  <c r="CJ207" i="8" s="1"/>
  <c r="CL207" i="8" s="1"/>
  <c r="FA263" i="8"/>
  <c r="EM320" i="8"/>
  <c r="DJ320" i="8" s="1"/>
  <c r="DQ160" i="8"/>
  <c r="DP160" i="8" s="1"/>
  <c r="DO160" i="8" s="1"/>
  <c r="FD160" i="8" s="1"/>
  <c r="DQ240" i="8"/>
  <c r="DP240" i="8" s="1"/>
  <c r="DO240" i="8" s="1"/>
  <c r="FD240" i="8" s="1"/>
  <c r="BX240" i="8"/>
  <c r="BZ240" i="8" s="1"/>
  <c r="CB240" i="8" s="1"/>
  <c r="CG191" i="8"/>
  <c r="CI191" i="8" s="1"/>
  <c r="CK191" i="8" s="1"/>
  <c r="CM191" i="8" s="1"/>
  <c r="BY296" i="8"/>
  <c r="CA296" i="8" s="1"/>
  <c r="CC296" i="8" s="1"/>
  <c r="CF294" i="8"/>
  <c r="CH294" i="8" s="1"/>
  <c r="CJ294" i="8" s="1"/>
  <c r="CL294" i="8" s="1"/>
  <c r="EZ56" i="8"/>
  <c r="EX56" i="8"/>
  <c r="DQ140" i="8"/>
  <c r="DP140" i="8" s="1"/>
  <c r="DO140" i="8" s="1"/>
  <c r="FD140" i="8" s="1"/>
  <c r="EP324" i="8"/>
  <c r="DL324" i="8" s="1"/>
  <c r="DQ362" i="8"/>
  <c r="DP362" i="8" s="1"/>
  <c r="DO362" i="8" s="1"/>
  <c r="FD362" i="8" s="1"/>
  <c r="DU157" i="8"/>
  <c r="DT157" i="8" s="1"/>
  <c r="DS157" i="8" s="1"/>
  <c r="FE157" i="8" s="1"/>
  <c r="EO324" i="8"/>
  <c r="EQ207" i="8"/>
  <c r="DM207" i="8" s="1"/>
  <c r="BY197" i="8"/>
  <c r="CA197" i="8" s="1"/>
  <c r="CC197" i="8" s="1"/>
  <c r="CF296" i="8"/>
  <c r="CH296" i="8" s="1"/>
  <c r="CJ296" i="8" s="1"/>
  <c r="CN296" i="8" s="1"/>
  <c r="EP140" i="8"/>
  <c r="DL140" i="8" s="1"/>
  <c r="BY140" i="8"/>
  <c r="CA140" i="8" s="1"/>
  <c r="CC140" i="8" s="1"/>
  <c r="CF240" i="8"/>
  <c r="CH240" i="8" s="1"/>
  <c r="CJ240" i="8" s="1"/>
  <c r="CL240" i="8" s="1"/>
  <c r="EQ152" i="8"/>
  <c r="DM152" i="8" s="1"/>
  <c r="EQ240" i="8"/>
  <c r="DM240" i="8" s="1"/>
  <c r="EN233" i="8"/>
  <c r="ER233" i="8" s="1"/>
  <c r="DU306" i="8"/>
  <c r="DT306" i="8" s="1"/>
  <c r="DS306" i="8" s="1"/>
  <c r="FE306" i="8" s="1"/>
  <c r="EW191" i="8"/>
  <c r="EQ160" i="8"/>
  <c r="DM160" i="8" s="1"/>
  <c r="EM86" i="8"/>
  <c r="DJ86" i="8" s="1"/>
  <c r="EV184" i="8"/>
  <c r="DU110" i="8"/>
  <c r="DT110" i="8" s="1"/>
  <c r="DS110" i="8" s="1"/>
  <c r="FE110" i="8" s="1"/>
  <c r="EO182" i="8"/>
  <c r="BY246" i="8"/>
  <c r="CA246" i="8" s="1"/>
  <c r="CC246" i="8" s="1"/>
  <c r="EZ138" i="8"/>
  <c r="EP228" i="8"/>
  <c r="DL228" i="8" s="1"/>
  <c r="DQ237" i="8"/>
  <c r="DP237" i="8" s="1"/>
  <c r="DO237" i="8" s="1"/>
  <c r="FD237" i="8" s="1"/>
  <c r="EM17" i="8"/>
  <c r="DJ17" i="8" s="1"/>
  <c r="ET17" i="8" s="1"/>
  <c r="EZ17" i="8" s="1"/>
  <c r="EV17" i="8"/>
  <c r="EY294" i="8"/>
  <c r="DU106" i="8"/>
  <c r="DT106" i="8" s="1"/>
  <c r="DS106" i="8" s="1"/>
  <c r="FE106" i="8" s="1"/>
  <c r="EW224" i="8"/>
  <c r="CF110" i="8"/>
  <c r="CH110" i="8" s="1"/>
  <c r="CJ110" i="8" s="1"/>
  <c r="CN110" i="8" s="1"/>
  <c r="FC176" i="8"/>
  <c r="EQ179" i="8"/>
  <c r="DM179" i="8" s="1"/>
  <c r="BX372" i="8"/>
  <c r="BZ372" i="8" s="1"/>
  <c r="CB372" i="8" s="1"/>
  <c r="EP111" i="8"/>
  <c r="DL111" i="8" s="1"/>
  <c r="EV80" i="8"/>
  <c r="CV282" i="8"/>
  <c r="CW282" i="8" s="1"/>
  <c r="CX282" i="8" s="1"/>
  <c r="CY282" i="8" s="1"/>
  <c r="DA282" i="8" s="1"/>
  <c r="BY132" i="8"/>
  <c r="CA132" i="8" s="1"/>
  <c r="CC132" i="8" s="1"/>
  <c r="EQ237" i="8"/>
  <c r="DM237" i="8" s="1"/>
  <c r="CG274" i="8"/>
  <c r="CI274" i="8" s="1"/>
  <c r="CK274" i="8" s="1"/>
  <c r="CM274" i="8" s="1"/>
  <c r="DU254" i="8"/>
  <c r="DT254" i="8" s="1"/>
  <c r="DS254" i="8" s="1"/>
  <c r="FE254" i="8" s="1"/>
  <c r="BY50" i="8"/>
  <c r="CA50" i="8" s="1"/>
  <c r="CC50" i="8" s="1"/>
  <c r="BX132" i="8"/>
  <c r="BZ132" i="8" s="1"/>
  <c r="CB132" i="8" s="1"/>
  <c r="CF274" i="8"/>
  <c r="CH274" i="8" s="1"/>
  <c r="CJ274" i="8" s="1"/>
  <c r="CL274" i="8" s="1"/>
  <c r="EY132" i="8"/>
  <c r="BY167" i="8"/>
  <c r="CA167" i="8" s="1"/>
  <c r="CC167" i="8" s="1"/>
  <c r="CG179" i="8"/>
  <c r="CI179" i="8" s="1"/>
  <c r="CK179" i="8" s="1"/>
  <c r="CO179" i="8" s="1"/>
  <c r="CF132" i="8"/>
  <c r="CH132" i="8" s="1"/>
  <c r="CJ132" i="8" s="1"/>
  <c r="CL132" i="8" s="1"/>
  <c r="CG341" i="8"/>
  <c r="CI341" i="8" s="1"/>
  <c r="CK341" i="8" s="1"/>
  <c r="CM341" i="8" s="1"/>
  <c r="CF281" i="8"/>
  <c r="CH281" i="8" s="1"/>
  <c r="CJ281" i="8" s="1"/>
  <c r="CG230" i="8"/>
  <c r="CI230" i="8" s="1"/>
  <c r="CK230" i="8" s="1"/>
  <c r="CM230" i="8" s="1"/>
  <c r="DQ228" i="8"/>
  <c r="DP228" i="8" s="1"/>
  <c r="DO228" i="8" s="1"/>
  <c r="EM308" i="8"/>
  <c r="DJ308" i="8" s="1"/>
  <c r="FB298" i="8"/>
  <c r="BX182" i="8"/>
  <c r="BZ182" i="8" s="1"/>
  <c r="CB182" i="8" s="1"/>
  <c r="EY282" i="8"/>
  <c r="EO355" i="8"/>
  <c r="FB176" i="8"/>
  <c r="EN306" i="8"/>
  <c r="CG350" i="8"/>
  <c r="CI350" i="8" s="1"/>
  <c r="CK350" i="8" s="1"/>
  <c r="CO350" i="8" s="1"/>
  <c r="EW176" i="8"/>
  <c r="CV228" i="8"/>
  <c r="CW228" i="8" s="1"/>
  <c r="CX228" i="8" s="1"/>
  <c r="CY228" i="8" s="1"/>
  <c r="CZ228" i="8" s="1"/>
  <c r="DC228" i="8" s="1"/>
  <c r="EJ228" i="8" s="1"/>
  <c r="EB228" i="8" s="1"/>
  <c r="EA228" i="8" s="1"/>
  <c r="DZ228" i="8" s="1"/>
  <c r="EY176" i="8"/>
  <c r="EW249" i="8"/>
  <c r="EM294" i="8"/>
  <c r="DJ294" i="8" s="1"/>
  <c r="DU246" i="8"/>
  <c r="DT246" i="8" s="1"/>
  <c r="DS246" i="8" s="1"/>
  <c r="EP237" i="8"/>
  <c r="DL237" i="8" s="1"/>
  <c r="EP72" i="8"/>
  <c r="DL72" i="8" s="1"/>
  <c r="EL167" i="8"/>
  <c r="EM184" i="8"/>
  <c r="DJ184" i="8" s="1"/>
  <c r="EP246" i="8"/>
  <c r="DL246" i="8" s="1"/>
  <c r="CO263" i="8"/>
  <c r="EQ99" i="8"/>
  <c r="DM99" i="8" s="1"/>
  <c r="CV167" i="8"/>
  <c r="CW167" i="8" s="1"/>
  <c r="CX167" i="8" s="1"/>
  <c r="CY167" i="8" s="1"/>
  <c r="CZ167" i="8" s="1"/>
  <c r="CG184" i="8"/>
  <c r="CI184" i="8" s="1"/>
  <c r="CK184" i="8" s="1"/>
  <c r="CM184" i="8" s="1"/>
  <c r="CG306" i="8"/>
  <c r="CI306" i="8" s="1"/>
  <c r="CK306" i="8" s="1"/>
  <c r="CO306" i="8" s="1"/>
  <c r="ET331" i="8"/>
  <c r="EP372" i="8"/>
  <c r="DL372" i="8" s="1"/>
  <c r="EQ306" i="8"/>
  <c r="DM306" i="8" s="1"/>
  <c r="BX106" i="8"/>
  <c r="BZ106" i="8" s="1"/>
  <c r="CB106" i="8" s="1"/>
  <c r="EY103" i="8"/>
  <c r="BY204" i="8"/>
  <c r="CA204" i="8" s="1"/>
  <c r="CC204" i="8" s="1"/>
  <c r="BX175" i="8"/>
  <c r="BZ175" i="8" s="1"/>
  <c r="CB175" i="8" s="1"/>
  <c r="CF275" i="8"/>
  <c r="CH275" i="8" s="1"/>
  <c r="CJ275" i="8" s="1"/>
  <c r="CN275" i="8" s="1"/>
  <c r="EQ272" i="8"/>
  <c r="DM272" i="8" s="1"/>
  <c r="EW270" i="8"/>
  <c r="EQ347" i="8"/>
  <c r="DM347" i="8" s="1"/>
  <c r="EL234" i="8"/>
  <c r="EL291" i="8"/>
  <c r="CV385" i="8"/>
  <c r="CW385" i="8" s="1"/>
  <c r="CX385" i="8" s="1"/>
  <c r="CY385" i="8" s="1"/>
  <c r="CZ385" i="8" s="1"/>
  <c r="DC385" i="8" s="1"/>
  <c r="EJ385" i="8" s="1"/>
  <c r="EB385" i="8" s="1"/>
  <c r="EA385" i="8" s="1"/>
  <c r="DZ385" i="8" s="1"/>
  <c r="EQ107" i="8"/>
  <c r="DM107" i="8" s="1"/>
  <c r="CG237" i="8"/>
  <c r="CI237" i="8" s="1"/>
  <c r="CK237" i="8" s="1"/>
  <c r="CO237" i="8" s="1"/>
  <c r="EL71" i="8"/>
  <c r="EL184" i="8"/>
  <c r="CV274" i="8"/>
  <c r="CW274" i="8" s="1"/>
  <c r="CX274" i="8" s="1"/>
  <c r="CY274" i="8" s="1"/>
  <c r="CZ274" i="8" s="1"/>
  <c r="DC274" i="8" s="1"/>
  <c r="DU286" i="8"/>
  <c r="DT286" i="8" s="1"/>
  <c r="DS286" i="8" s="1"/>
  <c r="FE286" i="8" s="1"/>
  <c r="BY334" i="8"/>
  <c r="CA334" i="8" s="1"/>
  <c r="CC334" i="8" s="1"/>
  <c r="BY352" i="8"/>
  <c r="CA352" i="8" s="1"/>
  <c r="CC352" i="8" s="1"/>
  <c r="CF230" i="8"/>
  <c r="CH230" i="8" s="1"/>
  <c r="CJ230" i="8" s="1"/>
  <c r="CN230" i="8" s="1"/>
  <c r="CV254" i="8"/>
  <c r="CW254" i="8" s="1"/>
  <c r="CX254" i="8" s="1"/>
  <c r="CY254" i="8" s="1"/>
  <c r="CZ254" i="8" s="1"/>
  <c r="DC254" i="8" s="1"/>
  <c r="EJ254" i="8" s="1"/>
  <c r="EB254" i="8" s="1"/>
  <c r="EA254" i="8" s="1"/>
  <c r="DZ254" i="8" s="1"/>
  <c r="EN328" i="8"/>
  <c r="EO246" i="8"/>
  <c r="ES246" i="8" s="1"/>
  <c r="FB320" i="8"/>
  <c r="EN128" i="8"/>
  <c r="EX192" i="8"/>
  <c r="CV111" i="8"/>
  <c r="CW111" i="8" s="1"/>
  <c r="CX111" i="8" s="1"/>
  <c r="EW80" i="8"/>
  <c r="ET138" i="8"/>
  <c r="EP350" i="8"/>
  <c r="DL350" i="8" s="1"/>
  <c r="EW84" i="8"/>
  <c r="EM132" i="8"/>
  <c r="DJ132" i="8" s="1"/>
  <c r="EQ175" i="8"/>
  <c r="DM175" i="8" s="1"/>
  <c r="EL263" i="8"/>
  <c r="EL331" i="8"/>
  <c r="EL132" i="8"/>
  <c r="BX275" i="8"/>
  <c r="BZ275" i="8" s="1"/>
  <c r="CB275" i="8" s="1"/>
  <c r="EN234" i="8"/>
  <c r="EO385" i="8"/>
  <c r="CG132" i="8"/>
  <c r="CI132" i="8" s="1"/>
  <c r="CK132" i="8" s="1"/>
  <c r="CO132" i="8" s="1"/>
  <c r="BX184" i="8"/>
  <c r="BZ184" i="8" s="1"/>
  <c r="CB184" i="8" s="1"/>
  <c r="CD184" i="8" s="1"/>
  <c r="CF106" i="8"/>
  <c r="CH106" i="8" s="1"/>
  <c r="CJ106" i="8" s="1"/>
  <c r="CL106" i="8" s="1"/>
  <c r="EW103" i="8"/>
  <c r="BX204" i="8"/>
  <c r="BZ204" i="8" s="1"/>
  <c r="CB204" i="8" s="1"/>
  <c r="EL182" i="8"/>
  <c r="EQ275" i="8"/>
  <c r="DM275" i="8" s="1"/>
  <c r="EV270" i="8"/>
  <c r="EN347" i="8"/>
  <c r="BY234" i="8"/>
  <c r="CA234" i="8" s="1"/>
  <c r="CC234" i="8" s="1"/>
  <c r="CF291" i="8"/>
  <c r="CH291" i="8" s="1"/>
  <c r="CJ291" i="8" s="1"/>
  <c r="CL291" i="8" s="1"/>
  <c r="EY302" i="8"/>
  <c r="EY155" i="8"/>
  <c r="EL237" i="8"/>
  <c r="EQ71" i="8"/>
  <c r="DM71" i="8" s="1"/>
  <c r="CF184" i="8"/>
  <c r="CH184" i="8" s="1"/>
  <c r="CJ184" i="8" s="1"/>
  <c r="CL184" i="8" s="1"/>
  <c r="EY338" i="8"/>
  <c r="EP274" i="8"/>
  <c r="DL274" i="8" s="1"/>
  <c r="DQ352" i="8"/>
  <c r="DP352" i="8" s="1"/>
  <c r="DO352" i="8" s="1"/>
  <c r="FD352" i="8" s="1"/>
  <c r="DU230" i="8"/>
  <c r="DT230" i="8" s="1"/>
  <c r="DS230" i="8" s="1"/>
  <c r="DQ167" i="8"/>
  <c r="DP167" i="8" s="1"/>
  <c r="DO167" i="8" s="1"/>
  <c r="FD167" i="8" s="1"/>
  <c r="DU334" i="8"/>
  <c r="DT334" i="8" s="1"/>
  <c r="DS334" i="8" s="1"/>
  <c r="FE334" i="8" s="1"/>
  <c r="EM168" i="8"/>
  <c r="DJ168" i="8" s="1"/>
  <c r="EO352" i="8"/>
  <c r="EU352" i="8" s="1"/>
  <c r="BX334" i="8"/>
  <c r="BZ334" i="8" s="1"/>
  <c r="CB334" i="8" s="1"/>
  <c r="EV254" i="8"/>
  <c r="FC320" i="8"/>
  <c r="EN96" i="8"/>
  <c r="FB294" i="8"/>
  <c r="EY249" i="8"/>
  <c r="EQ168" i="8"/>
  <c r="DM168" i="8" s="1"/>
  <c r="DQ355" i="8"/>
  <c r="DP355" i="8" s="1"/>
  <c r="DO355" i="8" s="1"/>
  <c r="FD355" i="8" s="1"/>
  <c r="CV237" i="8"/>
  <c r="CW237" i="8" s="1"/>
  <c r="CX237" i="8" s="1"/>
  <c r="CY237" i="8" s="1"/>
  <c r="CV132" i="8"/>
  <c r="CW132" i="8" s="1"/>
  <c r="CX132" i="8" s="1"/>
  <c r="CY132" i="8" s="1"/>
  <c r="CZ132" i="8" s="1"/>
  <c r="EM350" i="8"/>
  <c r="DJ350" i="8" s="1"/>
  <c r="EP167" i="8"/>
  <c r="DL167" i="8" s="1"/>
  <c r="EY308" i="8"/>
  <c r="EV249" i="8"/>
  <c r="EQ254" i="8"/>
  <c r="DM254" i="8" s="1"/>
  <c r="BX274" i="8"/>
  <c r="BZ274" i="8" s="1"/>
  <c r="CB274" i="8" s="1"/>
  <c r="CD274" i="8" s="1"/>
  <c r="EL72" i="8"/>
  <c r="BY254" i="8"/>
  <c r="CA254" i="8" s="1"/>
  <c r="CC254" i="8" s="1"/>
  <c r="CD254" i="8" s="1"/>
  <c r="EN179" i="8"/>
  <c r="CG161" i="8"/>
  <c r="CI161" i="8" s="1"/>
  <c r="CK161" i="8" s="1"/>
  <c r="CM161" i="8" s="1"/>
  <c r="BY179" i="8"/>
  <c r="CA179" i="8" s="1"/>
  <c r="CC179" i="8" s="1"/>
  <c r="EN359" i="8"/>
  <c r="EP347" i="8"/>
  <c r="DL347" i="8" s="1"/>
  <c r="EW321" i="8"/>
  <c r="EQ274" i="8"/>
  <c r="DM274" i="8" s="1"/>
  <c r="CV341" i="8"/>
  <c r="CW341" i="8" s="1"/>
  <c r="CX341" i="8" s="1"/>
  <c r="CY341" i="8" s="1"/>
  <c r="EL275" i="8"/>
  <c r="CV106" i="8"/>
  <c r="CW106" i="8" s="1"/>
  <c r="CX106" i="8" s="1"/>
  <c r="CY106" i="8" s="1"/>
  <c r="CZ106" i="8" s="1"/>
  <c r="DC106" i="8" s="1"/>
  <c r="EJ106" i="8" s="1"/>
  <c r="EB106" i="8" s="1"/>
  <c r="EA106" i="8" s="1"/>
  <c r="DZ106" i="8" s="1"/>
  <c r="CG167" i="8"/>
  <c r="CI167" i="8" s="1"/>
  <c r="CK167" i="8" s="1"/>
  <c r="CG182" i="8"/>
  <c r="CI182" i="8" s="1"/>
  <c r="CK182" i="8" s="1"/>
  <c r="EP275" i="8"/>
  <c r="DL275" i="8" s="1"/>
  <c r="BY347" i="8"/>
  <c r="CA347" i="8" s="1"/>
  <c r="CC347" i="8" s="1"/>
  <c r="EW302" i="8"/>
  <c r="EQ365" i="8"/>
  <c r="DM365" i="8" s="1"/>
  <c r="EQ42" i="8"/>
  <c r="DM42" i="8" s="1"/>
  <c r="EL274" i="8"/>
  <c r="DU282" i="8"/>
  <c r="DT282" i="8" s="1"/>
  <c r="DS282" i="8" s="1"/>
  <c r="FE282" i="8" s="1"/>
  <c r="DU111" i="8"/>
  <c r="DT111" i="8" s="1"/>
  <c r="DS111" i="8" s="1"/>
  <c r="FE111" i="8" s="1"/>
  <c r="DU228" i="8"/>
  <c r="DT228" i="8" s="1"/>
  <c r="DS228" i="8" s="1"/>
  <c r="BY230" i="8"/>
  <c r="CA230" i="8" s="1"/>
  <c r="CC230" i="8" s="1"/>
  <c r="CD230" i="8" s="1"/>
  <c r="CF355" i="8"/>
  <c r="CH355" i="8" s="1"/>
  <c r="CJ355" i="8" s="1"/>
  <c r="EL121" i="8"/>
  <c r="CF334" i="8"/>
  <c r="CH334" i="8" s="1"/>
  <c r="CJ334" i="8" s="1"/>
  <c r="CL334" i="8" s="1"/>
  <c r="FB242" i="8"/>
  <c r="EM334" i="8"/>
  <c r="DJ334" i="8" s="1"/>
  <c r="EP182" i="8"/>
  <c r="DL182" i="8" s="1"/>
  <c r="DU355" i="8"/>
  <c r="DT355" i="8" s="1"/>
  <c r="DS355" i="8" s="1"/>
  <c r="FE355" i="8" s="1"/>
  <c r="FA192" i="8"/>
  <c r="EP355" i="8"/>
  <c r="DL355" i="8" s="1"/>
  <c r="EQ111" i="8"/>
  <c r="DM111" i="8" s="1"/>
  <c r="EU138" i="8"/>
  <c r="CG282" i="8"/>
  <c r="CI282" i="8" s="1"/>
  <c r="CK282" i="8" s="1"/>
  <c r="CO282" i="8" s="1"/>
  <c r="BY359" i="8"/>
  <c r="CA359" i="8" s="1"/>
  <c r="CC359" i="8" s="1"/>
  <c r="BX228" i="8"/>
  <c r="BZ228" i="8" s="1"/>
  <c r="CB228" i="8" s="1"/>
  <c r="EL334" i="8"/>
  <c r="EO132" i="8"/>
  <c r="CG359" i="8"/>
  <c r="CI359" i="8" s="1"/>
  <c r="CK359" i="8" s="1"/>
  <c r="CM359" i="8" s="1"/>
  <c r="EY331" i="8"/>
  <c r="EQ167" i="8"/>
  <c r="DM167" i="8" s="1"/>
  <c r="DU263" i="8"/>
  <c r="DT263" i="8" s="1"/>
  <c r="DS263" i="8" s="1"/>
  <c r="DU72" i="8"/>
  <c r="DT72" i="8" s="1"/>
  <c r="DS72" i="8" s="1"/>
  <c r="FE72" i="8" s="1"/>
  <c r="EV224" i="8"/>
  <c r="EY138" i="8"/>
  <c r="CG228" i="8"/>
  <c r="CI228" i="8" s="1"/>
  <c r="CK228" i="8" s="1"/>
  <c r="EQ132" i="8"/>
  <c r="DM132" i="8" s="1"/>
  <c r="CF237" i="8"/>
  <c r="CH237" i="8" s="1"/>
  <c r="CJ237" i="8" s="1"/>
  <c r="CN237" i="8" s="1"/>
  <c r="CG72" i="8"/>
  <c r="CI72" i="8" s="1"/>
  <c r="CK72" i="8" s="1"/>
  <c r="CM72" i="8" s="1"/>
  <c r="EM306" i="8"/>
  <c r="DJ306" i="8" s="1"/>
  <c r="EL372" i="8"/>
  <c r="DY299" i="8"/>
  <c r="EP175" i="8"/>
  <c r="DL175" i="8" s="1"/>
  <c r="EP341" i="8"/>
  <c r="DL341" i="8" s="1"/>
  <c r="CM331" i="8"/>
  <c r="BY250" i="8"/>
  <c r="CA250" i="8" s="1"/>
  <c r="CC250" i="8" s="1"/>
  <c r="BY106" i="8"/>
  <c r="CA106" i="8" s="1"/>
  <c r="CC106" i="8" s="1"/>
  <c r="CV175" i="8"/>
  <c r="CW175" i="8" s="1"/>
  <c r="CX175" i="8" s="1"/>
  <c r="CY175" i="8" s="1"/>
  <c r="CZ175" i="8" s="1"/>
  <c r="BY372" i="8"/>
  <c r="CA372" i="8" s="1"/>
  <c r="CC372" i="8" s="1"/>
  <c r="CG347" i="8"/>
  <c r="CI347" i="8" s="1"/>
  <c r="CK347" i="8" s="1"/>
  <c r="CO347" i="8" s="1"/>
  <c r="EV103" i="8"/>
  <c r="BY175" i="8"/>
  <c r="CA175" i="8" s="1"/>
  <c r="CC175" i="8" s="1"/>
  <c r="EM240" i="8"/>
  <c r="DJ240" i="8" s="1"/>
  <c r="CF182" i="8"/>
  <c r="CH182" i="8" s="1"/>
  <c r="CJ182" i="8" s="1"/>
  <c r="EP282" i="8"/>
  <c r="DL282" i="8" s="1"/>
  <c r="CV263" i="8"/>
  <c r="CW263" i="8" s="1"/>
  <c r="CX263" i="8" s="1"/>
  <c r="CY263" i="8" s="1"/>
  <c r="CZ263" i="8" s="1"/>
  <c r="CV302" i="8"/>
  <c r="CW302" i="8" s="1"/>
  <c r="CX302" i="8" s="1"/>
  <c r="CY302" i="8" s="1"/>
  <c r="CZ302" i="8" s="1"/>
  <c r="DC302" i="8" s="1"/>
  <c r="EJ302" i="8" s="1"/>
  <c r="EB302" i="8" s="1"/>
  <c r="EA302" i="8" s="1"/>
  <c r="DZ302" i="8" s="1"/>
  <c r="EV334" i="8"/>
  <c r="EV302" i="8"/>
  <c r="EO365" i="8"/>
  <c r="CF42" i="8"/>
  <c r="CH42" i="8" s="1"/>
  <c r="CJ42" i="8" s="1"/>
  <c r="CN42" i="8" s="1"/>
  <c r="EV298" i="8"/>
  <c r="EP64" i="8"/>
  <c r="DL64" i="8" s="1"/>
  <c r="DU132" i="8"/>
  <c r="DT132" i="8" s="1"/>
  <c r="DS132" i="8" s="1"/>
  <c r="FE132" i="8" s="1"/>
  <c r="DQ331" i="8"/>
  <c r="DP331" i="8" s="1"/>
  <c r="DO331" i="8" s="1"/>
  <c r="FD331" i="8" s="1"/>
  <c r="EL355" i="8"/>
  <c r="BX352" i="8"/>
  <c r="BZ352" i="8" s="1"/>
  <c r="CB352" i="8" s="1"/>
  <c r="CV372" i="8"/>
  <c r="CW372" i="8" s="1"/>
  <c r="CX372" i="8" s="1"/>
  <c r="CY372" i="8" s="1"/>
  <c r="DA372" i="8" s="1"/>
  <c r="CF331" i="8"/>
  <c r="CH331" i="8" s="1"/>
  <c r="CJ331" i="8" s="1"/>
  <c r="CL331" i="8" s="1"/>
  <c r="CF72" i="8"/>
  <c r="CH72" i="8" s="1"/>
  <c r="CJ72" i="8" s="1"/>
  <c r="CN72" i="8" s="1"/>
  <c r="EM152" i="8"/>
  <c r="DJ152" i="8" s="1"/>
  <c r="FC103" i="8"/>
  <c r="EX212" i="8"/>
  <c r="FA212" i="8"/>
  <c r="ET212" i="8"/>
  <c r="EU212" i="8"/>
  <c r="BY215" i="8"/>
  <c r="CA215" i="8" s="1"/>
  <c r="CC215" i="8" s="1"/>
  <c r="EL215" i="8"/>
  <c r="CG215" i="8"/>
  <c r="CI215" i="8" s="1"/>
  <c r="CK215" i="8" s="1"/>
  <c r="CV215" i="8"/>
  <c r="CW215" i="8" s="1"/>
  <c r="CX215" i="8" s="1"/>
  <c r="CY215" i="8" s="1"/>
  <c r="DA215" i="8" s="1"/>
  <c r="BX215" i="8"/>
  <c r="BZ215" i="8" s="1"/>
  <c r="CB215" i="8" s="1"/>
  <c r="EP215" i="8"/>
  <c r="DL215" i="8" s="1"/>
  <c r="CF215" i="8"/>
  <c r="CH215" i="8" s="1"/>
  <c r="CJ215" i="8" s="1"/>
  <c r="CN215" i="8" s="1"/>
  <c r="EL155" i="8"/>
  <c r="CG155" i="8"/>
  <c r="CI155" i="8" s="1"/>
  <c r="CK155" i="8" s="1"/>
  <c r="CM155" i="8" s="1"/>
  <c r="EP155" i="8"/>
  <c r="DL155" i="8" s="1"/>
  <c r="EO76" i="8"/>
  <c r="EQ155" i="8"/>
  <c r="DM155" i="8" s="1"/>
  <c r="EO118" i="8"/>
  <c r="FC151" i="8"/>
  <c r="EY151" i="8"/>
  <c r="FB151" i="8"/>
  <c r="EW151" i="8"/>
  <c r="EQ102" i="8"/>
  <c r="DM102" i="8" s="1"/>
  <c r="BX102" i="8"/>
  <c r="BZ102" i="8" s="1"/>
  <c r="CB102" i="8" s="1"/>
  <c r="EP102" i="8"/>
  <c r="DL102" i="8" s="1"/>
  <c r="CG118" i="8"/>
  <c r="CI118" i="8" s="1"/>
  <c r="CK118" i="8" s="1"/>
  <c r="CM118" i="8" s="1"/>
  <c r="EO96" i="8"/>
  <c r="EZ212" i="8"/>
  <c r="BY96" i="8"/>
  <c r="CA96" i="8" s="1"/>
  <c r="CC96" i="8" s="1"/>
  <c r="CF299" i="8"/>
  <c r="CH299" i="8" s="1"/>
  <c r="CJ299" i="8" s="1"/>
  <c r="EL299" i="8"/>
  <c r="CG299" i="8"/>
  <c r="CI299" i="8" s="1"/>
  <c r="CK299" i="8" s="1"/>
  <c r="CM299" i="8" s="1"/>
  <c r="EN299" i="8"/>
  <c r="BX299" i="8"/>
  <c r="BZ299" i="8" s="1"/>
  <c r="CB299" i="8" s="1"/>
  <c r="CD299" i="8" s="1"/>
  <c r="EP299" i="8"/>
  <c r="DL299" i="8" s="1"/>
  <c r="EZ335" i="8"/>
  <c r="EX335" i="8"/>
  <c r="FA335" i="8"/>
  <c r="ET335" i="8"/>
  <c r="EU335" i="8"/>
  <c r="EQ221" i="8"/>
  <c r="DM221" i="8" s="1"/>
  <c r="EP221" i="8"/>
  <c r="DL221" i="8" s="1"/>
  <c r="EO383" i="8"/>
  <c r="CG383" i="8"/>
  <c r="CI383" i="8" s="1"/>
  <c r="CK383" i="8" s="1"/>
  <c r="CG361" i="8"/>
  <c r="CI361" i="8" s="1"/>
  <c r="CK361" i="8" s="1"/>
  <c r="CF74" i="8"/>
  <c r="CH74" i="8" s="1"/>
  <c r="CJ74" i="8" s="1"/>
  <c r="CL74" i="8" s="1"/>
  <c r="EL74" i="8"/>
  <c r="CG74" i="8"/>
  <c r="CI74" i="8" s="1"/>
  <c r="CK74" i="8" s="1"/>
  <c r="CM74" i="8" s="1"/>
  <c r="BX74" i="8"/>
  <c r="BZ74" i="8" s="1"/>
  <c r="CB74" i="8" s="1"/>
  <c r="FA228" i="8"/>
  <c r="ET228" i="8"/>
  <c r="CF53" i="8"/>
  <c r="CH53" i="8" s="1"/>
  <c r="CJ53" i="8" s="1"/>
  <c r="CN53" i="8" s="1"/>
  <c r="CV53" i="8"/>
  <c r="CW53" i="8" s="1"/>
  <c r="CX53" i="8" s="1"/>
  <c r="CY53" i="8" s="1"/>
  <c r="CZ53" i="8" s="1"/>
  <c r="DC53" i="8" s="1"/>
  <c r="CG266" i="8"/>
  <c r="CI266" i="8" s="1"/>
  <c r="CK266" i="8" s="1"/>
  <c r="CM266" i="8" s="1"/>
  <c r="CV266" i="8"/>
  <c r="CW266" i="8" s="1"/>
  <c r="CX266" i="8" s="1"/>
  <c r="CY266" i="8" s="1"/>
  <c r="BY266" i="8"/>
  <c r="CA266" i="8" s="1"/>
  <c r="CC266" i="8" s="1"/>
  <c r="EP266" i="8"/>
  <c r="DL266" i="8" s="1"/>
  <c r="EO282" i="8"/>
  <c r="EN282" i="8"/>
  <c r="EZ199" i="8"/>
  <c r="ET199" i="8"/>
  <c r="FA199" i="8"/>
  <c r="EX199" i="8"/>
  <c r="BY148" i="8"/>
  <c r="CA148" i="8" s="1"/>
  <c r="CC148" i="8" s="1"/>
  <c r="EP148" i="8"/>
  <c r="DL148" i="8" s="1"/>
  <c r="CG148" i="8"/>
  <c r="CI148" i="8" s="1"/>
  <c r="CK148" i="8" s="1"/>
  <c r="CM148" i="8" s="1"/>
  <c r="BX148" i="8"/>
  <c r="BZ148" i="8" s="1"/>
  <c r="CB148" i="8" s="1"/>
  <c r="CF148" i="8"/>
  <c r="CH148" i="8" s="1"/>
  <c r="CJ148" i="8" s="1"/>
  <c r="CN148" i="8" s="1"/>
  <c r="EL148" i="8"/>
  <c r="EN118" i="8"/>
  <c r="EP118" i="8"/>
  <c r="EL118" i="8"/>
  <c r="CV118" i="8"/>
  <c r="CW118" i="8" s="1"/>
  <c r="CX118" i="8" s="1"/>
  <c r="CY118" i="8" s="1"/>
  <c r="CZ118" i="8" s="1"/>
  <c r="BX118" i="8"/>
  <c r="BZ118" i="8" s="1"/>
  <c r="CB118" i="8" s="1"/>
  <c r="CD118" i="8" s="1"/>
  <c r="EQ118" i="8"/>
  <c r="DM118" i="8" s="1"/>
  <c r="EM118" i="8"/>
  <c r="DJ118" i="8" s="1"/>
  <c r="CF118" i="8"/>
  <c r="CH118" i="8" s="1"/>
  <c r="CJ118" i="8" s="1"/>
  <c r="CL118" i="8" s="1"/>
  <c r="EL202" i="8"/>
  <c r="BX202" i="8"/>
  <c r="BZ202" i="8" s="1"/>
  <c r="CB202" i="8" s="1"/>
  <c r="EM202" i="8"/>
  <c r="DJ202" i="8" s="1"/>
  <c r="CG202" i="8"/>
  <c r="CI202" i="8" s="1"/>
  <c r="CK202" i="8" s="1"/>
  <c r="CM202" i="8" s="1"/>
  <c r="BY202" i="8"/>
  <c r="CA202" i="8" s="1"/>
  <c r="CC202" i="8" s="1"/>
  <c r="CV202" i="8"/>
  <c r="CW202" i="8" s="1"/>
  <c r="CX202" i="8" s="1"/>
  <c r="CY202" i="8" s="1"/>
  <c r="CZ202" i="8" s="1"/>
  <c r="DC202" i="8" s="1"/>
  <c r="EJ202" i="8" s="1"/>
  <c r="EB202" i="8" s="1"/>
  <c r="EA202" i="8" s="1"/>
  <c r="DZ202" i="8" s="1"/>
  <c r="EP202" i="8"/>
  <c r="DL202" i="8" s="1"/>
  <c r="EQ202" i="8"/>
  <c r="DM202" i="8" s="1"/>
  <c r="CF202" i="8"/>
  <c r="CH202" i="8" s="1"/>
  <c r="CJ202" i="8" s="1"/>
  <c r="CN202" i="8" s="1"/>
  <c r="FC107" i="8"/>
  <c r="FB107" i="8"/>
  <c r="EW107" i="8"/>
  <c r="EQ26" i="8"/>
  <c r="CF26" i="8"/>
  <c r="CH26" i="8" s="1"/>
  <c r="CJ26" i="8" s="1"/>
  <c r="CL26" i="8" s="1"/>
  <c r="BY26" i="8"/>
  <c r="CA26" i="8" s="1"/>
  <c r="CC26" i="8" s="1"/>
  <c r="CF364" i="8"/>
  <c r="CH364" i="8" s="1"/>
  <c r="CJ364" i="8" s="1"/>
  <c r="CL364" i="8" s="1"/>
  <c r="CG364" i="8"/>
  <c r="CI364" i="8" s="1"/>
  <c r="CK364" i="8" s="1"/>
  <c r="CO364" i="8" s="1"/>
  <c r="EL361" i="8"/>
  <c r="EP361" i="8"/>
  <c r="DL361" i="8" s="1"/>
  <c r="BX361" i="8"/>
  <c r="BZ361" i="8" s="1"/>
  <c r="CB361" i="8" s="1"/>
  <c r="EO361" i="8"/>
  <c r="CF361" i="8"/>
  <c r="CH361" i="8" s="1"/>
  <c r="CJ361" i="8" s="1"/>
  <c r="CL361" i="8" s="1"/>
  <c r="BY361" i="8"/>
  <c r="CA361" i="8" s="1"/>
  <c r="CC361" i="8" s="1"/>
  <c r="EM361" i="8"/>
  <c r="DJ361" i="8" s="1"/>
  <c r="EN361" i="8"/>
  <c r="CV361" i="8"/>
  <c r="CW361" i="8" s="1"/>
  <c r="CX361" i="8" s="1"/>
  <c r="CY361" i="8" s="1"/>
  <c r="CZ361" i="8" s="1"/>
  <c r="DC361" i="8" s="1"/>
  <c r="FC36" i="8"/>
  <c r="EY36" i="8"/>
  <c r="EV36" i="8"/>
  <c r="EM36" i="8"/>
  <c r="DJ36" i="8" s="1"/>
  <c r="FB36" i="8"/>
  <c r="EW36" i="8"/>
  <c r="EP74" i="8"/>
  <c r="DL74" i="8" s="1"/>
  <c r="EV151" i="8"/>
  <c r="BX223" i="8"/>
  <c r="BZ223" i="8" s="1"/>
  <c r="CB223" i="8" s="1"/>
  <c r="EW320" i="8"/>
  <c r="EQ234" i="8"/>
  <c r="DM234" i="8" s="1"/>
  <c r="CF234" i="8"/>
  <c r="CH234" i="8" s="1"/>
  <c r="CJ234" i="8" s="1"/>
  <c r="CG234" i="8"/>
  <c r="CI234" i="8" s="1"/>
  <c r="CK234" i="8" s="1"/>
  <c r="CV234" i="8"/>
  <c r="CW234" i="8" s="1"/>
  <c r="CX234" i="8" s="1"/>
  <c r="CY234" i="8" s="1"/>
  <c r="CZ234" i="8" s="1"/>
  <c r="DC234" i="8" s="1"/>
  <c r="EJ234" i="8" s="1"/>
  <c r="EB234" i="8" s="1"/>
  <c r="EA234" i="8" s="1"/>
  <c r="DZ234" i="8" s="1"/>
  <c r="BX234" i="8"/>
  <c r="BZ234" i="8" s="1"/>
  <c r="CB234" i="8" s="1"/>
  <c r="EM234" i="8"/>
  <c r="DJ234" i="8" s="1"/>
  <c r="BX335" i="8"/>
  <c r="BZ335" i="8" s="1"/>
  <c r="CB335" i="8" s="1"/>
  <c r="BY335" i="8"/>
  <c r="CA335" i="8" s="1"/>
  <c r="CC335" i="8" s="1"/>
  <c r="CG335" i="8"/>
  <c r="CI335" i="8" s="1"/>
  <c r="CK335" i="8" s="1"/>
  <c r="EQ335" i="8"/>
  <c r="DM335" i="8" s="1"/>
  <c r="EL335" i="8"/>
  <c r="CF335" i="8"/>
  <c r="CH335" i="8" s="1"/>
  <c r="CJ335" i="8" s="1"/>
  <c r="CL335" i="8" s="1"/>
  <c r="FA50" i="8"/>
  <c r="EU50" i="8"/>
  <c r="EZ50" i="8"/>
  <c r="EV84" i="8"/>
  <c r="EY84" i="8"/>
  <c r="CG186" i="8"/>
  <c r="CI186" i="8" s="1"/>
  <c r="CK186" i="8" s="1"/>
  <c r="CM186" i="8" s="1"/>
  <c r="DU335" i="8"/>
  <c r="DT335" i="8" s="1"/>
  <c r="DS335" i="8" s="1"/>
  <c r="FE335" i="8" s="1"/>
  <c r="ET50" i="8"/>
  <c r="EV208" i="8"/>
  <c r="EW323" i="8"/>
  <c r="EV323" i="8"/>
  <c r="CV347" i="8"/>
  <c r="CW347" i="8" s="1"/>
  <c r="CX347" i="8" s="1"/>
  <c r="CY347" i="8" s="1"/>
  <c r="CZ347" i="8" s="1"/>
  <c r="DC347" i="8" s="1"/>
  <c r="EJ347" i="8" s="1"/>
  <c r="EB347" i="8" s="1"/>
  <c r="EA347" i="8" s="1"/>
  <c r="DZ347" i="8" s="1"/>
  <c r="EO347" i="8"/>
  <c r="CF347" i="8"/>
  <c r="CH347" i="8" s="1"/>
  <c r="CJ347" i="8" s="1"/>
  <c r="CN347" i="8" s="1"/>
  <c r="BX347" i="8"/>
  <c r="BZ347" i="8" s="1"/>
  <c r="CB347" i="8" s="1"/>
  <c r="EO306" i="8"/>
  <c r="EP306" i="8"/>
  <c r="DL306" i="8" s="1"/>
  <c r="BY306" i="8"/>
  <c r="CA306" i="8" s="1"/>
  <c r="CC306" i="8" s="1"/>
  <c r="CV306" i="8"/>
  <c r="CW306" i="8" s="1"/>
  <c r="CX306" i="8" s="1"/>
  <c r="CY306" i="8" s="1"/>
  <c r="CZ306" i="8" s="1"/>
  <c r="DC306" i="8" s="1"/>
  <c r="EJ306" i="8" s="1"/>
  <c r="EB306" i="8" s="1"/>
  <c r="EA306" i="8" s="1"/>
  <c r="DZ306" i="8" s="1"/>
  <c r="CV110" i="8"/>
  <c r="CW110" i="8" s="1"/>
  <c r="CX110" i="8" s="1"/>
  <c r="CY110" i="8" s="1"/>
  <c r="CZ110" i="8" s="1"/>
  <c r="DC110" i="8" s="1"/>
  <c r="EJ110" i="8" s="1"/>
  <c r="EB110" i="8" s="1"/>
  <c r="EA110" i="8" s="1"/>
  <c r="DZ110" i="8" s="1"/>
  <c r="EN110" i="8"/>
  <c r="CG110" i="8"/>
  <c r="CI110" i="8" s="1"/>
  <c r="CK110" i="8" s="1"/>
  <c r="CM110" i="8" s="1"/>
  <c r="EO110" i="8"/>
  <c r="EL110" i="8"/>
  <c r="BY110" i="8"/>
  <c r="CA110" i="8" s="1"/>
  <c r="CC110" i="8" s="1"/>
  <c r="EQ110" i="8"/>
  <c r="DM110" i="8" s="1"/>
  <c r="BX110" i="8"/>
  <c r="BZ110" i="8" s="1"/>
  <c r="CB110" i="8" s="1"/>
  <c r="CF186" i="8"/>
  <c r="CH186" i="8" s="1"/>
  <c r="CJ186" i="8" s="1"/>
  <c r="DU307" i="8"/>
  <c r="DT307" i="8" s="1"/>
  <c r="DS307" i="8" s="1"/>
  <c r="FE307" i="8" s="1"/>
  <c r="DU202" i="8"/>
  <c r="DT202" i="8" s="1"/>
  <c r="DS202" i="8" s="1"/>
  <c r="FE202" i="8" s="1"/>
  <c r="EL374" i="8"/>
  <c r="EQ374" i="8"/>
  <c r="DM374" i="8" s="1"/>
  <c r="CV95" i="8"/>
  <c r="CW95" i="8" s="1"/>
  <c r="CX95" i="8" s="1"/>
  <c r="CY95" i="8" s="1"/>
  <c r="CZ95" i="8" s="1"/>
  <c r="DC95" i="8" s="1"/>
  <c r="EJ95" i="8" s="1"/>
  <c r="EB95" i="8" s="1"/>
  <c r="EA95" i="8" s="1"/>
  <c r="DZ95" i="8" s="1"/>
  <c r="CF95" i="8"/>
  <c r="CH95" i="8" s="1"/>
  <c r="CJ95" i="8" s="1"/>
  <c r="CN95" i="8" s="1"/>
  <c r="CV152" i="8"/>
  <c r="CW152" i="8" s="1"/>
  <c r="CX152" i="8" s="1"/>
  <c r="CY152" i="8" s="1"/>
  <c r="CZ152" i="8" s="1"/>
  <c r="EW162" i="8"/>
  <c r="FB85" i="8"/>
  <c r="FB84" i="8"/>
  <c r="EO263" i="8"/>
  <c r="EN263" i="8"/>
  <c r="BY385" i="8"/>
  <c r="CA385" i="8" s="1"/>
  <c r="CC385" i="8" s="1"/>
  <c r="CF385" i="8"/>
  <c r="CH385" i="8" s="1"/>
  <c r="CJ385" i="8" s="1"/>
  <c r="CL385" i="8" s="1"/>
  <c r="EM385" i="8"/>
  <c r="DJ385" i="8" s="1"/>
  <c r="EQ385" i="8"/>
  <c r="DM385" i="8" s="1"/>
  <c r="EL107" i="8"/>
  <c r="CV107" i="8"/>
  <c r="CW107" i="8" s="1"/>
  <c r="CX107" i="8" s="1"/>
  <c r="CY107" i="8" s="1"/>
  <c r="CZ107" i="8" s="1"/>
  <c r="FB240" i="8"/>
  <c r="EV240" i="8"/>
  <c r="FC224" i="8"/>
  <c r="EV144" i="8"/>
  <c r="EW144" i="8"/>
  <c r="EY144" i="8"/>
  <c r="EL128" i="8"/>
  <c r="CG128" i="8"/>
  <c r="CI128" i="8" s="1"/>
  <c r="CK128" i="8" s="1"/>
  <c r="CM128" i="8" s="1"/>
  <c r="EQ128" i="8"/>
  <c r="DM128" i="8" s="1"/>
  <c r="BX250" i="8"/>
  <c r="BZ250" i="8" s="1"/>
  <c r="CB250" i="8" s="1"/>
  <c r="CF250" i="8"/>
  <c r="CH250" i="8" s="1"/>
  <c r="CJ250" i="8" s="1"/>
  <c r="CN250" i="8" s="1"/>
  <c r="EQ250" i="8"/>
  <c r="DM250" i="8" s="1"/>
  <c r="CG250" i="8"/>
  <c r="CI250" i="8" s="1"/>
  <c r="CK250" i="8" s="1"/>
  <c r="CM250" i="8" s="1"/>
  <c r="EQ159" i="8"/>
  <c r="DM159" i="8" s="1"/>
  <c r="DU128" i="8"/>
  <c r="DT128" i="8" s="1"/>
  <c r="DS128" i="8" s="1"/>
  <c r="FE128" i="8" s="1"/>
  <c r="DU118" i="8"/>
  <c r="DT118" i="8" s="1"/>
  <c r="DS118" i="8" s="1"/>
  <c r="FE118" i="8" s="1"/>
  <c r="ES230" i="8"/>
  <c r="FB144" i="8"/>
  <c r="FC168" i="8"/>
  <c r="EY168" i="8"/>
  <c r="FB168" i="8"/>
  <c r="EW168" i="8"/>
  <c r="EY53" i="8"/>
  <c r="EM53" i="8"/>
  <c r="DJ53" i="8" s="1"/>
  <c r="FC12" i="8"/>
  <c r="EY12" i="8"/>
  <c r="EW12" i="8"/>
  <c r="EP191" i="8"/>
  <c r="DL191" i="8" s="1"/>
  <c r="CV191" i="8"/>
  <c r="CW191" i="8" s="1"/>
  <c r="CX191" i="8" s="1"/>
  <c r="CY191" i="8" s="1"/>
  <c r="CZ191" i="8" s="1"/>
  <c r="DC191" i="8" s="1"/>
  <c r="EJ191" i="8" s="1"/>
  <c r="EB191" i="8" s="1"/>
  <c r="EA191" i="8" s="1"/>
  <c r="DZ191" i="8" s="1"/>
  <c r="FC140" i="8"/>
  <c r="EV140" i="8"/>
  <c r="EW140" i="8"/>
  <c r="EY140" i="8"/>
  <c r="EW240" i="8"/>
  <c r="CG247" i="8"/>
  <c r="CI247" i="8" s="1"/>
  <c r="CK247" i="8" s="1"/>
  <c r="CO247" i="8" s="1"/>
  <c r="CF247" i="8"/>
  <c r="CH247" i="8" s="1"/>
  <c r="CJ247" i="8" s="1"/>
  <c r="CN247" i="8" s="1"/>
  <c r="EO184" i="8"/>
  <c r="EN184" i="8"/>
  <c r="CF157" i="8"/>
  <c r="CH157" i="8" s="1"/>
  <c r="CJ157" i="8" s="1"/>
  <c r="BY157" i="8"/>
  <c r="CA157" i="8" s="1"/>
  <c r="CC157" i="8" s="1"/>
  <c r="EL157" i="8"/>
  <c r="CV157" i="8"/>
  <c r="CW157" i="8" s="1"/>
  <c r="CX157" i="8" s="1"/>
  <c r="CY157" i="8" s="1"/>
  <c r="EP157" i="8"/>
  <c r="DL157" i="8" s="1"/>
  <c r="EQ157" i="8"/>
  <c r="DM157" i="8" s="1"/>
  <c r="EX216" i="8"/>
  <c r="FA216" i="8"/>
  <c r="EL307" i="8"/>
  <c r="CF307" i="8"/>
  <c r="CH307" i="8" s="1"/>
  <c r="CJ307" i="8" s="1"/>
  <c r="CN307" i="8" s="1"/>
  <c r="EP159" i="8"/>
  <c r="DL159" i="8" s="1"/>
  <c r="DU148" i="8"/>
  <c r="DT148" i="8" s="1"/>
  <c r="DS148" i="8" s="1"/>
  <c r="FE148" i="8" s="1"/>
  <c r="EN250" i="8"/>
  <c r="DQ361" i="8"/>
  <c r="DP361" i="8" s="1"/>
  <c r="DO361" i="8" s="1"/>
  <c r="FD361" i="8" s="1"/>
  <c r="DU25" i="8"/>
  <c r="DT25" i="8" s="1"/>
  <c r="DS25" i="8" s="1"/>
  <c r="FE25" i="8" s="1"/>
  <c r="DU188" i="8"/>
  <c r="DT188" i="8" s="1"/>
  <c r="DS188" i="8" s="1"/>
  <c r="FE188" i="8" s="1"/>
  <c r="DU360" i="8"/>
  <c r="DT360" i="8" s="1"/>
  <c r="DS360" i="8" s="1"/>
  <c r="FE360" i="8" s="1"/>
  <c r="DU361" i="8"/>
  <c r="DT361" i="8" s="1"/>
  <c r="DS361" i="8" s="1"/>
  <c r="FE361" i="8" s="1"/>
  <c r="FC253" i="8"/>
  <c r="EV253" i="8"/>
  <c r="FB253" i="8"/>
  <c r="EW253" i="8"/>
  <c r="DU32" i="8"/>
  <c r="DT32" i="8" s="1"/>
  <c r="DS32" i="8" s="1"/>
  <c r="FE32" i="8" s="1"/>
  <c r="DQ148" i="8"/>
  <c r="DP148" i="8" s="1"/>
  <c r="DO148" i="8" s="1"/>
  <c r="FD148" i="8" s="1"/>
  <c r="DU102" i="8"/>
  <c r="DT102" i="8" s="1"/>
  <c r="DS102" i="8" s="1"/>
  <c r="FE102" i="8" s="1"/>
  <c r="DU108" i="8"/>
  <c r="DT108" i="8" s="1"/>
  <c r="DS108" i="8" s="1"/>
  <c r="FE108" i="8" s="1"/>
  <c r="EY208" i="8"/>
  <c r="EM25" i="8"/>
  <c r="DJ25" i="8" s="1"/>
  <c r="FC240" i="8"/>
  <c r="EP37" i="8"/>
  <c r="DL37" i="8" s="1"/>
  <c r="CF37" i="8"/>
  <c r="CH37" i="8" s="1"/>
  <c r="CJ37" i="8" s="1"/>
  <c r="CL37" i="8" s="1"/>
  <c r="CG37" i="8"/>
  <c r="CI37" i="8" s="1"/>
  <c r="CK37" i="8" s="1"/>
  <c r="CO37" i="8" s="1"/>
  <c r="EY299" i="8"/>
  <c r="EW299" i="8"/>
  <c r="EU256" i="8"/>
  <c r="EX256" i="8"/>
  <c r="FA256" i="8"/>
  <c r="BY186" i="8"/>
  <c r="CA186" i="8" s="1"/>
  <c r="CC186" i="8" s="1"/>
  <c r="EQ186" i="8"/>
  <c r="DM186" i="8" s="1"/>
  <c r="EP186" i="8"/>
  <c r="DL186" i="8" s="1"/>
  <c r="BX186" i="8"/>
  <c r="BZ186" i="8" s="1"/>
  <c r="CB186" i="8" s="1"/>
  <c r="EU219" i="8"/>
  <c r="ET219" i="8"/>
  <c r="EY242" i="8"/>
  <c r="EV242" i="8"/>
  <c r="EW242" i="8"/>
  <c r="EO250" i="8"/>
  <c r="CV159" i="8"/>
  <c r="CW159" i="8" s="1"/>
  <c r="CX159" i="8" s="1"/>
  <c r="CY159" i="8" s="1"/>
  <c r="BY159" i="8"/>
  <c r="CA159" i="8" s="1"/>
  <c r="CC159" i="8" s="1"/>
  <c r="CV335" i="8"/>
  <c r="CW335" i="8" s="1"/>
  <c r="CX335" i="8" s="1"/>
  <c r="CY335" i="8" s="1"/>
  <c r="CZ335" i="8" s="1"/>
  <c r="BX159" i="8"/>
  <c r="BZ159" i="8" s="1"/>
  <c r="CB159" i="8" s="1"/>
  <c r="EO186" i="8"/>
  <c r="EP250" i="8"/>
  <c r="DL250" i="8" s="1"/>
  <c r="EL50" i="8"/>
  <c r="CF50" i="8"/>
  <c r="CH50" i="8" s="1"/>
  <c r="CJ50" i="8" s="1"/>
  <c r="CL50" i="8" s="1"/>
  <c r="FC162" i="8"/>
  <c r="EV162" i="8"/>
  <c r="EY162" i="8"/>
  <c r="EX50" i="8"/>
  <c r="EP234" i="8"/>
  <c r="DL234" i="8" s="1"/>
  <c r="DU250" i="8"/>
  <c r="DT250" i="8" s="1"/>
  <c r="DS250" i="8" s="1"/>
  <c r="FE250" i="8" s="1"/>
  <c r="CF128" i="8"/>
  <c r="CH128" i="8" s="1"/>
  <c r="CJ128" i="8" s="1"/>
  <c r="CN128" i="8" s="1"/>
  <c r="CV250" i="8"/>
  <c r="CW250" i="8" s="1"/>
  <c r="CX250" i="8" s="1"/>
  <c r="CY250" i="8" s="1"/>
  <c r="DA250" i="8" s="1"/>
  <c r="EQ236" i="8"/>
  <c r="DM236" i="8" s="1"/>
  <c r="CV236" i="8"/>
  <c r="CW236" i="8" s="1"/>
  <c r="CX236" i="8" s="1"/>
  <c r="CY236" i="8" s="1"/>
  <c r="CZ236" i="8" s="1"/>
  <c r="DC236" i="8" s="1"/>
  <c r="EJ236" i="8" s="1"/>
  <c r="EB236" i="8" s="1"/>
  <c r="EA236" i="8" s="1"/>
  <c r="DZ236" i="8" s="1"/>
  <c r="BX331" i="8"/>
  <c r="BZ331" i="8" s="1"/>
  <c r="CB331" i="8" s="1"/>
  <c r="EO239" i="8"/>
  <c r="DQ118" i="8"/>
  <c r="DP118" i="8" s="1"/>
  <c r="DO118" i="8" s="1"/>
  <c r="FD118" i="8" s="1"/>
  <c r="DU155" i="8"/>
  <c r="DT155" i="8" s="1"/>
  <c r="DS155" i="8" s="1"/>
  <c r="FE155" i="8" s="1"/>
  <c r="EO112" i="8"/>
  <c r="DU182" i="8"/>
  <c r="DT182" i="8" s="1"/>
  <c r="DS182" i="8" s="1"/>
  <c r="FE182" i="8" s="1"/>
  <c r="EN326" i="8"/>
  <c r="ER326" i="8" s="1"/>
  <c r="EO148" i="8"/>
  <c r="ES148" i="8" s="1"/>
  <c r="EQ331" i="8"/>
  <c r="DM331" i="8" s="1"/>
  <c r="DU385" i="8"/>
  <c r="DT385" i="8" s="1"/>
  <c r="DS385" i="8" s="1"/>
  <c r="FE385" i="8" s="1"/>
  <c r="EP331" i="8"/>
  <c r="DL331" i="8" s="1"/>
  <c r="DU107" i="8"/>
  <c r="DT107" i="8" s="1"/>
  <c r="DS107" i="8" s="1"/>
  <c r="FE107" i="8" s="1"/>
  <c r="DQ107" i="8"/>
  <c r="DP107" i="8" s="1"/>
  <c r="DO107" i="8" s="1"/>
  <c r="FD107" i="8" s="1"/>
  <c r="DQ89" i="8"/>
  <c r="DP89" i="8" s="1"/>
  <c r="DO89" i="8" s="1"/>
  <c r="FD89" i="8" s="1"/>
  <c r="DU331" i="8"/>
  <c r="DT331" i="8" s="1"/>
  <c r="DS331" i="8" s="1"/>
  <c r="FE331" i="8" s="1"/>
  <c r="EN307" i="8"/>
  <c r="CV331" i="8"/>
  <c r="CW331" i="8" s="1"/>
  <c r="CX331" i="8" s="1"/>
  <c r="CY331" i="8" s="1"/>
  <c r="CZ331" i="8" s="1"/>
  <c r="DQ186" i="8"/>
  <c r="DP186" i="8" s="1"/>
  <c r="DO186" i="8" s="1"/>
  <c r="DQ182" i="8"/>
  <c r="DP182" i="8" s="1"/>
  <c r="DO182" i="8" s="1"/>
  <c r="FD182" i="8" s="1"/>
  <c r="DU234" i="8"/>
  <c r="DT234" i="8" s="1"/>
  <c r="DS234" i="8" s="1"/>
  <c r="FE234" i="8" s="1"/>
  <c r="DU186" i="8"/>
  <c r="DT186" i="8" s="1"/>
  <c r="DS186" i="8" s="1"/>
  <c r="DU215" i="8"/>
  <c r="DT215" i="8" s="1"/>
  <c r="DS215" i="8" s="1"/>
  <c r="FE215" i="8" s="1"/>
  <c r="DU159" i="8"/>
  <c r="DT159" i="8" s="1"/>
  <c r="DS159" i="8" s="1"/>
  <c r="FE159" i="8" s="1"/>
  <c r="EV321" i="8"/>
  <c r="DQ191" i="8"/>
  <c r="DP191" i="8" s="1"/>
  <c r="DO191" i="8" s="1"/>
  <c r="FD191" i="8" s="1"/>
  <c r="EO104" i="8"/>
  <c r="DQ60" i="8"/>
  <c r="DP60" i="8" s="1"/>
  <c r="DO60" i="8" s="1"/>
  <c r="FB86" i="8"/>
  <c r="BY331" i="8"/>
  <c r="CA331" i="8" s="1"/>
  <c r="CC331" i="8" s="1"/>
  <c r="DQ179" i="8"/>
  <c r="DP179" i="8" s="1"/>
  <c r="DO179" i="8" s="1"/>
  <c r="DU179" i="8"/>
  <c r="DT179" i="8" s="1"/>
  <c r="DS179" i="8" s="1"/>
  <c r="EO215" i="8"/>
  <c r="ES215" i="8" s="1"/>
  <c r="FB308" i="8"/>
  <c r="BX196" i="8"/>
  <c r="BZ196" i="8" s="1"/>
  <c r="CB196" i="8" s="1"/>
  <c r="CG196" i="8"/>
  <c r="CI196" i="8" s="1"/>
  <c r="CK196" i="8" s="1"/>
  <c r="CM196" i="8" s="1"/>
  <c r="BY196" i="8"/>
  <c r="CA196" i="8" s="1"/>
  <c r="CC196" i="8" s="1"/>
  <c r="EL66" i="8"/>
  <c r="EP66" i="8"/>
  <c r="DL66" i="8" s="1"/>
  <c r="CG66" i="8"/>
  <c r="CI66" i="8" s="1"/>
  <c r="CK66" i="8" s="1"/>
  <c r="CM66" i="8" s="1"/>
  <c r="CF66" i="8"/>
  <c r="CH66" i="8" s="1"/>
  <c r="CJ66" i="8" s="1"/>
  <c r="CN66" i="8" s="1"/>
  <c r="EO254" i="8"/>
  <c r="EN254" i="8"/>
  <c r="BX278" i="8"/>
  <c r="BZ278" i="8" s="1"/>
  <c r="CB278" i="8" s="1"/>
  <c r="EL278" i="8"/>
  <c r="BY278" i="8"/>
  <c r="CA278" i="8" s="1"/>
  <c r="CC278" i="8" s="1"/>
  <c r="CV278" i="8"/>
  <c r="CW278" i="8" s="1"/>
  <c r="CX278" i="8" s="1"/>
  <c r="CY278" i="8" s="1"/>
  <c r="CZ278" i="8" s="1"/>
  <c r="EP278" i="8"/>
  <c r="DL278" i="8" s="1"/>
  <c r="CG278" i="8"/>
  <c r="CI278" i="8" s="1"/>
  <c r="CK278" i="8" s="1"/>
  <c r="CM278" i="8" s="1"/>
  <c r="EN6" i="8"/>
  <c r="EO6" i="8"/>
  <c r="EY96" i="8"/>
  <c r="EW96" i="8"/>
  <c r="EV96" i="8"/>
  <c r="BX258" i="8"/>
  <c r="BZ258" i="8" s="1"/>
  <c r="CB258" i="8" s="1"/>
  <c r="CF258" i="8"/>
  <c r="CH258" i="8" s="1"/>
  <c r="CJ258" i="8" s="1"/>
  <c r="CL258" i="8" s="1"/>
  <c r="CF278" i="8"/>
  <c r="CH278" i="8" s="1"/>
  <c r="CJ278" i="8" s="1"/>
  <c r="CL278" i="8" s="1"/>
  <c r="EP363" i="8"/>
  <c r="DL363" i="8" s="1"/>
  <c r="EQ363" i="8"/>
  <c r="DM363" i="8" s="1"/>
  <c r="EN363" i="8"/>
  <c r="EL363" i="8"/>
  <c r="EM363" i="8"/>
  <c r="DJ363" i="8" s="1"/>
  <c r="CG363" i="8"/>
  <c r="CI363" i="8" s="1"/>
  <c r="CK363" i="8" s="1"/>
  <c r="EW115" i="8"/>
  <c r="FC115" i="8"/>
  <c r="FB115" i="8"/>
  <c r="EV115" i="8"/>
  <c r="CV42" i="8"/>
  <c r="CW42" i="8" s="1"/>
  <c r="CX42" i="8" s="1"/>
  <c r="CY42" i="8" s="1"/>
  <c r="EV299" i="8"/>
  <c r="DU278" i="8"/>
  <c r="DT278" i="8" s="1"/>
  <c r="DS278" i="8" s="1"/>
  <c r="FE278" i="8" s="1"/>
  <c r="DU168" i="8"/>
  <c r="DT168" i="8" s="1"/>
  <c r="DS168" i="8" s="1"/>
  <c r="FE168" i="8" s="1"/>
  <c r="CV50" i="8"/>
  <c r="CW50" i="8" s="1"/>
  <c r="CX50" i="8" s="1"/>
  <c r="CY50" i="8" s="1"/>
  <c r="CZ50" i="8" s="1"/>
  <c r="CG42" i="8"/>
  <c r="CI42" i="8" s="1"/>
  <c r="CK42" i="8" s="1"/>
  <c r="CO42" i="8" s="1"/>
  <c r="EX219" i="8"/>
  <c r="BY155" i="8"/>
  <c r="CA155" i="8" s="1"/>
  <c r="CC155" i="8" s="1"/>
  <c r="DY17" i="8"/>
  <c r="ET256" i="8"/>
  <c r="EX76" i="8"/>
  <c r="EM111" i="8"/>
  <c r="DJ111" i="8" s="1"/>
  <c r="EL385" i="8"/>
  <c r="EY329" i="8"/>
  <c r="EW202" i="8"/>
  <c r="CV6" i="8"/>
  <c r="CW6" i="8" s="1"/>
  <c r="CX6" i="8" s="1"/>
  <c r="CY6" i="8" s="1"/>
  <c r="CZ6" i="8" s="1"/>
  <c r="EQ6" i="8"/>
  <c r="EP6" i="8"/>
  <c r="EL6" i="8"/>
  <c r="BX383" i="8"/>
  <c r="BZ383" i="8" s="1"/>
  <c r="CB383" i="8" s="1"/>
  <c r="FB299" i="8"/>
  <c r="FC282" i="8"/>
  <c r="FB282" i="8"/>
  <c r="EL350" i="8"/>
  <c r="BX385" i="8"/>
  <c r="BZ385" i="8" s="1"/>
  <c r="CB385" i="8" s="1"/>
  <c r="EL199" i="8"/>
  <c r="EV202" i="8"/>
  <c r="FC299" i="8"/>
  <c r="DU363" i="8"/>
  <c r="DT363" i="8" s="1"/>
  <c r="DS363" i="8" s="1"/>
  <c r="FE363" i="8" s="1"/>
  <c r="EQ50" i="8"/>
  <c r="DM50" i="8" s="1"/>
  <c r="EO213" i="8"/>
  <c r="BX350" i="8"/>
  <c r="BZ350" i="8" s="1"/>
  <c r="CB350" i="8" s="1"/>
  <c r="CG385" i="8"/>
  <c r="CI385" i="8" s="1"/>
  <c r="CK385" i="8" s="1"/>
  <c r="EP213" i="8"/>
  <c r="DL213" i="8" s="1"/>
  <c r="FB6" i="8"/>
  <c r="EM6" i="8"/>
  <c r="DJ6" i="8" s="1"/>
  <c r="FC6" i="8"/>
  <c r="EV6" i="8"/>
  <c r="EY6" i="8"/>
  <c r="EW6" i="8"/>
  <c r="EV282" i="8"/>
  <c r="EZ256" i="8"/>
  <c r="EN196" i="8"/>
  <c r="EL37" i="8"/>
  <c r="CV350" i="8"/>
  <c r="CW350" i="8" s="1"/>
  <c r="CX350" i="8" s="1"/>
  <c r="CY350" i="8" s="1"/>
  <c r="CZ350" i="8" s="1"/>
  <c r="DC350" i="8" s="1"/>
  <c r="EJ350" i="8" s="1"/>
  <c r="EB350" i="8" s="1"/>
  <c r="EA350" i="8" s="1"/>
  <c r="DZ350" i="8" s="1"/>
  <c r="DQ66" i="8"/>
  <c r="DP66" i="8" s="1"/>
  <c r="DO66" i="8" s="1"/>
  <c r="DY158" i="8"/>
  <c r="BY383" i="8"/>
  <c r="CA383" i="8" s="1"/>
  <c r="CC383" i="8" s="1"/>
  <c r="EQ37" i="8"/>
  <c r="DM37" i="8" s="1"/>
  <c r="EQ350" i="8"/>
  <c r="DM350" i="8" s="1"/>
  <c r="EP385" i="8"/>
  <c r="DL385" i="8" s="1"/>
  <c r="EQ213" i="8"/>
  <c r="DM213" i="8" s="1"/>
  <c r="DU50" i="8"/>
  <c r="DT50" i="8" s="1"/>
  <c r="DS50" i="8" s="1"/>
  <c r="FE50" i="8" s="1"/>
  <c r="EZ216" i="8"/>
  <c r="CV168" i="8"/>
  <c r="CW168" i="8" s="1"/>
  <c r="CX168" i="8" s="1"/>
  <c r="CY168" i="8" s="1"/>
  <c r="EN155" i="8"/>
  <c r="EN350" i="8"/>
  <c r="EP107" i="8"/>
  <c r="DL107" i="8" s="1"/>
  <c r="DQ385" i="8"/>
  <c r="DP385" i="8" s="1"/>
  <c r="DO385" i="8" s="1"/>
  <c r="FD385" i="8" s="1"/>
  <c r="DU54" i="8"/>
  <c r="DT54" i="8" s="1"/>
  <c r="DS54" i="8" s="1"/>
  <c r="FE54" i="8" s="1"/>
  <c r="DU40" i="8"/>
  <c r="DT40" i="8" s="1"/>
  <c r="DS40" i="8" s="1"/>
  <c r="DU359" i="8"/>
  <c r="DT359" i="8" s="1"/>
  <c r="DS359" i="8" s="1"/>
  <c r="FE359" i="8" s="1"/>
  <c r="EO168" i="8"/>
  <c r="BY86" i="8"/>
  <c r="CA86" i="8" s="1"/>
  <c r="CC86" i="8" s="1"/>
  <c r="EU216" i="8"/>
  <c r="EM19" i="8"/>
  <c r="DJ19" i="8" s="1"/>
  <c r="EZ263" i="8"/>
  <c r="BY37" i="8"/>
  <c r="CA37" i="8" s="1"/>
  <c r="CC37" i="8" s="1"/>
  <c r="BX168" i="8"/>
  <c r="BZ168" i="8" s="1"/>
  <c r="CB168" i="8" s="1"/>
  <c r="BY350" i="8"/>
  <c r="CA350" i="8" s="1"/>
  <c r="CC350" i="8" s="1"/>
  <c r="CV37" i="8"/>
  <c r="CW37" i="8" s="1"/>
  <c r="CX37" i="8" s="1"/>
  <c r="DQ165" i="8"/>
  <c r="DP165" i="8" s="1"/>
  <c r="DO165" i="8" s="1"/>
  <c r="FD165" i="8" s="1"/>
  <c r="EP168" i="8"/>
  <c r="DU350" i="8"/>
  <c r="DT350" i="8" s="1"/>
  <c r="DS350" i="8" s="1"/>
  <c r="FE350" i="8" s="1"/>
  <c r="ET216" i="8"/>
  <c r="FA219" i="8"/>
  <c r="EO37" i="8"/>
  <c r="FB12" i="8"/>
  <c r="EM270" i="8"/>
  <c r="DJ270" i="8" s="1"/>
  <c r="EL168" i="8"/>
  <c r="BX37" i="8"/>
  <c r="BZ37" i="8" s="1"/>
  <c r="CB37" i="8" s="1"/>
  <c r="EM282" i="8"/>
  <c r="DJ282" i="8" s="1"/>
  <c r="CF350" i="8"/>
  <c r="CH350" i="8" s="1"/>
  <c r="CJ350" i="8" s="1"/>
  <c r="CL350" i="8" s="1"/>
  <c r="BX237" i="8"/>
  <c r="BZ237" i="8" s="1"/>
  <c r="CB237" i="8" s="1"/>
  <c r="CD237" i="8" s="1"/>
  <c r="EN66" i="8"/>
  <c r="EO107" i="8"/>
  <c r="CG107" i="8"/>
  <c r="CI107" i="8" s="1"/>
  <c r="CK107" i="8" s="1"/>
  <c r="CM107" i="8" s="1"/>
  <c r="DQ259" i="8"/>
  <c r="DP259" i="8" s="1"/>
  <c r="DO259" i="8" s="1"/>
  <c r="EP50" i="8"/>
  <c r="DL50" i="8" s="1"/>
  <c r="CF107" i="8"/>
  <c r="CH107" i="8" s="1"/>
  <c r="CJ107" i="8" s="1"/>
  <c r="CL107" i="8" s="1"/>
  <c r="CF168" i="8"/>
  <c r="CH168" i="8" s="1"/>
  <c r="CJ168" i="8" s="1"/>
  <c r="DU37" i="8"/>
  <c r="DT37" i="8" s="1"/>
  <c r="DS37" i="8" s="1"/>
  <c r="FE37" i="8" s="1"/>
  <c r="EL383" i="8"/>
  <c r="CF352" i="8"/>
  <c r="CH352" i="8" s="1"/>
  <c r="CJ352" i="8" s="1"/>
  <c r="EO259" i="8"/>
  <c r="EZ76" i="8"/>
  <c r="EZ219" i="8"/>
  <c r="EN159" i="8"/>
  <c r="CG168" i="8"/>
  <c r="CI168" i="8" s="1"/>
  <c r="CK168" i="8" s="1"/>
  <c r="CO168" i="8" s="1"/>
  <c r="DQ213" i="8"/>
  <c r="DP213" i="8" s="1"/>
  <c r="DO213" i="8" s="1"/>
  <c r="BY168" i="8"/>
  <c r="CA168" i="8" s="1"/>
  <c r="CC168" i="8" s="1"/>
  <c r="BY107" i="8"/>
  <c r="CA107" i="8" s="1"/>
  <c r="CC107" i="8" s="1"/>
  <c r="CD107" i="8" s="1"/>
  <c r="EM155" i="8"/>
  <c r="DJ155" i="8" s="1"/>
  <c r="DQ42" i="8"/>
  <c r="DP42" i="8" s="1"/>
  <c r="DO42" i="8" s="1"/>
  <c r="FD42" i="8" s="1"/>
  <c r="DQ168" i="8"/>
  <c r="DP168" i="8" s="1"/>
  <c r="DO168" i="8" s="1"/>
  <c r="FD168" i="8" s="1"/>
  <c r="EO17" i="8"/>
  <c r="ES17" i="8" s="1"/>
  <c r="EM383" i="8"/>
  <c r="DJ383" i="8" s="1"/>
  <c r="EL55" i="8"/>
  <c r="FA76" i="8"/>
  <c r="FC249" i="8"/>
  <c r="EO175" i="8"/>
  <c r="CG142" i="8"/>
  <c r="CI142" i="8" s="1"/>
  <c r="CK142" i="8" s="1"/>
  <c r="EM107" i="8"/>
  <c r="DJ107" i="8" s="1"/>
  <c r="ET107" i="8" s="1"/>
  <c r="EL191" i="8"/>
  <c r="CV355" i="8"/>
  <c r="CW355" i="8" s="1"/>
  <c r="CX355" i="8" s="1"/>
  <c r="CY355" i="8" s="1"/>
  <c r="EQ334" i="8"/>
  <c r="DM334" i="8" s="1"/>
  <c r="EM287" i="8"/>
  <c r="DJ287" i="8" s="1"/>
  <c r="EU76" i="8"/>
  <c r="DQ278" i="8"/>
  <c r="DP278" i="8" s="1"/>
  <c r="DO278" i="8" s="1"/>
  <c r="FD278" i="8" s="1"/>
  <c r="EL142" i="8"/>
  <c r="EM191" i="8"/>
  <c r="DJ191" i="8" s="1"/>
  <c r="EY107" i="8"/>
  <c r="BY191" i="8"/>
  <c r="CA191" i="8" s="1"/>
  <c r="CC191" i="8" s="1"/>
  <c r="CD191" i="8" s="1"/>
  <c r="BY355" i="8"/>
  <c r="CA355" i="8" s="1"/>
  <c r="CC355" i="8" s="1"/>
  <c r="CG334" i="8"/>
  <c r="CI334" i="8" s="1"/>
  <c r="CK334" i="8" s="1"/>
  <c r="CM334" i="8" s="1"/>
  <c r="BX307" i="8"/>
  <c r="BZ307" i="8" s="1"/>
  <c r="CB307" i="8" s="1"/>
  <c r="FB201" i="8"/>
  <c r="EP242" i="8"/>
  <c r="DL242" i="8" s="1"/>
  <c r="BX50" i="8"/>
  <c r="BZ50" i="8" s="1"/>
  <c r="CB50" i="8" s="1"/>
  <c r="EV107" i="8"/>
  <c r="EN355" i="8"/>
  <c r="EP334" i="8"/>
  <c r="DL334" i="8" s="1"/>
  <c r="EP307" i="8"/>
  <c r="DQ128" i="8"/>
  <c r="DP128" i="8" s="1"/>
  <c r="DO128" i="8" s="1"/>
  <c r="FD128" i="8" s="1"/>
  <c r="EN23" i="8"/>
  <c r="FC201" i="8"/>
  <c r="DY135" i="8"/>
  <c r="FA52" i="8"/>
  <c r="EP78" i="8"/>
  <c r="DL78" i="8" s="1"/>
  <c r="EV121" i="8"/>
  <c r="CV338" i="8"/>
  <c r="CW338" i="8" s="1"/>
  <c r="CX338" i="8" s="1"/>
  <c r="CY338" i="8" s="1"/>
  <c r="BY256" i="8"/>
  <c r="CA256" i="8" s="1"/>
  <c r="CC256" i="8" s="1"/>
  <c r="EL42" i="8"/>
  <c r="EL201" i="8"/>
  <c r="EN116" i="8"/>
  <c r="EW39" i="8"/>
  <c r="EM284" i="8"/>
  <c r="DJ284" i="8" s="1"/>
  <c r="EX52" i="8"/>
  <c r="EO66" i="8"/>
  <c r="EL134" i="8"/>
  <c r="BY338" i="8"/>
  <c r="CA338" i="8" s="1"/>
  <c r="CC338" i="8" s="1"/>
  <c r="CV256" i="8"/>
  <c r="CW256" i="8" s="1"/>
  <c r="CX256" i="8" s="1"/>
  <c r="CY256" i="8" s="1"/>
  <c r="CZ256" i="8" s="1"/>
  <c r="DC256" i="8" s="1"/>
  <c r="EJ256" i="8" s="1"/>
  <c r="EB256" i="8" s="1"/>
  <c r="EA256" i="8" s="1"/>
  <c r="DZ256" i="8" s="1"/>
  <c r="CG201" i="8"/>
  <c r="CI201" i="8" s="1"/>
  <c r="CK201" i="8" s="1"/>
  <c r="CM201" i="8" s="1"/>
  <c r="CV116" i="8"/>
  <c r="CW116" i="8" s="1"/>
  <c r="CX116" i="8" s="1"/>
  <c r="CY116" i="8" s="1"/>
  <c r="DQ116" i="8"/>
  <c r="DP116" i="8" s="1"/>
  <c r="DO116" i="8" s="1"/>
  <c r="FD116" i="8" s="1"/>
  <c r="EY196" i="8"/>
  <c r="EY201" i="8"/>
  <c r="FB39" i="8"/>
  <c r="EM195" i="8"/>
  <c r="DJ195" i="8" s="1"/>
  <c r="EN266" i="8"/>
  <c r="EO256" i="8"/>
  <c r="ES256" i="8" s="1"/>
  <c r="FB284" i="8"/>
  <c r="FC284" i="8"/>
  <c r="EM106" i="8"/>
  <c r="DJ106" i="8" s="1"/>
  <c r="BY42" i="8"/>
  <c r="CA42" i="8" s="1"/>
  <c r="CC42" i="8" s="1"/>
  <c r="CD42" i="8" s="1"/>
  <c r="CF256" i="8"/>
  <c r="CH256" i="8" s="1"/>
  <c r="CJ256" i="8" s="1"/>
  <c r="CN256" i="8" s="1"/>
  <c r="BX229" i="8"/>
  <c r="BZ229" i="8" s="1"/>
  <c r="CB229" i="8" s="1"/>
  <c r="EL204" i="8"/>
  <c r="CG39" i="8"/>
  <c r="CI39" i="8" s="1"/>
  <c r="CK39" i="8" s="1"/>
  <c r="CO39" i="8" s="1"/>
  <c r="BY219" i="8"/>
  <c r="CA219" i="8" s="1"/>
  <c r="CC219" i="8" s="1"/>
  <c r="EL242" i="8"/>
  <c r="EL39" i="8"/>
  <c r="EM254" i="8"/>
  <c r="DJ254" i="8" s="1"/>
  <c r="EL256" i="8"/>
  <c r="EP42" i="8"/>
  <c r="DL42" i="8" s="1"/>
  <c r="DU122" i="8"/>
  <c r="DT122" i="8" s="1"/>
  <c r="DS122" i="8" s="1"/>
  <c r="FE122" i="8" s="1"/>
  <c r="DU216" i="8"/>
  <c r="DT216" i="8" s="1"/>
  <c r="DS216" i="8" s="1"/>
  <c r="CF39" i="8"/>
  <c r="CH39" i="8" s="1"/>
  <c r="CJ39" i="8" s="1"/>
  <c r="CN39" i="8" s="1"/>
  <c r="EW296" i="8"/>
  <c r="DQ39" i="8"/>
  <c r="DP39" i="8" s="1"/>
  <c r="DO39" i="8" s="1"/>
  <c r="FD39" i="8" s="1"/>
  <c r="EW14" i="8"/>
  <c r="FC296" i="8"/>
  <c r="EZ52" i="8"/>
  <c r="EV296" i="8"/>
  <c r="EL301" i="8"/>
  <c r="BX201" i="8"/>
  <c r="BZ201" i="8" s="1"/>
  <c r="CB201" i="8" s="1"/>
  <c r="CD201" i="8" s="1"/>
  <c r="BX256" i="8"/>
  <c r="BZ256" i="8" s="1"/>
  <c r="CB256" i="8" s="1"/>
  <c r="EN150" i="8"/>
  <c r="DU370" i="8"/>
  <c r="DT370" i="8" s="1"/>
  <c r="DS370" i="8" s="1"/>
  <c r="FE370" i="8" s="1"/>
  <c r="EU52" i="8"/>
  <c r="FA78" i="8"/>
  <c r="FB159" i="8"/>
  <c r="EM39" i="8"/>
  <c r="DJ39" i="8" s="1"/>
  <c r="BY53" i="8"/>
  <c r="CA53" i="8" s="1"/>
  <c r="CC53" i="8" s="1"/>
  <c r="EW32" i="8"/>
  <c r="EV146" i="8"/>
  <c r="EP201" i="8"/>
  <c r="DL201" i="8" s="1"/>
  <c r="EN215" i="8"/>
  <c r="CF236" i="8"/>
  <c r="CH236" i="8" s="1"/>
  <c r="CJ236" i="8" s="1"/>
  <c r="CN236" i="8" s="1"/>
  <c r="CV122" i="8"/>
  <c r="CW122" i="8" s="1"/>
  <c r="CX122" i="8" s="1"/>
  <c r="CY122" i="8" s="1"/>
  <c r="DA122" i="8" s="1"/>
  <c r="EQ338" i="8"/>
  <c r="DM338" i="8" s="1"/>
  <c r="EM201" i="8"/>
  <c r="DJ201" i="8" s="1"/>
  <c r="FB32" i="8"/>
  <c r="EO161" i="8"/>
  <c r="EQ178" i="8"/>
  <c r="DM178" i="8" s="1"/>
  <c r="BX122" i="8"/>
  <c r="BZ122" i="8" s="1"/>
  <c r="CB122" i="8" s="1"/>
  <c r="EQ204" i="8"/>
  <c r="DM204" i="8" s="1"/>
  <c r="BY235" i="8"/>
  <c r="CA235" i="8" s="1"/>
  <c r="CC235" i="8" s="1"/>
  <c r="EL236" i="8"/>
  <c r="FC32" i="8"/>
  <c r="EN72" i="8"/>
  <c r="EM147" i="8"/>
  <c r="DJ147" i="8" s="1"/>
  <c r="BX242" i="8"/>
  <c r="BZ242" i="8" s="1"/>
  <c r="CB242" i="8" s="1"/>
  <c r="FC39" i="8"/>
  <c r="EV11" i="8"/>
  <c r="CG53" i="8"/>
  <c r="CI53" i="8" s="1"/>
  <c r="CK53" i="8" s="1"/>
  <c r="CM53" i="8" s="1"/>
  <c r="EV106" i="8"/>
  <c r="BY178" i="8"/>
  <c r="CA178" i="8" s="1"/>
  <c r="CC178" i="8" s="1"/>
  <c r="EP39" i="8"/>
  <c r="DL39" i="8" s="1"/>
  <c r="DQ122" i="8"/>
  <c r="DP122" i="8" s="1"/>
  <c r="DO122" i="8" s="1"/>
  <c r="FD122" i="8" s="1"/>
  <c r="CG193" i="8"/>
  <c r="CI193" i="8" s="1"/>
  <c r="CK193" i="8" s="1"/>
  <c r="CO193" i="8" s="1"/>
  <c r="BY236" i="8"/>
  <c r="CA236" i="8" s="1"/>
  <c r="CC236" i="8" s="1"/>
  <c r="EO196" i="8"/>
  <c r="CG204" i="8"/>
  <c r="CI204" i="8" s="1"/>
  <c r="CK204" i="8" s="1"/>
  <c r="CO204" i="8" s="1"/>
  <c r="EN218" i="8"/>
  <c r="EN122" i="8"/>
  <c r="FB254" i="8"/>
  <c r="EY11" i="8"/>
  <c r="EW106" i="8"/>
  <c r="CG122" i="8"/>
  <c r="CI122" i="8" s="1"/>
  <c r="CK122" i="8" s="1"/>
  <c r="CM122" i="8" s="1"/>
  <c r="EN201" i="8"/>
  <c r="CV229" i="8"/>
  <c r="CW229" i="8" s="1"/>
  <c r="CX229" i="8" s="1"/>
  <c r="CY229" i="8" s="1"/>
  <c r="CZ229" i="8" s="1"/>
  <c r="DC229" i="8" s="1"/>
  <c r="EJ229" i="8" s="1"/>
  <c r="EB229" i="8" s="1"/>
  <c r="EA229" i="8" s="1"/>
  <c r="DZ229" i="8" s="1"/>
  <c r="CF195" i="8"/>
  <c r="CH195" i="8" s="1"/>
  <c r="CJ195" i="8" s="1"/>
  <c r="CN195" i="8" s="1"/>
  <c r="BX236" i="8"/>
  <c r="BZ236" i="8" s="1"/>
  <c r="CB236" i="8" s="1"/>
  <c r="EU78" i="8"/>
  <c r="FC254" i="8"/>
  <c r="FC96" i="8"/>
  <c r="FB96" i="8"/>
  <c r="CF242" i="8"/>
  <c r="CH242" i="8" s="1"/>
  <c r="CJ242" i="8" s="1"/>
  <c r="CL242" i="8" s="1"/>
  <c r="CF122" i="8"/>
  <c r="CH122" i="8" s="1"/>
  <c r="CJ122" i="8" s="1"/>
  <c r="CN122" i="8" s="1"/>
  <c r="EW201" i="8"/>
  <c r="CV184" i="8"/>
  <c r="CW184" i="8" s="1"/>
  <c r="CX184" i="8" s="1"/>
  <c r="CY184" i="8" s="1"/>
  <c r="CZ184" i="8" s="1"/>
  <c r="DC184" i="8" s="1"/>
  <c r="EJ184" i="8" s="1"/>
  <c r="EB184" i="8" s="1"/>
  <c r="EA184" i="8" s="1"/>
  <c r="DZ184" i="8" s="1"/>
  <c r="CG116" i="8"/>
  <c r="CI116" i="8" s="1"/>
  <c r="CK116" i="8" s="1"/>
  <c r="EQ229" i="8"/>
  <c r="DM229" i="8" s="1"/>
  <c r="DU229" i="8"/>
  <c r="DT229" i="8" s="1"/>
  <c r="DS229" i="8" s="1"/>
  <c r="EQ285" i="8"/>
  <c r="DM285" i="8" s="1"/>
  <c r="EN163" i="8"/>
  <c r="ET78" i="8"/>
  <c r="EV284" i="8"/>
  <c r="EP313" i="8"/>
  <c r="DL313" i="8" s="1"/>
  <c r="CF116" i="8"/>
  <c r="CH116" i="8" s="1"/>
  <c r="CJ116" i="8" s="1"/>
  <c r="CL116" i="8" s="1"/>
  <c r="EP229" i="8"/>
  <c r="DL229" i="8" s="1"/>
  <c r="DQ242" i="8"/>
  <c r="DP242" i="8" s="1"/>
  <c r="DO242" i="8" s="1"/>
  <c r="FD242" i="8" s="1"/>
  <c r="DU18" i="8"/>
  <c r="DT18" i="8" s="1"/>
  <c r="DS18" i="8" s="1"/>
  <c r="FE18" i="8" s="1"/>
  <c r="DQ201" i="8"/>
  <c r="DP201" i="8" s="1"/>
  <c r="DO201" i="8" s="1"/>
  <c r="FD201" i="8" s="1"/>
  <c r="CF292" i="8"/>
  <c r="CH292" i="8" s="1"/>
  <c r="CJ292" i="8" s="1"/>
  <c r="CN292" i="8" s="1"/>
  <c r="CF163" i="8"/>
  <c r="CH163" i="8" s="1"/>
  <c r="CJ163" i="8" s="1"/>
  <c r="CL163" i="8" s="1"/>
  <c r="CV242" i="8"/>
  <c r="CW242" i="8" s="1"/>
  <c r="CX242" i="8" s="1"/>
  <c r="CY242" i="8" s="1"/>
  <c r="CZ242" i="8" s="1"/>
  <c r="DC242" i="8" s="1"/>
  <c r="EJ242" i="8" s="1"/>
  <c r="EB242" i="8" s="1"/>
  <c r="EA242" i="8" s="1"/>
  <c r="DZ242" i="8" s="1"/>
  <c r="BY242" i="8"/>
  <c r="CA242" i="8" s="1"/>
  <c r="CC242" i="8" s="1"/>
  <c r="CG229" i="8"/>
  <c r="CI229" i="8" s="1"/>
  <c r="CK229" i="8" s="1"/>
  <c r="CM229" i="8" s="1"/>
  <c r="CP229" i="8" s="1"/>
  <c r="CQ229" i="8" s="1"/>
  <c r="BY122" i="8"/>
  <c r="CA122" i="8" s="1"/>
  <c r="CC122" i="8" s="1"/>
  <c r="EY296" i="8"/>
  <c r="DU242" i="8"/>
  <c r="DT242" i="8" s="1"/>
  <c r="DS242" i="8" s="1"/>
  <c r="FE242" i="8" s="1"/>
  <c r="EV241" i="8"/>
  <c r="FB296" i="8"/>
  <c r="EN241" i="8"/>
  <c r="CF201" i="8"/>
  <c r="CH201" i="8" s="1"/>
  <c r="CJ201" i="8" s="1"/>
  <c r="CL201" i="8" s="1"/>
  <c r="BY78" i="8"/>
  <c r="CA78" i="8" s="1"/>
  <c r="CC78" i="8" s="1"/>
  <c r="EM242" i="8"/>
  <c r="DJ242" i="8" s="1"/>
  <c r="EL102" i="8"/>
  <c r="EP171" i="8"/>
  <c r="DL171" i="8" s="1"/>
  <c r="EP236" i="8"/>
  <c r="DL236" i="8" s="1"/>
  <c r="EY284" i="8"/>
  <c r="CG242" i="8"/>
  <c r="CI242" i="8" s="1"/>
  <c r="CK242" i="8" s="1"/>
  <c r="CO242" i="8" s="1"/>
  <c r="EW254" i="8"/>
  <c r="EQ201" i="8"/>
  <c r="DM201" i="8" s="1"/>
  <c r="CG236" i="8"/>
  <c r="CI236" i="8" s="1"/>
  <c r="CK236" i="8" s="1"/>
  <c r="CM236" i="8" s="1"/>
  <c r="EW241" i="8"/>
  <c r="EL92" i="8"/>
  <c r="EV39" i="8"/>
  <c r="BX53" i="8"/>
  <c r="BZ53" i="8" s="1"/>
  <c r="CB53" i="8" s="1"/>
  <c r="EV32" i="8"/>
  <c r="CV201" i="8"/>
  <c r="CW201" i="8" s="1"/>
  <c r="CX201" i="8" s="1"/>
  <c r="CY201" i="8" s="1"/>
  <c r="CZ201" i="8" s="1"/>
  <c r="DC201" i="8" s="1"/>
  <c r="EJ201" i="8" s="1"/>
  <c r="EB201" i="8" s="1"/>
  <c r="EA201" i="8" s="1"/>
  <c r="DZ201" i="8" s="1"/>
  <c r="EQ39" i="8"/>
  <c r="DM39" i="8" s="1"/>
  <c r="EP60" i="8"/>
  <c r="DL60" i="8" s="1"/>
  <c r="EL171" i="8"/>
  <c r="EQ116" i="8"/>
  <c r="DM116" i="8" s="1"/>
  <c r="EN132" i="8"/>
  <c r="ER132" i="8" s="1"/>
  <c r="EP204" i="8"/>
  <c r="DL204" i="8" s="1"/>
  <c r="EQ172" i="8"/>
  <c r="DM172" i="8" s="1"/>
  <c r="EN175" i="8"/>
  <c r="CL338" i="8"/>
  <c r="BY313" i="8"/>
  <c r="CA313" i="8" s="1"/>
  <c r="CC313" i="8" s="1"/>
  <c r="CD313" i="8" s="1"/>
  <c r="BY116" i="8"/>
  <c r="CA116" i="8" s="1"/>
  <c r="CC116" i="8" s="1"/>
  <c r="EL229" i="8"/>
  <c r="EX78" i="8"/>
  <c r="CV39" i="8"/>
  <c r="CW39" i="8" s="1"/>
  <c r="CX39" i="8" s="1"/>
  <c r="CY39" i="8" s="1"/>
  <c r="CZ39" i="8" s="1"/>
  <c r="DC39" i="8" s="1"/>
  <c r="EJ39" i="8" s="1"/>
  <c r="EB39" i="8" s="1"/>
  <c r="EA39" i="8" s="1"/>
  <c r="DZ39" i="8" s="1"/>
  <c r="EN256" i="8"/>
  <c r="BX166" i="8"/>
  <c r="BZ166" i="8" s="1"/>
  <c r="CB166" i="8" s="1"/>
  <c r="CG256" i="8"/>
  <c r="CI256" i="8" s="1"/>
  <c r="CK256" i="8" s="1"/>
  <c r="CM256" i="8" s="1"/>
  <c r="DU201" i="8"/>
  <c r="DT201" i="8" s="1"/>
  <c r="DS201" i="8" s="1"/>
  <c r="FE201" i="8" s="1"/>
  <c r="EV14" i="8"/>
  <c r="EM182" i="8"/>
  <c r="DJ182" i="8" s="1"/>
  <c r="EP338" i="8"/>
  <c r="DL338" i="8" s="1"/>
  <c r="EP256" i="8"/>
  <c r="DL256" i="8" s="1"/>
  <c r="DQ236" i="8"/>
  <c r="DP236" i="8" s="1"/>
  <c r="DO236" i="8" s="1"/>
  <c r="FD236" i="8" s="1"/>
  <c r="EO384" i="8"/>
  <c r="BX92" i="8"/>
  <c r="BZ92" i="8" s="1"/>
  <c r="CB92" i="8" s="1"/>
  <c r="DQ338" i="8"/>
  <c r="DP338" i="8" s="1"/>
  <c r="DO338" i="8" s="1"/>
  <c r="FD338" i="8" s="1"/>
  <c r="CG338" i="8"/>
  <c r="CI338" i="8" s="1"/>
  <c r="CK338" i="8" s="1"/>
  <c r="CO338" i="8" s="1"/>
  <c r="DU42" i="8"/>
  <c r="DT42" i="8" s="1"/>
  <c r="DS42" i="8" s="1"/>
  <c r="FE42" i="8" s="1"/>
  <c r="CG313" i="8"/>
  <c r="CI313" i="8" s="1"/>
  <c r="CK313" i="8" s="1"/>
  <c r="CM313" i="8" s="1"/>
  <c r="CV204" i="8"/>
  <c r="CW204" i="8" s="1"/>
  <c r="CX204" i="8" s="1"/>
  <c r="CY204" i="8" s="1"/>
  <c r="EP284" i="8"/>
  <c r="DL284" i="8" s="1"/>
  <c r="EL367" i="8"/>
  <c r="EO369" i="8"/>
  <c r="DU204" i="8"/>
  <c r="DT204" i="8" s="1"/>
  <c r="DS204" i="8" s="1"/>
  <c r="DU338" i="8"/>
  <c r="DT338" i="8" s="1"/>
  <c r="DS338" i="8" s="1"/>
  <c r="FE338" i="8" s="1"/>
  <c r="DQ371" i="8"/>
  <c r="DP371" i="8" s="1"/>
  <c r="DO371" i="8" s="1"/>
  <c r="FD371" i="8" s="1"/>
  <c r="EQ89" i="8"/>
  <c r="DM89" i="8" s="1"/>
  <c r="CF89" i="8"/>
  <c r="CH89" i="8" s="1"/>
  <c r="CJ89" i="8" s="1"/>
  <c r="CL89" i="8" s="1"/>
  <c r="CV89" i="8"/>
  <c r="CW89" i="8" s="1"/>
  <c r="CX89" i="8" s="1"/>
  <c r="CY89" i="8" s="1"/>
  <c r="CZ89" i="8" s="1"/>
  <c r="DC89" i="8" s="1"/>
  <c r="EJ89" i="8" s="1"/>
  <c r="EB89" i="8" s="1"/>
  <c r="EA89" i="8" s="1"/>
  <c r="DZ89" i="8" s="1"/>
  <c r="CG89" i="8"/>
  <c r="CI89" i="8" s="1"/>
  <c r="CK89" i="8" s="1"/>
  <c r="CM89" i="8" s="1"/>
  <c r="EO89" i="8"/>
  <c r="EY104" i="8"/>
  <c r="CG346" i="8"/>
  <c r="CI346" i="8" s="1"/>
  <c r="CK346" i="8" s="1"/>
  <c r="CM346" i="8" s="1"/>
  <c r="EL378" i="8"/>
  <c r="EN86" i="8"/>
  <c r="EO172" i="8"/>
  <c r="EN237" i="8"/>
  <c r="EO237" i="8"/>
  <c r="CG96" i="8"/>
  <c r="CI96" i="8" s="1"/>
  <c r="CK96" i="8" s="1"/>
  <c r="CV96" i="8"/>
  <c r="CW96" i="8" s="1"/>
  <c r="CX96" i="8" s="1"/>
  <c r="CY96" i="8" s="1"/>
  <c r="DA96" i="8" s="1"/>
  <c r="EQ96" i="8"/>
  <c r="DM96" i="8" s="1"/>
  <c r="CF96" i="8"/>
  <c r="CH96" i="8" s="1"/>
  <c r="CJ96" i="8" s="1"/>
  <c r="CL96" i="8" s="1"/>
  <c r="EO288" i="8"/>
  <c r="CG381" i="8"/>
  <c r="CI381" i="8" s="1"/>
  <c r="CK381" i="8" s="1"/>
  <c r="CM381" i="8" s="1"/>
  <c r="EQ381" i="8"/>
  <c r="DM381" i="8" s="1"/>
  <c r="EL381" i="8"/>
  <c r="BX381" i="8"/>
  <c r="BZ381" i="8" s="1"/>
  <c r="CB381" i="8" s="1"/>
  <c r="EV180" i="8"/>
  <c r="EW180" i="8"/>
  <c r="EN288" i="8"/>
  <c r="ER288" i="8" s="1"/>
  <c r="EL312" i="8"/>
  <c r="BX312" i="8"/>
  <c r="BZ312" i="8" s="1"/>
  <c r="CB312" i="8" s="1"/>
  <c r="EV139" i="8"/>
  <c r="EM139" i="8"/>
  <c r="DJ139" i="8" s="1"/>
  <c r="EY139" i="8"/>
  <c r="CF216" i="8"/>
  <c r="CH216" i="8" s="1"/>
  <c r="CJ216" i="8" s="1"/>
  <c r="CL216" i="8" s="1"/>
  <c r="EW104" i="8"/>
  <c r="EL252" i="8"/>
  <c r="CV381" i="8"/>
  <c r="CW381" i="8" s="1"/>
  <c r="CX381" i="8" s="1"/>
  <c r="CY381" i="8" s="1"/>
  <c r="EV237" i="8"/>
  <c r="EY237" i="8"/>
  <c r="EM237" i="8"/>
  <c r="DJ237" i="8" s="1"/>
  <c r="FC104" i="8"/>
  <c r="BX319" i="8"/>
  <c r="BZ319" i="8" s="1"/>
  <c r="CB319" i="8" s="1"/>
  <c r="CG319" i="8"/>
  <c r="CI319" i="8" s="1"/>
  <c r="CK319" i="8" s="1"/>
  <c r="CO319" i="8" s="1"/>
  <c r="EL319" i="8"/>
  <c r="EP319" i="8"/>
  <c r="DL319" i="8" s="1"/>
  <c r="EM167" i="8"/>
  <c r="DJ167" i="8" s="1"/>
  <c r="EY167" i="8"/>
  <c r="EQ211" i="8"/>
  <c r="DM211" i="8" s="1"/>
  <c r="CG211" i="8"/>
  <c r="CI211" i="8" s="1"/>
  <c r="CK211" i="8" s="1"/>
  <c r="CM211" i="8" s="1"/>
  <c r="EQ146" i="8"/>
  <c r="DM146" i="8" s="1"/>
  <c r="CV211" i="8"/>
  <c r="CW211" i="8" s="1"/>
  <c r="CX211" i="8" s="1"/>
  <c r="CY211" i="8" s="1"/>
  <c r="CZ211" i="8" s="1"/>
  <c r="FB104" i="8"/>
  <c r="EO159" i="8"/>
  <c r="EN192" i="8"/>
  <c r="ET317" i="8"/>
  <c r="BX327" i="8"/>
  <c r="BZ327" i="8" s="1"/>
  <c r="CB327" i="8" s="1"/>
  <c r="EP308" i="8"/>
  <c r="DL308" i="8" s="1"/>
  <c r="CV308" i="8"/>
  <c r="CW308" i="8" s="1"/>
  <c r="CX308" i="8" s="1"/>
  <c r="EO115" i="8"/>
  <c r="EP115" i="8"/>
  <c r="DL115" i="8" s="1"/>
  <c r="EQ327" i="8"/>
  <c r="DM327" i="8" s="1"/>
  <c r="CG337" i="8"/>
  <c r="CI337" i="8" s="1"/>
  <c r="CK337" i="8" s="1"/>
  <c r="CV337" i="8"/>
  <c r="CW337" i="8" s="1"/>
  <c r="CX337" i="8" s="1"/>
  <c r="CY337" i="8" s="1"/>
  <c r="CZ337" i="8" s="1"/>
  <c r="BY337" i="8"/>
  <c r="CA337" i="8" s="1"/>
  <c r="CC337" i="8" s="1"/>
  <c r="EP337" i="8"/>
  <c r="DL337" i="8" s="1"/>
  <c r="EN103" i="8"/>
  <c r="BX152" i="8"/>
  <c r="BZ152" i="8" s="1"/>
  <c r="CB152" i="8" s="1"/>
  <c r="BY152" i="8"/>
  <c r="CA152" i="8" s="1"/>
  <c r="CC152" i="8" s="1"/>
  <c r="CF152" i="8"/>
  <c r="CH152" i="8" s="1"/>
  <c r="CJ152" i="8" s="1"/>
  <c r="CN152" i="8" s="1"/>
  <c r="CG152" i="8"/>
  <c r="CI152" i="8" s="1"/>
  <c r="CK152" i="8" s="1"/>
  <c r="CM152" i="8" s="1"/>
  <c r="EL152" i="8"/>
  <c r="CF150" i="8"/>
  <c r="CH150" i="8" s="1"/>
  <c r="CJ150" i="8" s="1"/>
  <c r="CN150" i="8" s="1"/>
  <c r="BY92" i="8"/>
  <c r="CA92" i="8" s="1"/>
  <c r="CC92" i="8" s="1"/>
  <c r="EQ92" i="8"/>
  <c r="DM92" i="8" s="1"/>
  <c r="CG92" i="8"/>
  <c r="CI92" i="8" s="1"/>
  <c r="CK92" i="8" s="1"/>
  <c r="CM92" i="8" s="1"/>
  <c r="CF92" i="8"/>
  <c r="CH92" i="8" s="1"/>
  <c r="CJ92" i="8" s="1"/>
  <c r="CN92" i="8" s="1"/>
  <c r="EP92" i="8"/>
  <c r="DL92" i="8" s="1"/>
  <c r="EN106" i="8"/>
  <c r="EO106" i="8"/>
  <c r="ES106" i="8" s="1"/>
  <c r="BX249" i="8"/>
  <c r="BZ249" i="8" s="1"/>
  <c r="CB249" i="8" s="1"/>
  <c r="FB122" i="8"/>
  <c r="EM122" i="8"/>
  <c r="DJ122" i="8" s="1"/>
  <c r="FC327" i="8"/>
  <c r="EW327" i="8"/>
  <c r="CV327" i="8"/>
  <c r="CW327" i="8" s="1"/>
  <c r="CX327" i="8" s="1"/>
  <c r="CY327" i="8" s="1"/>
  <c r="DA327" i="8" s="1"/>
  <c r="CF327" i="8"/>
  <c r="CH327" i="8" s="1"/>
  <c r="CJ327" i="8" s="1"/>
  <c r="EM341" i="8"/>
  <c r="DJ341" i="8" s="1"/>
  <c r="EV341" i="8"/>
  <c r="EN52" i="8"/>
  <c r="EQ52" i="8"/>
  <c r="DM52" i="8" s="1"/>
  <c r="EU61" i="8"/>
  <c r="EZ61" i="8"/>
  <c r="EQ284" i="8"/>
  <c r="DM284" i="8" s="1"/>
  <c r="CF284" i="8"/>
  <c r="CH284" i="8" s="1"/>
  <c r="CJ284" i="8" s="1"/>
  <c r="CN284" i="8" s="1"/>
  <c r="CG284" i="8"/>
  <c r="CI284" i="8" s="1"/>
  <c r="CK284" i="8" s="1"/>
  <c r="EM312" i="8"/>
  <c r="DJ312" i="8" s="1"/>
  <c r="EY312" i="8"/>
  <c r="FC312" i="8"/>
  <c r="EW312" i="8"/>
  <c r="EV312" i="8"/>
  <c r="BY298" i="8"/>
  <c r="CA298" i="8" s="1"/>
  <c r="CC298" i="8" s="1"/>
  <c r="EP298" i="8"/>
  <c r="DL298" i="8" s="1"/>
  <c r="BX346" i="8"/>
  <c r="BZ346" i="8" s="1"/>
  <c r="CB346" i="8" s="1"/>
  <c r="EM346" i="8"/>
  <c r="DJ346" i="8" s="1"/>
  <c r="BX291" i="8"/>
  <c r="BZ291" i="8" s="1"/>
  <c r="CB291" i="8" s="1"/>
  <c r="CG291" i="8"/>
  <c r="CI291" i="8" s="1"/>
  <c r="CK291" i="8" s="1"/>
  <c r="EL346" i="8"/>
  <c r="EP172" i="8"/>
  <c r="DL172" i="8" s="1"/>
  <c r="CV74" i="8"/>
  <c r="CW74" i="8" s="1"/>
  <c r="CX74" i="8" s="1"/>
  <c r="CY74" i="8" s="1"/>
  <c r="CZ74" i="8" s="1"/>
  <c r="EN74" i="8"/>
  <c r="FC110" i="8"/>
  <c r="FB110" i="8"/>
  <c r="EV110" i="8"/>
  <c r="EW110" i="8"/>
  <c r="EN319" i="8"/>
  <c r="EO319" i="8"/>
  <c r="ES319" i="8" s="1"/>
  <c r="EP67" i="8"/>
  <c r="DL67" i="8" s="1"/>
  <c r="BX67" i="8"/>
  <c r="BZ67" i="8" s="1"/>
  <c r="CB67" i="8" s="1"/>
  <c r="EM188" i="8"/>
  <c r="DJ188" i="8" s="1"/>
  <c r="BX375" i="8"/>
  <c r="BZ375" i="8" s="1"/>
  <c r="CB375" i="8" s="1"/>
  <c r="EO86" i="8"/>
  <c r="ES86" i="8" s="1"/>
  <c r="EP103" i="8"/>
  <c r="DL103" i="8" s="1"/>
  <c r="EP354" i="8"/>
  <c r="DL354" i="8" s="1"/>
  <c r="BY354" i="8"/>
  <c r="CA354" i="8" s="1"/>
  <c r="CC354" i="8" s="1"/>
  <c r="EQ354" i="8"/>
  <c r="DM354" i="8" s="1"/>
  <c r="EP89" i="8"/>
  <c r="DL89" i="8" s="1"/>
  <c r="EN370" i="8"/>
  <c r="CG370" i="8"/>
  <c r="CI370" i="8" s="1"/>
  <c r="CK370" i="8" s="1"/>
  <c r="CM370" i="8" s="1"/>
  <c r="EX228" i="8"/>
  <c r="BY291" i="8"/>
  <c r="CA291" i="8" s="1"/>
  <c r="CC291" i="8" s="1"/>
  <c r="BX89" i="8"/>
  <c r="BZ89" i="8" s="1"/>
  <c r="CB89" i="8" s="1"/>
  <c r="CD89" i="8" s="1"/>
  <c r="DQ249" i="8"/>
  <c r="DP249" i="8" s="1"/>
  <c r="DO249" i="8" s="1"/>
  <c r="FD249" i="8" s="1"/>
  <c r="CV103" i="8"/>
  <c r="CW103" i="8" s="1"/>
  <c r="CX103" i="8" s="1"/>
  <c r="CY103" i="8" s="1"/>
  <c r="DA103" i="8" s="1"/>
  <c r="BX115" i="8"/>
  <c r="BZ115" i="8" s="1"/>
  <c r="CB115" i="8" s="1"/>
  <c r="EM93" i="8"/>
  <c r="DJ93" i="8" s="1"/>
  <c r="EV93" i="8"/>
  <c r="CG270" i="8"/>
  <c r="CI270" i="8" s="1"/>
  <c r="CK270" i="8" s="1"/>
  <c r="CO270" i="8" s="1"/>
  <c r="EP270" i="8"/>
  <c r="DL270" i="8" s="1"/>
  <c r="EN171" i="8"/>
  <c r="EO171" i="8"/>
  <c r="BX108" i="8"/>
  <c r="BZ108" i="8" s="1"/>
  <c r="CB108" i="8" s="1"/>
  <c r="BY108" i="8"/>
  <c r="CA108" i="8" s="1"/>
  <c r="CC108" i="8" s="1"/>
  <c r="CF108" i="8"/>
  <c r="CH108" i="8" s="1"/>
  <c r="CJ108" i="8" s="1"/>
  <c r="CN108" i="8" s="1"/>
  <c r="EN108" i="8"/>
  <c r="EO108" i="8"/>
  <c r="EP108" i="8"/>
  <c r="DL108" i="8" s="1"/>
  <c r="CV108" i="8"/>
  <c r="CW108" i="8" s="1"/>
  <c r="CX108" i="8" s="1"/>
  <c r="CY108" i="8" s="1"/>
  <c r="CZ108" i="8" s="1"/>
  <c r="EQ108" i="8"/>
  <c r="DM108" i="8" s="1"/>
  <c r="CG224" i="8"/>
  <c r="CI224" i="8" s="1"/>
  <c r="CK224" i="8" s="1"/>
  <c r="CO224" i="8" s="1"/>
  <c r="EQ378" i="8"/>
  <c r="DM378" i="8" s="1"/>
  <c r="CV188" i="8"/>
  <c r="CW188" i="8" s="1"/>
  <c r="CX188" i="8" s="1"/>
  <c r="CY188" i="8" s="1"/>
  <c r="CZ188" i="8" s="1"/>
  <c r="DC188" i="8" s="1"/>
  <c r="EJ188" i="8" s="1"/>
  <c r="EB188" i="8" s="1"/>
  <c r="EA188" i="8" s="1"/>
  <c r="DZ188" i="8" s="1"/>
  <c r="BX188" i="8"/>
  <c r="BZ188" i="8" s="1"/>
  <c r="CB188" i="8" s="1"/>
  <c r="EL188" i="8"/>
  <c r="BY188" i="8"/>
  <c r="CA188" i="8" s="1"/>
  <c r="CC188" i="8" s="1"/>
  <c r="EQ188" i="8"/>
  <c r="DM188" i="8" s="1"/>
  <c r="CF188" i="8"/>
  <c r="CH188" i="8" s="1"/>
  <c r="CJ188" i="8" s="1"/>
  <c r="EP188" i="8"/>
  <c r="DL188" i="8" s="1"/>
  <c r="BY131" i="8"/>
  <c r="CA131" i="8" s="1"/>
  <c r="CC131" i="8" s="1"/>
  <c r="EP131" i="8"/>
  <c r="DL131" i="8" s="1"/>
  <c r="EL131" i="8"/>
  <c r="CV249" i="8"/>
  <c r="CW249" i="8" s="1"/>
  <c r="CX249" i="8" s="1"/>
  <c r="CY249" i="8" s="1"/>
  <c r="DA249" i="8" s="1"/>
  <c r="CG249" i="8"/>
  <c r="CI249" i="8" s="1"/>
  <c r="CK249" i="8" s="1"/>
  <c r="CM249" i="8" s="1"/>
  <c r="BY249" i="8"/>
  <c r="CA249" i="8" s="1"/>
  <c r="CC249" i="8" s="1"/>
  <c r="CF249" i="8"/>
  <c r="CH249" i="8" s="1"/>
  <c r="CJ249" i="8" s="1"/>
  <c r="EP249" i="8"/>
  <c r="DL249" i="8" s="1"/>
  <c r="EV85" i="8"/>
  <c r="EM85" i="8"/>
  <c r="DJ85" i="8" s="1"/>
  <c r="EN89" i="8"/>
  <c r="CF103" i="8"/>
  <c r="CH103" i="8" s="1"/>
  <c r="CJ103" i="8" s="1"/>
  <c r="CN103" i="8" s="1"/>
  <c r="EO63" i="8"/>
  <c r="CF63" i="8"/>
  <c r="CH63" i="8" s="1"/>
  <c r="CJ63" i="8" s="1"/>
  <c r="CL63" i="8" s="1"/>
  <c r="EM364" i="8"/>
  <c r="DJ364" i="8" s="1"/>
  <c r="EL364" i="8"/>
  <c r="EO140" i="8"/>
  <c r="CV164" i="8"/>
  <c r="CW164" i="8" s="1"/>
  <c r="CX164" i="8" s="1"/>
  <c r="DQ188" i="8"/>
  <c r="DP188" i="8" s="1"/>
  <c r="DO188" i="8" s="1"/>
  <c r="FD188" i="8" s="1"/>
  <c r="EO134" i="8"/>
  <c r="EY286" i="8"/>
  <c r="EM286" i="8"/>
  <c r="DJ286" i="8" s="1"/>
  <c r="EV286" i="8"/>
  <c r="EW286" i="8"/>
  <c r="CF200" i="8"/>
  <c r="CH200" i="8" s="1"/>
  <c r="CJ200" i="8" s="1"/>
  <c r="CN200" i="8" s="1"/>
  <c r="EQ200" i="8"/>
  <c r="DM200" i="8" s="1"/>
  <c r="EP366" i="8"/>
  <c r="DL366" i="8" s="1"/>
  <c r="EM366" i="8"/>
  <c r="DJ366" i="8" s="1"/>
  <c r="EQ276" i="8"/>
  <c r="DM276" i="8" s="1"/>
  <c r="CV276" i="8"/>
  <c r="CW276" i="8" s="1"/>
  <c r="CX276" i="8" s="1"/>
  <c r="CY276" i="8" s="1"/>
  <c r="CZ276" i="8" s="1"/>
  <c r="EP276" i="8"/>
  <c r="DL276" i="8" s="1"/>
  <c r="EY89" i="8"/>
  <c r="EV89" i="8"/>
  <c r="FB131" i="8"/>
  <c r="EY131" i="8"/>
  <c r="FB291" i="8"/>
  <c r="EW291" i="8"/>
  <c r="EM81" i="8"/>
  <c r="DJ81" i="8" s="1"/>
  <c r="EY317" i="8"/>
  <c r="FC250" i="8"/>
  <c r="EV250" i="8"/>
  <c r="EX61" i="8"/>
  <c r="CG302" i="8"/>
  <c r="CI302" i="8" s="1"/>
  <c r="CK302" i="8" s="1"/>
  <c r="CO302" i="8" s="1"/>
  <c r="BY302" i="8"/>
  <c r="CA302" i="8" s="1"/>
  <c r="CC302" i="8" s="1"/>
  <c r="BX81" i="8"/>
  <c r="BZ81" i="8" s="1"/>
  <c r="CB81" i="8" s="1"/>
  <c r="CG81" i="8"/>
  <c r="CI81" i="8" s="1"/>
  <c r="CK81" i="8" s="1"/>
  <c r="CO81" i="8" s="1"/>
  <c r="EL81" i="8"/>
  <c r="CV81" i="8"/>
  <c r="CW81" i="8" s="1"/>
  <c r="CX81" i="8" s="1"/>
  <c r="CY81" i="8" s="1"/>
  <c r="CF81" i="8"/>
  <c r="CH81" i="8" s="1"/>
  <c r="CJ81" i="8" s="1"/>
  <c r="CF302" i="8"/>
  <c r="CH302" i="8" s="1"/>
  <c r="CJ302" i="8" s="1"/>
  <c r="EM321" i="8"/>
  <c r="DJ321" i="8" s="1"/>
  <c r="EY85" i="8"/>
  <c r="EP86" i="8"/>
  <c r="DL86" i="8" s="1"/>
  <c r="CV86" i="8"/>
  <c r="CW86" i="8" s="1"/>
  <c r="CX86" i="8" s="1"/>
  <c r="CY86" i="8" s="1"/>
  <c r="CF86" i="8"/>
  <c r="CH86" i="8" s="1"/>
  <c r="CJ86" i="8" s="1"/>
  <c r="CL86" i="8" s="1"/>
  <c r="CG86" i="8"/>
  <c r="CI86" i="8" s="1"/>
  <c r="CK86" i="8" s="1"/>
  <c r="CO86" i="8" s="1"/>
  <c r="CG144" i="8"/>
  <c r="CI144" i="8" s="1"/>
  <c r="CK144" i="8" s="1"/>
  <c r="CM144" i="8" s="1"/>
  <c r="CF144" i="8"/>
  <c r="CH144" i="8" s="1"/>
  <c r="CJ144" i="8" s="1"/>
  <c r="CN144" i="8" s="1"/>
  <c r="BX144" i="8"/>
  <c r="BZ144" i="8" s="1"/>
  <c r="CB144" i="8" s="1"/>
  <c r="EQ144" i="8"/>
  <c r="DM144" i="8" s="1"/>
  <c r="EL144" i="8"/>
  <c r="EN144" i="8"/>
  <c r="EO144" i="8"/>
  <c r="CV144" i="8"/>
  <c r="CW144" i="8" s="1"/>
  <c r="CX144" i="8" s="1"/>
  <c r="CY144" i="8" s="1"/>
  <c r="CZ144" i="8" s="1"/>
  <c r="EP144" i="8"/>
  <c r="DL144" i="8" s="1"/>
  <c r="EM144" i="8"/>
  <c r="DJ144" i="8" s="1"/>
  <c r="EW86" i="8"/>
  <c r="EV86" i="8"/>
  <c r="EY86" i="8"/>
  <c r="EM89" i="8"/>
  <c r="DJ89" i="8" s="1"/>
  <c r="EQ216" i="8"/>
  <c r="DM216" i="8" s="1"/>
  <c r="EM164" i="8"/>
  <c r="DJ164" i="8" s="1"/>
  <c r="EM249" i="8"/>
  <c r="DJ249" i="8" s="1"/>
  <c r="EP43" i="8"/>
  <c r="DL43" i="8" s="1"/>
  <c r="BX43" i="8"/>
  <c r="BZ43" i="8" s="1"/>
  <c r="CB43" i="8" s="1"/>
  <c r="BY43" i="8"/>
  <c r="CA43" i="8" s="1"/>
  <c r="CC43" i="8" s="1"/>
  <c r="EQ43" i="8"/>
  <c r="DM43" i="8" s="1"/>
  <c r="EL249" i="8"/>
  <c r="EN291" i="8"/>
  <c r="EM367" i="8"/>
  <c r="DJ367" i="8" s="1"/>
  <c r="BY141" i="8"/>
  <c r="CA141" i="8" s="1"/>
  <c r="CC141" i="8" s="1"/>
  <c r="CF141" i="8"/>
  <c r="CH141" i="8" s="1"/>
  <c r="CJ141" i="8" s="1"/>
  <c r="CN141" i="8" s="1"/>
  <c r="CG141" i="8"/>
  <c r="CI141" i="8" s="1"/>
  <c r="CK141" i="8" s="1"/>
  <c r="CM141" i="8" s="1"/>
  <c r="EZ228" i="8"/>
  <c r="CF164" i="8"/>
  <c r="CH164" i="8" s="1"/>
  <c r="CJ164" i="8" s="1"/>
  <c r="CL164" i="8" s="1"/>
  <c r="EL103" i="8"/>
  <c r="EL115" i="8"/>
  <c r="DQ117" i="8"/>
  <c r="DP117" i="8" s="1"/>
  <c r="DO117" i="8" s="1"/>
  <c r="FD117" i="8" s="1"/>
  <c r="EM110" i="8"/>
  <c r="DJ110" i="8" s="1"/>
  <c r="EQ266" i="8"/>
  <c r="EQ291" i="8"/>
  <c r="DM291" i="8" s="1"/>
  <c r="EO72" i="8"/>
  <c r="DU134" i="8"/>
  <c r="DT134" i="8" s="1"/>
  <c r="DS134" i="8" s="1"/>
  <c r="FE134" i="8" s="1"/>
  <c r="EY110" i="8"/>
  <c r="BX131" i="8"/>
  <c r="BZ131" i="8" s="1"/>
  <c r="CB131" i="8" s="1"/>
  <c r="BX266" i="8"/>
  <c r="BZ266" i="8" s="1"/>
  <c r="CB266" i="8" s="1"/>
  <c r="EP291" i="8"/>
  <c r="DL291" i="8" s="1"/>
  <c r="EN302" i="8"/>
  <c r="EL353" i="8"/>
  <c r="DU187" i="8"/>
  <c r="DT187" i="8" s="1"/>
  <c r="DS187" i="8" s="1"/>
  <c r="DU131" i="8"/>
  <c r="DT131" i="8" s="1"/>
  <c r="DS131" i="8" s="1"/>
  <c r="FE131" i="8" s="1"/>
  <c r="DU249" i="8"/>
  <c r="DT249" i="8" s="1"/>
  <c r="DS249" i="8" s="1"/>
  <c r="FE249" i="8" s="1"/>
  <c r="DU172" i="8"/>
  <c r="DT172" i="8" s="1"/>
  <c r="DS172" i="8" s="1"/>
  <c r="FE172" i="8" s="1"/>
  <c r="EL139" i="8"/>
  <c r="CV139" i="8"/>
  <c r="CW139" i="8" s="1"/>
  <c r="CX139" i="8" s="1"/>
  <c r="CY139" i="8" s="1"/>
  <c r="CZ139" i="8" s="1"/>
  <c r="DQ383" i="8"/>
  <c r="DP383" i="8" s="1"/>
  <c r="DO383" i="8" s="1"/>
  <c r="FD383" i="8" s="1"/>
  <c r="EP286" i="8"/>
  <c r="DL286" i="8" s="1"/>
  <c r="EL286" i="8"/>
  <c r="BY286" i="8"/>
  <c r="CA286" i="8" s="1"/>
  <c r="CC286" i="8" s="1"/>
  <c r="CF286" i="8"/>
  <c r="CH286" i="8" s="1"/>
  <c r="CJ286" i="8" s="1"/>
  <c r="CL286" i="8" s="1"/>
  <c r="CG286" i="8"/>
  <c r="CI286" i="8" s="1"/>
  <c r="CK286" i="8" s="1"/>
  <c r="CM286" i="8" s="1"/>
  <c r="CV286" i="8"/>
  <c r="CW286" i="8" s="1"/>
  <c r="CX286" i="8" s="1"/>
  <c r="CY286" i="8" s="1"/>
  <c r="CZ286" i="8" s="1"/>
  <c r="EM319" i="8"/>
  <c r="DJ319" i="8" s="1"/>
  <c r="EL375" i="8"/>
  <c r="EN375" i="8"/>
  <c r="EM359" i="8"/>
  <c r="DJ359" i="8" s="1"/>
  <c r="EQ359" i="8"/>
  <c r="EL359" i="8"/>
  <c r="CV359" i="8"/>
  <c r="CW359" i="8" s="1"/>
  <c r="CX359" i="8" s="1"/>
  <c r="CY359" i="8" s="1"/>
  <c r="DA359" i="8" s="1"/>
  <c r="DQ156" i="8"/>
  <c r="DP156" i="8" s="1"/>
  <c r="DO156" i="8" s="1"/>
  <c r="FD156" i="8" s="1"/>
  <c r="DQ363" i="8"/>
  <c r="DP363" i="8" s="1"/>
  <c r="DO363" i="8" s="1"/>
  <c r="FD363" i="8" s="1"/>
  <c r="DU125" i="8"/>
  <c r="DT125" i="8" s="1"/>
  <c r="DS125" i="8" s="1"/>
  <c r="FE125" i="8" s="1"/>
  <c r="DU94" i="8"/>
  <c r="DT94" i="8" s="1"/>
  <c r="DS94" i="8" s="1"/>
  <c r="FE94" i="8" s="1"/>
  <c r="CG352" i="8"/>
  <c r="CI352" i="8" s="1"/>
  <c r="CK352" i="8" s="1"/>
  <c r="CO352" i="8" s="1"/>
  <c r="EM375" i="8"/>
  <c r="DJ375" i="8" s="1"/>
  <c r="EU375" i="8" s="1"/>
  <c r="EN278" i="8"/>
  <c r="EN117" i="8"/>
  <c r="DQ290" i="8"/>
  <c r="DP290" i="8" s="1"/>
  <c r="DO290" i="8" s="1"/>
  <c r="FD290" i="8" s="1"/>
  <c r="CF363" i="8"/>
  <c r="CH363" i="8" s="1"/>
  <c r="CJ363" i="8" s="1"/>
  <c r="BX363" i="8"/>
  <c r="BZ363" i="8" s="1"/>
  <c r="CB363" i="8" s="1"/>
  <c r="EO363" i="8"/>
  <c r="BY363" i="8"/>
  <c r="CA363" i="8" s="1"/>
  <c r="CC363" i="8" s="1"/>
  <c r="CV363" i="8"/>
  <c r="CW363" i="8" s="1"/>
  <c r="CX363" i="8" s="1"/>
  <c r="CY363" i="8" s="1"/>
  <c r="DQ381" i="8"/>
  <c r="DP381" i="8" s="1"/>
  <c r="DO381" i="8" s="1"/>
  <c r="FD381" i="8" s="1"/>
  <c r="DU378" i="8"/>
  <c r="DT378" i="8" s="1"/>
  <c r="DS378" i="8" s="1"/>
  <c r="FE378" i="8" s="1"/>
  <c r="EM135" i="8"/>
  <c r="DJ135" i="8" s="1"/>
  <c r="EV135" i="8"/>
  <c r="EV272" i="8"/>
  <c r="EY272" i="8"/>
  <c r="EV164" i="8"/>
  <c r="EW164" i="8"/>
  <c r="EP106" i="8"/>
  <c r="DL106" i="8" s="1"/>
  <c r="EL106" i="8"/>
  <c r="EZ192" i="8"/>
  <c r="EW275" i="8"/>
  <c r="EM275" i="8"/>
  <c r="DJ275" i="8" s="1"/>
  <c r="DQ238" i="8"/>
  <c r="DP238" i="8" s="1"/>
  <c r="DO238" i="8" s="1"/>
  <c r="FD238" i="8" s="1"/>
  <c r="EM355" i="8"/>
  <c r="DJ355" i="8" s="1"/>
  <c r="CV179" i="8"/>
  <c r="CW179" i="8" s="1"/>
  <c r="CX179" i="8" s="1"/>
  <c r="CY179" i="8" s="1"/>
  <c r="CZ179" i="8" s="1"/>
  <c r="EY172" i="8"/>
  <c r="DQ72" i="8"/>
  <c r="DP72" i="8" s="1"/>
  <c r="DO72" i="8" s="1"/>
  <c r="FD72" i="8" s="1"/>
  <c r="DU166" i="8"/>
  <c r="DT166" i="8" s="1"/>
  <c r="DS166" i="8" s="1"/>
  <c r="FE166" i="8" s="1"/>
  <c r="DU375" i="8"/>
  <c r="DT375" i="8" s="1"/>
  <c r="DS375" i="8" s="1"/>
  <c r="FE375" i="8" s="1"/>
  <c r="BX72" i="8"/>
  <c r="BZ72" i="8" s="1"/>
  <c r="CB72" i="8" s="1"/>
  <c r="CD72" i="8" s="1"/>
  <c r="EL352" i="8"/>
  <c r="BX355" i="8"/>
  <c r="BZ355" i="8" s="1"/>
  <c r="CB355" i="8" s="1"/>
  <c r="DU144" i="8"/>
  <c r="DT144" i="8" s="1"/>
  <c r="DS144" i="8" s="1"/>
  <c r="FE144" i="8" s="1"/>
  <c r="CG106" i="8"/>
  <c r="CI106" i="8" s="1"/>
  <c r="CK106" i="8" s="1"/>
  <c r="EO200" i="8"/>
  <c r="CF179" i="8"/>
  <c r="CH179" i="8" s="1"/>
  <c r="CJ179" i="8" s="1"/>
  <c r="DQ131" i="8"/>
  <c r="DP131" i="8" s="1"/>
  <c r="DO131" i="8" s="1"/>
  <c r="FD131" i="8" s="1"/>
  <c r="EN135" i="8"/>
  <c r="BX179" i="8"/>
  <c r="BZ179" i="8" s="1"/>
  <c r="CB179" i="8" s="1"/>
  <c r="EW172" i="8"/>
  <c r="EM278" i="8"/>
  <c r="DJ278" i="8" s="1"/>
  <c r="DQ375" i="8"/>
  <c r="DP375" i="8" s="1"/>
  <c r="DO375" i="8" s="1"/>
  <c r="FD375" i="8" s="1"/>
  <c r="DU92" i="8"/>
  <c r="DT92" i="8" s="1"/>
  <c r="DS92" i="8" s="1"/>
  <c r="FE92" i="8" s="1"/>
  <c r="EQ72" i="8"/>
  <c r="DM72" i="8" s="1"/>
  <c r="EQ352" i="8"/>
  <c r="DM352" i="8" s="1"/>
  <c r="BX286" i="8"/>
  <c r="BZ286" i="8" s="1"/>
  <c r="CB286" i="8" s="1"/>
  <c r="CF345" i="8"/>
  <c r="CH345" i="8" s="1"/>
  <c r="CJ345" i="8" s="1"/>
  <c r="CL345" i="8" s="1"/>
  <c r="CV345" i="8"/>
  <c r="CW345" i="8" s="1"/>
  <c r="CX345" i="8" s="1"/>
  <c r="CY345" i="8" s="1"/>
  <c r="EQ373" i="8"/>
  <c r="CF373" i="8"/>
  <c r="CH373" i="8" s="1"/>
  <c r="CJ373" i="8" s="1"/>
  <c r="CL373" i="8" s="1"/>
  <c r="EU192" i="8"/>
  <c r="FC233" i="8"/>
  <c r="EV233" i="8"/>
  <c r="EY233" i="8"/>
  <c r="FB233" i="8"/>
  <c r="EW233" i="8"/>
  <c r="BX66" i="8"/>
  <c r="BZ66" i="8" s="1"/>
  <c r="CB66" i="8" s="1"/>
  <c r="EQ66" i="8"/>
  <c r="DM66" i="8" s="1"/>
  <c r="BY66" i="8"/>
  <c r="CA66" i="8" s="1"/>
  <c r="CC66" i="8" s="1"/>
  <c r="EO53" i="8"/>
  <c r="FC80" i="8"/>
  <c r="FB80" i="8"/>
  <c r="DQ286" i="8"/>
  <c r="DP286" i="8" s="1"/>
  <c r="DO286" i="8" s="1"/>
  <c r="FD286" i="8" s="1"/>
  <c r="EV215" i="8"/>
  <c r="EM356" i="8"/>
  <c r="DJ356" i="8" s="1"/>
  <c r="EL356" i="8"/>
  <c r="CF372" i="8"/>
  <c r="CH372" i="8" s="1"/>
  <c r="CJ372" i="8" s="1"/>
  <c r="EO372" i="8"/>
  <c r="ES372" i="8" s="1"/>
  <c r="EM108" i="8"/>
  <c r="DJ108" i="8" s="1"/>
  <c r="EW215" i="8"/>
  <c r="FB272" i="8"/>
  <c r="FB155" i="8"/>
  <c r="FC155" i="8"/>
  <c r="EW155" i="8"/>
  <c r="CG175" i="8"/>
  <c r="CI175" i="8" s="1"/>
  <c r="CK175" i="8" s="1"/>
  <c r="CM175" i="8" s="1"/>
  <c r="EY108" i="8"/>
  <c r="BY135" i="8"/>
  <c r="CA135" i="8" s="1"/>
  <c r="CC135" i="8" s="1"/>
  <c r="EY287" i="8"/>
  <c r="EP179" i="8"/>
  <c r="DL179" i="8" s="1"/>
  <c r="CG139" i="8"/>
  <c r="CI139" i="8" s="1"/>
  <c r="CK139" i="8" s="1"/>
  <c r="CM139" i="8" s="1"/>
  <c r="CV383" i="8"/>
  <c r="CW383" i="8" s="1"/>
  <c r="CX383" i="8" s="1"/>
  <c r="CY383" i="8" s="1"/>
  <c r="CF68" i="8"/>
  <c r="CH68" i="8" s="1"/>
  <c r="CJ68" i="8" s="1"/>
  <c r="CL68" i="8" s="1"/>
  <c r="CF175" i="8"/>
  <c r="CH175" i="8" s="1"/>
  <c r="CJ175" i="8" s="1"/>
  <c r="CN175" i="8" s="1"/>
  <c r="EM372" i="8"/>
  <c r="DJ372" i="8" s="1"/>
  <c r="ET372" i="8" s="1"/>
  <c r="EY275" i="8"/>
  <c r="DU352" i="8"/>
  <c r="DT352" i="8" s="1"/>
  <c r="DS352" i="8" s="1"/>
  <c r="FE352" i="8" s="1"/>
  <c r="CV72" i="8"/>
  <c r="CW72" i="8" s="1"/>
  <c r="CX72" i="8" s="1"/>
  <c r="CY72" i="8" s="1"/>
  <c r="CZ72" i="8" s="1"/>
  <c r="DC72" i="8" s="1"/>
  <c r="EJ72" i="8" s="1"/>
  <c r="EB72" i="8" s="1"/>
  <c r="EA72" i="8" s="1"/>
  <c r="DZ72" i="8" s="1"/>
  <c r="EP359" i="8"/>
  <c r="DL359" i="8" s="1"/>
  <c r="EQ286" i="8"/>
  <c r="DM286" i="8" s="1"/>
  <c r="EY163" i="8"/>
  <c r="EM163" i="8"/>
  <c r="DJ163" i="8" s="1"/>
  <c r="DQ135" i="8"/>
  <c r="DP135" i="8" s="1"/>
  <c r="DO135" i="8" s="1"/>
  <c r="FD135" i="8" s="1"/>
  <c r="EO87" i="8"/>
  <c r="DQ111" i="8"/>
  <c r="DP111" i="8" s="1"/>
  <c r="DO111" i="8" s="1"/>
  <c r="FD111" i="8" s="1"/>
  <c r="DU64" i="8"/>
  <c r="DT64" i="8" s="1"/>
  <c r="DS64" i="8" s="1"/>
  <c r="FE64" i="8" s="1"/>
  <c r="DQ152" i="8"/>
  <c r="DP152" i="8" s="1"/>
  <c r="DO152" i="8" s="1"/>
  <c r="FD152" i="8" s="1"/>
  <c r="DU381" i="8"/>
  <c r="DT381" i="8" s="1"/>
  <c r="DS381" i="8" s="1"/>
  <c r="FE381" i="8" s="1"/>
  <c r="DU164" i="8"/>
  <c r="DT164" i="8" s="1"/>
  <c r="DS164" i="8" s="1"/>
  <c r="FE164" i="8" s="1"/>
  <c r="DU383" i="8"/>
  <c r="DT383" i="8" s="1"/>
  <c r="DS383" i="8" s="1"/>
  <c r="FE383" i="8" s="1"/>
  <c r="EQ122" i="8"/>
  <c r="DM122" i="8" s="1"/>
  <c r="EO201" i="8"/>
  <c r="EW196" i="8"/>
  <c r="CN204" i="8"/>
  <c r="BX338" i="8"/>
  <c r="BZ338" i="8" s="1"/>
  <c r="CB338" i="8" s="1"/>
  <c r="DQ144" i="8"/>
  <c r="DP144" i="8" s="1"/>
  <c r="DO144" i="8" s="1"/>
  <c r="FD144" i="8" s="1"/>
  <c r="DU298" i="8"/>
  <c r="DT298" i="8" s="1"/>
  <c r="DS298" i="8" s="1"/>
  <c r="FE298" i="8" s="1"/>
  <c r="DQ360" i="8"/>
  <c r="DP360" i="8" s="1"/>
  <c r="DO360" i="8" s="1"/>
  <c r="FD360" i="8" s="1"/>
  <c r="DU73" i="8"/>
  <c r="DT73" i="8" s="1"/>
  <c r="DS73" i="8" s="1"/>
  <c r="FE73" i="8" s="1"/>
  <c r="DQ175" i="8"/>
  <c r="DP175" i="8" s="1"/>
  <c r="DO175" i="8" s="1"/>
  <c r="EN314" i="8"/>
  <c r="EO286" i="8"/>
  <c r="EN211" i="8"/>
  <c r="EN287" i="8"/>
  <c r="EN152" i="8"/>
  <c r="EN249" i="8"/>
  <c r="DY370" i="8"/>
  <c r="DU152" i="8"/>
  <c r="DT152" i="8" s="1"/>
  <c r="DS152" i="8" s="1"/>
  <c r="FE152" i="8" s="1"/>
  <c r="EN162" i="8"/>
  <c r="DQ346" i="8"/>
  <c r="DP346" i="8" s="1"/>
  <c r="DO346" i="8" s="1"/>
  <c r="FD346" i="8" s="1"/>
  <c r="EP122" i="8"/>
  <c r="DL122" i="8" s="1"/>
  <c r="EL338" i="8"/>
  <c r="DY60" i="8"/>
  <c r="DQ372" i="8"/>
  <c r="DP372" i="8" s="1"/>
  <c r="DO372" i="8" s="1"/>
  <c r="FD372" i="8" s="1"/>
  <c r="DQ256" i="8"/>
  <c r="DP256" i="8" s="1"/>
  <c r="DO256" i="8" s="1"/>
  <c r="DQ92" i="8"/>
  <c r="DP92" i="8" s="1"/>
  <c r="DO92" i="8" s="1"/>
  <c r="FD92" i="8" s="1"/>
  <c r="DU81" i="8"/>
  <c r="DT81" i="8" s="1"/>
  <c r="DS81" i="8" s="1"/>
  <c r="FE81" i="8" s="1"/>
  <c r="DU372" i="8"/>
  <c r="DT372" i="8" s="1"/>
  <c r="DS372" i="8" s="1"/>
  <c r="FE372" i="8" s="1"/>
  <c r="EO73" i="8"/>
  <c r="ES73" i="8" s="1"/>
  <c r="EO141" i="8"/>
  <c r="EO43" i="8"/>
  <c r="EO291" i="8"/>
  <c r="EO204" i="8"/>
  <c r="EO338" i="8"/>
  <c r="DQ380" i="8"/>
  <c r="DP380" i="8" s="1"/>
  <c r="DO380" i="8" s="1"/>
  <c r="FD380" i="8" s="1"/>
  <c r="DQ97" i="8"/>
  <c r="DP97" i="8" s="1"/>
  <c r="DO97" i="8" s="1"/>
  <c r="FD97" i="8" s="1"/>
  <c r="EO39" i="8"/>
  <c r="EN39" i="8"/>
  <c r="CF375" i="8"/>
  <c r="CH375" i="8" s="1"/>
  <c r="CJ375" i="8" s="1"/>
  <c r="EN377" i="8"/>
  <c r="EM377" i="8"/>
  <c r="DJ377" i="8" s="1"/>
  <c r="EO377" i="8"/>
  <c r="EP377" i="8"/>
  <c r="DL377" i="8" s="1"/>
  <c r="EQ377" i="8"/>
  <c r="DM377" i="8" s="1"/>
  <c r="CV377" i="8"/>
  <c r="CW377" i="8" s="1"/>
  <c r="CX377" i="8" s="1"/>
  <c r="EP52" i="8"/>
  <c r="DL52" i="8" s="1"/>
  <c r="EO52" i="8"/>
  <c r="EN338" i="8"/>
  <c r="EN224" i="8"/>
  <c r="ER224" i="8" s="1"/>
  <c r="BY273" i="8"/>
  <c r="CA273" i="8" s="1"/>
  <c r="CC273" i="8" s="1"/>
  <c r="BX288" i="8"/>
  <c r="BZ288" i="8" s="1"/>
  <c r="CB288" i="8" s="1"/>
  <c r="BY99" i="8"/>
  <c r="CA99" i="8" s="1"/>
  <c r="CC99" i="8" s="1"/>
  <c r="CG327" i="8"/>
  <c r="CI327" i="8" s="1"/>
  <c r="CK327" i="8" s="1"/>
  <c r="CO327" i="8" s="1"/>
  <c r="BY375" i="8"/>
  <c r="CA375" i="8" s="1"/>
  <c r="CC375" i="8" s="1"/>
  <c r="EP317" i="8"/>
  <c r="DL317" i="8" s="1"/>
  <c r="EW209" i="8"/>
  <c r="EN75" i="8"/>
  <c r="ER75" i="8" s="1"/>
  <c r="EX244" i="8"/>
  <c r="FB288" i="8"/>
  <c r="FC288" i="8"/>
  <c r="EW288" i="8"/>
  <c r="EM288" i="8"/>
  <c r="DJ288" i="8" s="1"/>
  <c r="EV288" i="8"/>
  <c r="EY288" i="8"/>
  <c r="FC161" i="8"/>
  <c r="FB161" i="8"/>
  <c r="EV161" i="8"/>
  <c r="EW161" i="8"/>
  <c r="EY161" i="8"/>
  <c r="EN381" i="8"/>
  <c r="EM381" i="8"/>
  <c r="DJ381" i="8" s="1"/>
  <c r="BY381" i="8"/>
  <c r="CA381" i="8" s="1"/>
  <c r="CC381" i="8" s="1"/>
  <c r="EP381" i="8"/>
  <c r="DL381" i="8" s="1"/>
  <c r="EO381" i="8"/>
  <c r="EN216" i="8"/>
  <c r="EO216" i="8"/>
  <c r="EY250" i="8"/>
  <c r="EW250" i="8"/>
  <c r="FB250" i="8"/>
  <c r="EZ74" i="8"/>
  <c r="FA74" i="8"/>
  <c r="EX74" i="8"/>
  <c r="EU74" i="8"/>
  <c r="ET74" i="8"/>
  <c r="CV284" i="8"/>
  <c r="CW284" i="8" s="1"/>
  <c r="CX284" i="8" s="1"/>
  <c r="CY284" i="8" s="1"/>
  <c r="DA284" i="8" s="1"/>
  <c r="BX284" i="8"/>
  <c r="BZ284" i="8" s="1"/>
  <c r="CB284" i="8" s="1"/>
  <c r="CD284" i="8" s="1"/>
  <c r="CV127" i="8"/>
  <c r="CW127" i="8" s="1"/>
  <c r="CX127" i="8" s="1"/>
  <c r="CY127" i="8" s="1"/>
  <c r="CZ127" i="8" s="1"/>
  <c r="BX127" i="8"/>
  <c r="BZ127" i="8" s="1"/>
  <c r="CB127" i="8" s="1"/>
  <c r="EP127" i="8"/>
  <c r="DL127" i="8" s="1"/>
  <c r="EQ127" i="8"/>
  <c r="DM127" i="8" s="1"/>
  <c r="BY127" i="8"/>
  <c r="CA127" i="8" s="1"/>
  <c r="CC127" i="8" s="1"/>
  <c r="BX272" i="8"/>
  <c r="BZ272" i="8" s="1"/>
  <c r="CB272" i="8" s="1"/>
  <c r="BY272" i="8"/>
  <c r="CA272" i="8" s="1"/>
  <c r="CC272" i="8" s="1"/>
  <c r="EM272" i="8"/>
  <c r="DJ272" i="8" s="1"/>
  <c r="CV272" i="8"/>
  <c r="CW272" i="8" s="1"/>
  <c r="CX272" i="8" s="1"/>
  <c r="CY272" i="8" s="1"/>
  <c r="EN272" i="8"/>
  <c r="CG272" i="8"/>
  <c r="CI272" i="8" s="1"/>
  <c r="CK272" i="8" s="1"/>
  <c r="CM272" i="8" s="1"/>
  <c r="FC180" i="8"/>
  <c r="EY180" i="8"/>
  <c r="ET38" i="8"/>
  <c r="EU38" i="8"/>
  <c r="EX38" i="8"/>
  <c r="FA38" i="8"/>
  <c r="CF298" i="8"/>
  <c r="CH298" i="8" s="1"/>
  <c r="CJ298" i="8" s="1"/>
  <c r="CL298" i="8" s="1"/>
  <c r="EQ298" i="8"/>
  <c r="DM298" i="8" s="1"/>
  <c r="EN221" i="8"/>
  <c r="EO221" i="8"/>
  <c r="BY9" i="8"/>
  <c r="CA9" i="8" s="1"/>
  <c r="CC9" i="8" s="1"/>
  <c r="EP219" i="8"/>
  <c r="DL219" i="8" s="1"/>
  <c r="BX187" i="8"/>
  <c r="BZ187" i="8" s="1"/>
  <c r="CB187" i="8" s="1"/>
  <c r="EP272" i="8"/>
  <c r="DL272" i="8" s="1"/>
  <c r="EO272" i="8"/>
  <c r="EL284" i="8"/>
  <c r="EN286" i="8"/>
  <c r="CV121" i="8"/>
  <c r="CW121" i="8" s="1"/>
  <c r="CX121" i="8" s="1"/>
  <c r="CY121" i="8" s="1"/>
  <c r="DA121" i="8" s="1"/>
  <c r="EQ293" i="8"/>
  <c r="DM293" i="8" s="1"/>
  <c r="EP99" i="8"/>
  <c r="DL99" i="8" s="1"/>
  <c r="DQ252" i="8"/>
  <c r="DP252" i="8" s="1"/>
  <c r="DO252" i="8" s="1"/>
  <c r="FD252" i="8" s="1"/>
  <c r="DU52" i="8"/>
  <c r="DT52" i="8" s="1"/>
  <c r="DS52" i="8" s="1"/>
  <c r="DU90" i="8"/>
  <c r="DT90" i="8" s="1"/>
  <c r="DS90" i="8" s="1"/>
  <c r="FE90" i="8" s="1"/>
  <c r="BY103" i="8"/>
  <c r="CA103" i="8" s="1"/>
  <c r="CC103" i="8" s="1"/>
  <c r="CG173" i="8"/>
  <c r="CI173" i="8" s="1"/>
  <c r="CK173" i="8" s="1"/>
  <c r="CO173" i="8" s="1"/>
  <c r="CG298" i="8"/>
  <c r="CI298" i="8" s="1"/>
  <c r="CK298" i="8" s="1"/>
  <c r="CO298" i="8" s="1"/>
  <c r="EY209" i="8"/>
  <c r="FA61" i="8"/>
  <c r="EL302" i="8"/>
  <c r="EO302" i="8"/>
  <c r="BX302" i="8"/>
  <c r="BZ302" i="8" s="1"/>
  <c r="CB302" i="8" s="1"/>
  <c r="EQ302" i="8"/>
  <c r="DM302" i="8" s="1"/>
  <c r="EP302" i="8"/>
  <c r="DL302" i="8" s="1"/>
  <c r="FC195" i="8"/>
  <c r="FB195" i="8"/>
  <c r="EV195" i="8"/>
  <c r="EW195" i="8"/>
  <c r="EY195" i="8"/>
  <c r="FA48" i="8"/>
  <c r="ET48" i="8"/>
  <c r="EU48" i="8"/>
  <c r="EZ48" i="8"/>
  <c r="EP279" i="8"/>
  <c r="DL279" i="8" s="1"/>
  <c r="CF279" i="8"/>
  <c r="CH279" i="8" s="1"/>
  <c r="CJ279" i="8" s="1"/>
  <c r="EL279" i="8"/>
  <c r="BX279" i="8"/>
  <c r="BZ279" i="8" s="1"/>
  <c r="CB279" i="8" s="1"/>
  <c r="BY279" i="8"/>
  <c r="CA279" i="8" s="1"/>
  <c r="CC279" i="8" s="1"/>
  <c r="CV279" i="8"/>
  <c r="CW279" i="8" s="1"/>
  <c r="CX279" i="8" s="1"/>
  <c r="CY279" i="8" s="1"/>
  <c r="CG279" i="8"/>
  <c r="CI279" i="8" s="1"/>
  <c r="CK279" i="8" s="1"/>
  <c r="CG108" i="8"/>
  <c r="CI108" i="8" s="1"/>
  <c r="CK108" i="8" s="1"/>
  <c r="CO108" i="8" s="1"/>
  <c r="EL108" i="8"/>
  <c r="EQ346" i="8"/>
  <c r="DM346" i="8" s="1"/>
  <c r="BY346" i="8"/>
  <c r="CA346" i="8" s="1"/>
  <c r="CC346" i="8" s="1"/>
  <c r="EN346" i="8"/>
  <c r="CV346" i="8"/>
  <c r="CW346" i="8" s="1"/>
  <c r="CX346" i="8" s="1"/>
  <c r="CY346" i="8" s="1"/>
  <c r="EO346" i="8"/>
  <c r="CF346" i="8"/>
  <c r="CH346" i="8" s="1"/>
  <c r="CJ346" i="8" s="1"/>
  <c r="CL346" i="8" s="1"/>
  <c r="CG375" i="8"/>
  <c r="CI375" i="8" s="1"/>
  <c r="CK375" i="8" s="1"/>
  <c r="CM375" i="8" s="1"/>
  <c r="DU221" i="8"/>
  <c r="DT221" i="8" s="1"/>
  <c r="DS221" i="8" s="1"/>
  <c r="DU270" i="8"/>
  <c r="DT270" i="8" s="1"/>
  <c r="DS270" i="8" s="1"/>
  <c r="FE270" i="8" s="1"/>
  <c r="DQ377" i="8"/>
  <c r="DP377" i="8" s="1"/>
  <c r="DO377" i="8" s="1"/>
  <c r="FD377" i="8" s="1"/>
  <c r="CV332" i="8"/>
  <c r="CW332" i="8" s="1"/>
  <c r="CX332" i="8" s="1"/>
  <c r="BY332" i="8"/>
  <c r="CA332" i="8" s="1"/>
  <c r="CC332" i="8" s="1"/>
  <c r="EP332" i="8"/>
  <c r="DL332" i="8" s="1"/>
  <c r="EQ332" i="8"/>
  <c r="DM332" i="8" s="1"/>
  <c r="CV151" i="8"/>
  <c r="CW151" i="8" s="1"/>
  <c r="CX151" i="8" s="1"/>
  <c r="CY151" i="8" s="1"/>
  <c r="CG151" i="8"/>
  <c r="CI151" i="8" s="1"/>
  <c r="CK151" i="8" s="1"/>
  <c r="CO151" i="8" s="1"/>
  <c r="EU148" i="8"/>
  <c r="CG308" i="8"/>
  <c r="CI308" i="8" s="1"/>
  <c r="CK308" i="8" s="1"/>
  <c r="EO308" i="8"/>
  <c r="BY308" i="8"/>
  <c r="CA308" i="8" s="1"/>
  <c r="CC308" i="8" s="1"/>
  <c r="DU308" i="8"/>
  <c r="DT308" i="8" s="1"/>
  <c r="DS308" i="8" s="1"/>
  <c r="FE308" i="8" s="1"/>
  <c r="CF308" i="8"/>
  <c r="CH308" i="8" s="1"/>
  <c r="CJ308" i="8" s="1"/>
  <c r="CN308" i="8" s="1"/>
  <c r="EL308" i="8"/>
  <c r="EQ308" i="8"/>
  <c r="DM308" i="8" s="1"/>
  <c r="BX150" i="8"/>
  <c r="BZ150" i="8" s="1"/>
  <c r="CB150" i="8" s="1"/>
  <c r="EQ150" i="8"/>
  <c r="DM150" i="8" s="1"/>
  <c r="BY150" i="8"/>
  <c r="CA150" i="8" s="1"/>
  <c r="CC150" i="8" s="1"/>
  <c r="CV150" i="8"/>
  <c r="CW150" i="8" s="1"/>
  <c r="CX150" i="8" s="1"/>
  <c r="CY150" i="8" s="1"/>
  <c r="CG150" i="8"/>
  <c r="CI150" i="8" s="1"/>
  <c r="CK150" i="8" s="1"/>
  <c r="CV360" i="8"/>
  <c r="CW360" i="8" s="1"/>
  <c r="CX360" i="8" s="1"/>
  <c r="CY360" i="8" s="1"/>
  <c r="CF360" i="8"/>
  <c r="CH360" i="8" s="1"/>
  <c r="CJ360" i="8" s="1"/>
  <c r="EQ360" i="8"/>
  <c r="DM360" i="8" s="1"/>
  <c r="EL360" i="8"/>
  <c r="EM360" i="8"/>
  <c r="DJ360" i="8" s="1"/>
  <c r="EN360" i="8"/>
  <c r="EO360" i="8"/>
  <c r="EP360" i="8"/>
  <c r="DL360" i="8" s="1"/>
  <c r="BX360" i="8"/>
  <c r="BZ360" i="8" s="1"/>
  <c r="CB360" i="8" s="1"/>
  <c r="CG172" i="8"/>
  <c r="CI172" i="8" s="1"/>
  <c r="CK172" i="8" s="1"/>
  <c r="EL172" i="8"/>
  <c r="EM172" i="8"/>
  <c r="DJ172" i="8" s="1"/>
  <c r="CF172" i="8"/>
  <c r="CH172" i="8" s="1"/>
  <c r="CJ172" i="8" s="1"/>
  <c r="CL172" i="8" s="1"/>
  <c r="EN378" i="8"/>
  <c r="EM378" i="8"/>
  <c r="DJ378" i="8" s="1"/>
  <c r="CG378" i="8"/>
  <c r="CI378" i="8" s="1"/>
  <c r="CK378" i="8" s="1"/>
  <c r="CM378" i="8" s="1"/>
  <c r="CV115" i="8"/>
  <c r="CW115" i="8" s="1"/>
  <c r="CX115" i="8" s="1"/>
  <c r="EQ115" i="8"/>
  <c r="DM115" i="8" s="1"/>
  <c r="CG115" i="8"/>
  <c r="CI115" i="8" s="1"/>
  <c r="CK115" i="8" s="1"/>
  <c r="CM115" i="8" s="1"/>
  <c r="EW159" i="8"/>
  <c r="EM159" i="8"/>
  <c r="DJ159" i="8" s="1"/>
  <c r="EY159" i="8"/>
  <c r="EV159" i="8"/>
  <c r="BY312" i="8"/>
  <c r="CA312" i="8" s="1"/>
  <c r="CC312" i="8" s="1"/>
  <c r="DQ312" i="8"/>
  <c r="DP312" i="8" s="1"/>
  <c r="DO312" i="8" s="1"/>
  <c r="FD312" i="8" s="1"/>
  <c r="EQ312" i="8"/>
  <c r="DM312" i="8" s="1"/>
  <c r="CV312" i="8"/>
  <c r="CW312" i="8" s="1"/>
  <c r="CX312" i="8" s="1"/>
  <c r="CY312" i="8" s="1"/>
  <c r="DA312" i="8" s="1"/>
  <c r="CG312" i="8"/>
  <c r="CI312" i="8" s="1"/>
  <c r="CK312" i="8" s="1"/>
  <c r="EP312" i="8"/>
  <c r="DL312" i="8" s="1"/>
  <c r="EQ103" i="8"/>
  <c r="DM103" i="8" s="1"/>
  <c r="BX103" i="8"/>
  <c r="BZ103" i="8" s="1"/>
  <c r="CB103" i="8" s="1"/>
  <c r="EO103" i="8"/>
  <c r="EM103" i="8"/>
  <c r="DJ103" i="8" s="1"/>
  <c r="CF321" i="8"/>
  <c r="CH321" i="8" s="1"/>
  <c r="CJ321" i="8" s="1"/>
  <c r="EL321" i="8"/>
  <c r="CV321" i="8"/>
  <c r="CW321" i="8" s="1"/>
  <c r="CX321" i="8" s="1"/>
  <c r="CY321" i="8" s="1"/>
  <c r="CZ321" i="8" s="1"/>
  <c r="BY321" i="8"/>
  <c r="CA321" i="8" s="1"/>
  <c r="CC321" i="8" s="1"/>
  <c r="BX321" i="8"/>
  <c r="BZ321" i="8" s="1"/>
  <c r="CB321" i="8" s="1"/>
  <c r="CG321" i="8"/>
  <c r="CI321" i="8" s="1"/>
  <c r="CK321" i="8" s="1"/>
  <c r="EQ321" i="8"/>
  <c r="DM321" i="8" s="1"/>
  <c r="EO164" i="8"/>
  <c r="EP164" i="8"/>
  <c r="DL164" i="8" s="1"/>
  <c r="EQ164" i="8"/>
  <c r="DM164" i="8" s="1"/>
  <c r="EN164" i="8"/>
  <c r="BX164" i="8"/>
  <c r="BZ164" i="8" s="1"/>
  <c r="CB164" i="8" s="1"/>
  <c r="CD164" i="8" s="1"/>
  <c r="EL304" i="8"/>
  <c r="BX304" i="8"/>
  <c r="BZ304" i="8" s="1"/>
  <c r="CB304" i="8" s="1"/>
  <c r="EQ304" i="8"/>
  <c r="DM304" i="8" s="1"/>
  <c r="CG304" i="8"/>
  <c r="CI304" i="8" s="1"/>
  <c r="CK304" i="8" s="1"/>
  <c r="EP304" i="8"/>
  <c r="DL304" i="8" s="1"/>
  <c r="BY304" i="8"/>
  <c r="CA304" i="8" s="1"/>
  <c r="CC304" i="8" s="1"/>
  <c r="CV304" i="8"/>
  <c r="CW304" i="8" s="1"/>
  <c r="CX304" i="8" s="1"/>
  <c r="CY304" i="8" s="1"/>
  <c r="CZ304" i="8" s="1"/>
  <c r="DC304" i="8" s="1"/>
  <c r="EJ304" i="8" s="1"/>
  <c r="EB304" i="8" s="1"/>
  <c r="EA304" i="8" s="1"/>
  <c r="DZ304" i="8" s="1"/>
  <c r="CG9" i="8"/>
  <c r="CI9" i="8" s="1"/>
  <c r="CK9" i="8" s="1"/>
  <c r="CM9" i="8" s="1"/>
  <c r="EN81" i="8"/>
  <c r="CF272" i="8"/>
  <c r="CH272" i="8" s="1"/>
  <c r="CJ272" i="8" s="1"/>
  <c r="CL272" i="8" s="1"/>
  <c r="EN204" i="8"/>
  <c r="BY322" i="8"/>
  <c r="CA322" i="8" s="1"/>
  <c r="CC322" i="8" s="1"/>
  <c r="CV172" i="8"/>
  <c r="CW172" i="8" s="1"/>
  <c r="CX172" i="8" s="1"/>
  <c r="CY172" i="8" s="1"/>
  <c r="CZ172" i="8" s="1"/>
  <c r="DC172" i="8" s="1"/>
  <c r="EJ172" i="8" s="1"/>
  <c r="EB172" i="8" s="1"/>
  <c r="EA172" i="8" s="1"/>
  <c r="DZ172" i="8" s="1"/>
  <c r="EL150" i="8"/>
  <c r="EL127" i="8"/>
  <c r="EN296" i="8"/>
  <c r="BX270" i="8"/>
  <c r="BZ270" i="8" s="1"/>
  <c r="CB270" i="8" s="1"/>
  <c r="CV378" i="8"/>
  <c r="CW378" i="8" s="1"/>
  <c r="CX378" i="8" s="1"/>
  <c r="CY378" i="8" s="1"/>
  <c r="CF378" i="8"/>
  <c r="CH378" i="8" s="1"/>
  <c r="CJ378" i="8" s="1"/>
  <c r="CL378" i="8" s="1"/>
  <c r="CF312" i="8"/>
  <c r="CH312" i="8" s="1"/>
  <c r="CJ312" i="8" s="1"/>
  <c r="CN312" i="8" s="1"/>
  <c r="BX121" i="8"/>
  <c r="BZ121" i="8" s="1"/>
  <c r="CB121" i="8" s="1"/>
  <c r="EN147" i="8"/>
  <c r="FB18" i="8"/>
  <c r="FC18" i="8"/>
  <c r="FB312" i="8"/>
  <c r="EO284" i="8"/>
  <c r="BX65" i="8"/>
  <c r="BZ65" i="8" s="1"/>
  <c r="CB65" i="8" s="1"/>
  <c r="EQ65" i="8"/>
  <c r="DM65" i="8" s="1"/>
  <c r="EL65" i="8"/>
  <c r="CF65" i="8"/>
  <c r="CH65" i="8" s="1"/>
  <c r="CJ65" i="8" s="1"/>
  <c r="CL65" i="8" s="1"/>
  <c r="CG65" i="8"/>
  <c r="CI65" i="8" s="1"/>
  <c r="CK65" i="8" s="1"/>
  <c r="CO65" i="8" s="1"/>
  <c r="EO185" i="8"/>
  <c r="CG185" i="8"/>
  <c r="CI185" i="8" s="1"/>
  <c r="CK185" i="8" s="1"/>
  <c r="BX82" i="8"/>
  <c r="BZ82" i="8" s="1"/>
  <c r="CB82" i="8" s="1"/>
  <c r="CV82" i="8"/>
  <c r="CW82" i="8" s="1"/>
  <c r="CX82" i="8" s="1"/>
  <c r="EQ82" i="8"/>
  <c r="DM82" i="8" s="1"/>
  <c r="EL82" i="8"/>
  <c r="EP82" i="8"/>
  <c r="DL82" i="8" s="1"/>
  <c r="EO279" i="8"/>
  <c r="ES279" i="8" s="1"/>
  <c r="EN279" i="8"/>
  <c r="CG245" i="8"/>
  <c r="CI245" i="8" s="1"/>
  <c r="CK245" i="8" s="1"/>
  <c r="CM245" i="8" s="1"/>
  <c r="BY218" i="8"/>
  <c r="CA218" i="8" s="1"/>
  <c r="CC218" i="8" s="1"/>
  <c r="CV218" i="8"/>
  <c r="CW218" i="8" s="1"/>
  <c r="CX218" i="8" s="1"/>
  <c r="CY218" i="8" s="1"/>
  <c r="BY114" i="8"/>
  <c r="CA114" i="8" s="1"/>
  <c r="CC114" i="8" s="1"/>
  <c r="CV114" i="8"/>
  <c r="CW114" i="8" s="1"/>
  <c r="CX114" i="8" s="1"/>
  <c r="CY114" i="8" s="1"/>
  <c r="CZ114" i="8" s="1"/>
  <c r="DC114" i="8" s="1"/>
  <c r="EJ114" i="8" s="1"/>
  <c r="EB114" i="8" s="1"/>
  <c r="EA114" i="8" s="1"/>
  <c r="DZ114" i="8" s="1"/>
  <c r="CF114" i="8"/>
  <c r="CH114" i="8" s="1"/>
  <c r="CJ114" i="8" s="1"/>
  <c r="CN114" i="8" s="1"/>
  <c r="EQ114" i="8"/>
  <c r="DM114" i="8" s="1"/>
  <c r="CG114" i="8"/>
  <c r="CI114" i="8" s="1"/>
  <c r="CK114" i="8" s="1"/>
  <c r="CM114" i="8" s="1"/>
  <c r="EP114" i="8"/>
  <c r="DL114" i="8" s="1"/>
  <c r="FC9" i="8"/>
  <c r="FB9" i="8"/>
  <c r="FA66" i="8"/>
  <c r="EZ66" i="8"/>
  <c r="ET66" i="8"/>
  <c r="CG252" i="8"/>
  <c r="CI252" i="8" s="1"/>
  <c r="CK252" i="8" s="1"/>
  <c r="CO252" i="8" s="1"/>
  <c r="EP252" i="8"/>
  <c r="DL252" i="8" s="1"/>
  <c r="CV252" i="8"/>
  <c r="CW252" i="8" s="1"/>
  <c r="CX252" i="8" s="1"/>
  <c r="CY252" i="8" s="1"/>
  <c r="CZ252" i="8" s="1"/>
  <c r="DC252" i="8" s="1"/>
  <c r="EJ252" i="8" s="1"/>
  <c r="EB252" i="8" s="1"/>
  <c r="EA252" i="8" s="1"/>
  <c r="DZ252" i="8" s="1"/>
  <c r="CV171" i="8"/>
  <c r="CW171" i="8" s="1"/>
  <c r="CX171" i="8" s="1"/>
  <c r="CY171" i="8" s="1"/>
  <c r="CZ171" i="8" s="1"/>
  <c r="EM327" i="8"/>
  <c r="DJ327" i="8" s="1"/>
  <c r="EP293" i="8"/>
  <c r="DL293" i="8" s="1"/>
  <c r="CG293" i="8"/>
  <c r="CI293" i="8" s="1"/>
  <c r="CK293" i="8" s="1"/>
  <c r="CM293" i="8" s="1"/>
  <c r="BX33" i="8"/>
  <c r="BZ33" i="8" s="1"/>
  <c r="CB33" i="8" s="1"/>
  <c r="CG33" i="8"/>
  <c r="CI33" i="8" s="1"/>
  <c r="CK33" i="8" s="1"/>
  <c r="CM33" i="8" s="1"/>
  <c r="EP33" i="8"/>
  <c r="DL33" i="8" s="1"/>
  <c r="EO33" i="8"/>
  <c r="EL33" i="8"/>
  <c r="EN33" i="8"/>
  <c r="EQ33" i="8"/>
  <c r="DM33" i="8" s="1"/>
  <c r="BY33" i="8"/>
  <c r="CA33" i="8" s="1"/>
  <c r="CC33" i="8" s="1"/>
  <c r="CV33" i="8"/>
  <c r="CW33" i="8" s="1"/>
  <c r="CX33" i="8" s="1"/>
  <c r="CY33" i="8" s="1"/>
  <c r="DA33" i="8" s="1"/>
  <c r="FC93" i="8"/>
  <c r="FB93" i="8"/>
  <c r="EY93" i="8"/>
  <c r="CG20" i="8"/>
  <c r="CI20" i="8" s="1"/>
  <c r="CK20" i="8" s="1"/>
  <c r="CM20" i="8" s="1"/>
  <c r="CV99" i="8"/>
  <c r="CW99" i="8" s="1"/>
  <c r="CX99" i="8" s="1"/>
  <c r="CY99" i="8" s="1"/>
  <c r="CZ99" i="8" s="1"/>
  <c r="DC99" i="8" s="1"/>
  <c r="EJ99" i="8" s="1"/>
  <c r="EB99" i="8" s="1"/>
  <c r="EA99" i="8" s="1"/>
  <c r="DZ99" i="8" s="1"/>
  <c r="EL114" i="8"/>
  <c r="EP59" i="8"/>
  <c r="DL59" i="8" s="1"/>
  <c r="EQ59" i="8"/>
  <c r="DM59" i="8" s="1"/>
  <c r="EY19" i="8"/>
  <c r="EM131" i="8"/>
  <c r="DJ131" i="8" s="1"/>
  <c r="BY270" i="8"/>
  <c r="CA270" i="8" s="1"/>
  <c r="CC270" i="8" s="1"/>
  <c r="EL270" i="8"/>
  <c r="EW21" i="8"/>
  <c r="FB21" i="8"/>
  <c r="FC21" i="8"/>
  <c r="EV21" i="8"/>
  <c r="FB327" i="8"/>
  <c r="EN173" i="8"/>
  <c r="BX308" i="8"/>
  <c r="BZ308" i="8" s="1"/>
  <c r="CB308" i="8" s="1"/>
  <c r="EN308" i="8"/>
  <c r="EM42" i="8"/>
  <c r="DJ42" i="8" s="1"/>
  <c r="CG147" i="8"/>
  <c r="CI147" i="8" s="1"/>
  <c r="CK147" i="8" s="1"/>
  <c r="CO147" i="8" s="1"/>
  <c r="CF270" i="8"/>
  <c r="CH270" i="8" s="1"/>
  <c r="CJ270" i="8" s="1"/>
  <c r="CL270" i="8" s="1"/>
  <c r="BY52" i="8"/>
  <c r="CA52" i="8" s="1"/>
  <c r="CC52" i="8" s="1"/>
  <c r="CV192" i="8"/>
  <c r="CW192" i="8" s="1"/>
  <c r="CX192" i="8" s="1"/>
  <c r="CY192" i="8" s="1"/>
  <c r="BY172" i="8"/>
  <c r="CA172" i="8" s="1"/>
  <c r="CC172" i="8" s="1"/>
  <c r="CD172" i="8" s="1"/>
  <c r="EU244" i="8"/>
  <c r="EL178" i="8"/>
  <c r="BX178" i="8"/>
  <c r="BZ178" i="8" s="1"/>
  <c r="CB178" i="8" s="1"/>
  <c r="CV178" i="8"/>
  <c r="CW178" i="8" s="1"/>
  <c r="CX178" i="8" s="1"/>
  <c r="CY178" i="8" s="1"/>
  <c r="CZ178" i="8" s="1"/>
  <c r="DC178" i="8" s="1"/>
  <c r="EJ178" i="8" s="1"/>
  <c r="EB178" i="8" s="1"/>
  <c r="EA178" i="8" s="1"/>
  <c r="DZ178" i="8" s="1"/>
  <c r="FC291" i="8"/>
  <c r="EY339" i="8"/>
  <c r="EV339" i="8"/>
  <c r="FB10" i="8"/>
  <c r="FC10" i="8"/>
  <c r="EP277" i="8"/>
  <c r="DL277" i="8" s="1"/>
  <c r="EQ277" i="8"/>
  <c r="DM277" i="8" s="1"/>
  <c r="CV20" i="8"/>
  <c r="CW20" i="8" s="1"/>
  <c r="CX20" i="8" s="1"/>
  <c r="CY20" i="8" s="1"/>
  <c r="DQ20" i="8"/>
  <c r="DP20" i="8" s="1"/>
  <c r="DO20" i="8" s="1"/>
  <c r="FD20" i="8" s="1"/>
  <c r="CV75" i="8"/>
  <c r="CW75" i="8" s="1"/>
  <c r="CX75" i="8" s="1"/>
  <c r="CY75" i="8" s="1"/>
  <c r="BX75" i="8"/>
  <c r="BZ75" i="8" s="1"/>
  <c r="CB75" i="8" s="1"/>
  <c r="BY75" i="8"/>
  <c r="CA75" i="8" s="1"/>
  <c r="CC75" i="8" s="1"/>
  <c r="EQ20" i="8"/>
  <c r="EQ21" i="8"/>
  <c r="EL21" i="8"/>
  <c r="FC122" i="8"/>
  <c r="EY122" i="8"/>
  <c r="EX265" i="8"/>
  <c r="EZ265" i="8"/>
  <c r="FA265" i="8"/>
  <c r="BX136" i="8"/>
  <c r="BZ136" i="8" s="1"/>
  <c r="CB136" i="8" s="1"/>
  <c r="EO312" i="8"/>
  <c r="EN312" i="8"/>
  <c r="ET204" i="8"/>
  <c r="DU219" i="8"/>
  <c r="DT219" i="8" s="1"/>
  <c r="DS219" i="8" s="1"/>
  <c r="EM178" i="8"/>
  <c r="DJ178" i="8" s="1"/>
  <c r="EY178" i="8"/>
  <c r="CG174" i="8"/>
  <c r="CI174" i="8" s="1"/>
  <c r="CK174" i="8" s="1"/>
  <c r="DU8" i="8"/>
  <c r="DT8" i="8" s="1"/>
  <c r="DS8" i="8" s="1"/>
  <c r="FE8" i="8" s="1"/>
  <c r="DU224" i="8"/>
  <c r="DT224" i="8" s="1"/>
  <c r="DS224" i="8" s="1"/>
  <c r="FE224" i="8" s="1"/>
  <c r="BY55" i="8"/>
  <c r="CA55" i="8" s="1"/>
  <c r="CC55" i="8" s="1"/>
  <c r="EN93" i="8"/>
  <c r="BY293" i="8"/>
  <c r="CA293" i="8" s="1"/>
  <c r="CC293" i="8" s="1"/>
  <c r="CF277" i="8"/>
  <c r="CH277" i="8" s="1"/>
  <c r="CJ277" i="8" s="1"/>
  <c r="EM80" i="8"/>
  <c r="DJ80" i="8" s="1"/>
  <c r="EN80" i="8"/>
  <c r="EQ80" i="8"/>
  <c r="DM80" i="8" s="1"/>
  <c r="BX80" i="8"/>
  <c r="BZ80" i="8" s="1"/>
  <c r="CB80" i="8" s="1"/>
  <c r="EL80" i="8"/>
  <c r="CF80" i="8"/>
  <c r="CH80" i="8" s="1"/>
  <c r="CJ80" i="8" s="1"/>
  <c r="CN80" i="8" s="1"/>
  <c r="EU266" i="8"/>
  <c r="FA266" i="8"/>
  <c r="EZ266" i="8"/>
  <c r="EX266" i="8"/>
  <c r="EL96" i="8"/>
  <c r="BX96" i="8"/>
  <c r="BZ96" i="8" s="1"/>
  <c r="CB96" i="8" s="1"/>
  <c r="EM96" i="8"/>
  <c r="DJ96" i="8" s="1"/>
  <c r="EP96" i="8"/>
  <c r="DL96" i="8" s="1"/>
  <c r="EN115" i="8"/>
  <c r="EP150" i="8"/>
  <c r="DL150" i="8" s="1"/>
  <c r="EO80" i="8"/>
  <c r="EO57" i="8"/>
  <c r="CG75" i="8"/>
  <c r="CI75" i="8" s="1"/>
  <c r="CK75" i="8" s="1"/>
  <c r="EL136" i="8"/>
  <c r="EW122" i="8"/>
  <c r="EO173" i="8"/>
  <c r="EL298" i="8"/>
  <c r="EN37" i="8"/>
  <c r="EW203" i="8"/>
  <c r="DU19" i="8"/>
  <c r="DT19" i="8" s="1"/>
  <c r="DS19" i="8" s="1"/>
  <c r="FE19" i="8" s="1"/>
  <c r="EY25" i="8"/>
  <c r="BY171" i="8"/>
  <c r="CA171" i="8" s="1"/>
  <c r="CC171" i="8" s="1"/>
  <c r="EL52" i="8"/>
  <c r="EW292" i="8"/>
  <c r="EP192" i="8"/>
  <c r="DL192" i="8" s="1"/>
  <c r="BY195" i="8"/>
  <c r="CA195" i="8" s="1"/>
  <c r="CC195" i="8" s="1"/>
  <c r="EP61" i="8"/>
  <c r="DL61" i="8" s="1"/>
  <c r="CF61" i="8"/>
  <c r="CH61" i="8" s="1"/>
  <c r="CJ61" i="8" s="1"/>
  <c r="CL61" i="8" s="1"/>
  <c r="FC24" i="8"/>
  <c r="FB24" i="8"/>
  <c r="EZ38" i="8"/>
  <c r="CF255" i="8"/>
  <c r="CH255" i="8" s="1"/>
  <c r="CJ255" i="8" s="1"/>
  <c r="CN255" i="8" s="1"/>
  <c r="EO255" i="8"/>
  <c r="BX255" i="8"/>
  <c r="BZ255" i="8" s="1"/>
  <c r="CB255" i="8" s="1"/>
  <c r="CG255" i="8"/>
  <c r="CI255" i="8" s="1"/>
  <c r="CK255" i="8" s="1"/>
  <c r="EV297" i="8"/>
  <c r="EW297" i="8"/>
  <c r="DQ136" i="8"/>
  <c r="DP136" i="8" s="1"/>
  <c r="DO136" i="8" s="1"/>
  <c r="FD136" i="8" s="1"/>
  <c r="EO191" i="8"/>
  <c r="EN191" i="8"/>
  <c r="EL219" i="8"/>
  <c r="CF219" i="8"/>
  <c r="CH219" i="8" s="1"/>
  <c r="CJ219" i="8" s="1"/>
  <c r="CN219" i="8" s="1"/>
  <c r="EQ219" i="8"/>
  <c r="DM219" i="8" s="1"/>
  <c r="BX219" i="8"/>
  <c r="BZ219" i="8" s="1"/>
  <c r="CB219" i="8" s="1"/>
  <c r="DU124" i="8"/>
  <c r="DT124" i="8" s="1"/>
  <c r="DS124" i="8" s="1"/>
  <c r="FE124" i="8" s="1"/>
  <c r="FC8" i="8"/>
  <c r="FB8" i="8"/>
  <c r="CV305" i="8"/>
  <c r="CW305" i="8" s="1"/>
  <c r="CX305" i="8" s="1"/>
  <c r="CY305" i="8" s="1"/>
  <c r="BY305" i="8"/>
  <c r="CA305" i="8" s="1"/>
  <c r="CC305" i="8" s="1"/>
  <c r="EP305" i="8"/>
  <c r="DL305" i="8" s="1"/>
  <c r="CV138" i="8"/>
  <c r="CW138" i="8" s="1"/>
  <c r="CX138" i="8" s="1"/>
  <c r="CY138" i="8" s="1"/>
  <c r="CZ138" i="8" s="1"/>
  <c r="EQ138" i="8"/>
  <c r="DM138" i="8" s="1"/>
  <c r="EP138" i="8"/>
  <c r="DL138" i="8" s="1"/>
  <c r="EQ171" i="8"/>
  <c r="DM171" i="8" s="1"/>
  <c r="DQ114" i="8"/>
  <c r="DP114" i="8" s="1"/>
  <c r="DO114" i="8" s="1"/>
  <c r="FD114" i="8" s="1"/>
  <c r="EM174" i="8"/>
  <c r="DJ174" i="8" s="1"/>
  <c r="CV195" i="8"/>
  <c r="CW195" i="8" s="1"/>
  <c r="CX195" i="8" s="1"/>
  <c r="CY195" i="8" s="1"/>
  <c r="DA195" i="8" s="1"/>
  <c r="CG99" i="8"/>
  <c r="CI99" i="8" s="1"/>
  <c r="CK99" i="8" s="1"/>
  <c r="CM99" i="8" s="1"/>
  <c r="BX114" i="8"/>
  <c r="BZ114" i="8" s="1"/>
  <c r="CB114" i="8" s="1"/>
  <c r="BY187" i="8"/>
  <c r="CA187" i="8" s="1"/>
  <c r="CC187" i="8" s="1"/>
  <c r="CG187" i="8"/>
  <c r="CI187" i="8" s="1"/>
  <c r="CK187" i="8" s="1"/>
  <c r="EQ187" i="8"/>
  <c r="DM187" i="8" s="1"/>
  <c r="EO187" i="8"/>
  <c r="CF187" i="8"/>
  <c r="CH187" i="8" s="1"/>
  <c r="CJ187" i="8" s="1"/>
  <c r="CN187" i="8" s="1"/>
  <c r="EL187" i="8"/>
  <c r="EP187" i="8"/>
  <c r="DL187" i="8" s="1"/>
  <c r="BX9" i="8"/>
  <c r="BZ9" i="8" s="1"/>
  <c r="CB9" i="8" s="1"/>
  <c r="BX62" i="8"/>
  <c r="BZ62" i="8" s="1"/>
  <c r="CB62" i="8" s="1"/>
  <c r="DQ192" i="8"/>
  <c r="DP192" i="8" s="1"/>
  <c r="DO192" i="8" s="1"/>
  <c r="CF52" i="8"/>
  <c r="CH52" i="8" s="1"/>
  <c r="CJ52" i="8" s="1"/>
  <c r="CL52" i="8" s="1"/>
  <c r="EQ322" i="8"/>
  <c r="DM322" i="8" s="1"/>
  <c r="EQ192" i="8"/>
  <c r="DM192" i="8" s="1"/>
  <c r="EN172" i="8"/>
  <c r="EW25" i="8"/>
  <c r="CV65" i="8"/>
  <c r="CW65" i="8" s="1"/>
  <c r="CX65" i="8" s="1"/>
  <c r="CY65" i="8" s="1"/>
  <c r="CZ65" i="8" s="1"/>
  <c r="DC65" i="8" s="1"/>
  <c r="EJ65" i="8" s="1"/>
  <c r="EB65" i="8" s="1"/>
  <c r="EA65" i="8" s="1"/>
  <c r="DZ65" i="8" s="1"/>
  <c r="BY57" i="8"/>
  <c r="CA57" i="8" s="1"/>
  <c r="CC57" i="8" s="1"/>
  <c r="CF75" i="8"/>
  <c r="CH75" i="8" s="1"/>
  <c r="CJ75" i="8" s="1"/>
  <c r="EV122" i="8"/>
  <c r="CG127" i="8"/>
  <c r="CI127" i="8" s="1"/>
  <c r="CK127" i="8" s="1"/>
  <c r="CO127" i="8" s="1"/>
  <c r="BY252" i="8"/>
  <c r="CA252" i="8" s="1"/>
  <c r="CC252" i="8" s="1"/>
  <c r="BX298" i="8"/>
  <c r="BZ298" i="8" s="1"/>
  <c r="CB298" i="8" s="1"/>
  <c r="EN284" i="8"/>
  <c r="EO192" i="8"/>
  <c r="EM250" i="8"/>
  <c r="DJ250" i="8" s="1"/>
  <c r="BX171" i="8"/>
  <c r="BZ171" i="8" s="1"/>
  <c r="CB171" i="8" s="1"/>
  <c r="CG219" i="8"/>
  <c r="CI219" i="8" s="1"/>
  <c r="CK219" i="8" s="1"/>
  <c r="CG52" i="8"/>
  <c r="CI52" i="8" s="1"/>
  <c r="CK52" i="8" s="1"/>
  <c r="EV292" i="8"/>
  <c r="CF192" i="8"/>
  <c r="CH192" i="8" s="1"/>
  <c r="CJ192" i="8" s="1"/>
  <c r="CL192" i="8" s="1"/>
  <c r="EU265" i="8"/>
  <c r="EN21" i="8"/>
  <c r="EO21" i="8"/>
  <c r="EW120" i="8"/>
  <c r="EY120" i="8"/>
  <c r="EN240" i="8"/>
  <c r="EO240" i="8"/>
  <c r="FC25" i="8"/>
  <c r="FB25" i="8"/>
  <c r="DQ223" i="8"/>
  <c r="DP223" i="8" s="1"/>
  <c r="DO223" i="8" s="1"/>
  <c r="FD223" i="8" s="1"/>
  <c r="DC17" i="8"/>
  <c r="EJ17" i="8" s="1"/>
  <c r="EB17" i="8" s="1"/>
  <c r="EA17" i="8" s="1"/>
  <c r="DZ17" i="8" s="1"/>
  <c r="CF171" i="8"/>
  <c r="CH171" i="8" s="1"/>
  <c r="CJ171" i="8" s="1"/>
  <c r="EQ224" i="8"/>
  <c r="DM224" i="8" s="1"/>
  <c r="EX204" i="8"/>
  <c r="EX317" i="8"/>
  <c r="EU317" i="8"/>
  <c r="FA317" i="8"/>
  <c r="FA187" i="8"/>
  <c r="EX187" i="8"/>
  <c r="EU187" i="8"/>
  <c r="EZ187" i="8"/>
  <c r="EL327" i="8"/>
  <c r="DU65" i="8"/>
  <c r="DT65" i="8" s="1"/>
  <c r="DS65" i="8" s="1"/>
  <c r="EP27" i="8"/>
  <c r="DL27" i="8" s="1"/>
  <c r="CF27" i="8"/>
  <c r="CH27" i="8" s="1"/>
  <c r="CJ27" i="8" s="1"/>
  <c r="CN27" i="8" s="1"/>
  <c r="EL27" i="8"/>
  <c r="CV27" i="8"/>
  <c r="CW27" i="8" s="1"/>
  <c r="CX27" i="8" s="1"/>
  <c r="CY27" i="8" s="1"/>
  <c r="EP19" i="8"/>
  <c r="BX19" i="8"/>
  <c r="BZ19" i="8" s="1"/>
  <c r="CB19" i="8" s="1"/>
  <c r="CG19" i="8"/>
  <c r="CI19" i="8" s="1"/>
  <c r="CK19" i="8" s="1"/>
  <c r="EQ19" i="8"/>
  <c r="BY19" i="8"/>
  <c r="CA19" i="8" s="1"/>
  <c r="CC19" i="8" s="1"/>
  <c r="CF19" i="8"/>
  <c r="CH19" i="8" s="1"/>
  <c r="CJ19" i="8" s="1"/>
  <c r="CV19" i="8"/>
  <c r="CW19" i="8" s="1"/>
  <c r="CX19" i="8" s="1"/>
  <c r="EL19" i="8"/>
  <c r="EL288" i="8"/>
  <c r="CV288" i="8"/>
  <c r="CW288" i="8" s="1"/>
  <c r="CX288" i="8" s="1"/>
  <c r="CY288" i="8" s="1"/>
  <c r="DA288" i="8" s="1"/>
  <c r="BY288" i="8"/>
  <c r="CA288" i="8" s="1"/>
  <c r="CC288" i="8" s="1"/>
  <c r="CG288" i="8"/>
  <c r="CI288" i="8" s="1"/>
  <c r="CK288" i="8" s="1"/>
  <c r="CM288" i="8" s="1"/>
  <c r="FA244" i="8"/>
  <c r="CG221" i="8"/>
  <c r="CI221" i="8" s="1"/>
  <c r="CK221" i="8" s="1"/>
  <c r="CV221" i="8"/>
  <c r="CW221" i="8" s="1"/>
  <c r="CX221" i="8" s="1"/>
  <c r="CY221" i="8" s="1"/>
  <c r="CZ221" i="8" s="1"/>
  <c r="DC221" i="8" s="1"/>
  <c r="EJ221" i="8" s="1"/>
  <c r="EB221" i="8" s="1"/>
  <c r="EA221" i="8" s="1"/>
  <c r="DZ221" i="8" s="1"/>
  <c r="EL221" i="8"/>
  <c r="BX221" i="8"/>
  <c r="BZ221" i="8" s="1"/>
  <c r="CB221" i="8" s="1"/>
  <c r="BY221" i="8"/>
  <c r="CA221" i="8" s="1"/>
  <c r="CC221" i="8" s="1"/>
  <c r="CF221" i="8"/>
  <c r="CH221" i="8" s="1"/>
  <c r="CJ221" i="8" s="1"/>
  <c r="FC131" i="8"/>
  <c r="EV131" i="8"/>
  <c r="EW131" i="8"/>
  <c r="EP9" i="8"/>
  <c r="EO322" i="8"/>
  <c r="CF288" i="8"/>
  <c r="CH288" i="8" s="1"/>
  <c r="CJ288" i="8" s="1"/>
  <c r="DU57" i="8"/>
  <c r="DT57" i="8" s="1"/>
  <c r="DS57" i="8" s="1"/>
  <c r="CF138" i="8"/>
  <c r="CH138" i="8" s="1"/>
  <c r="CJ138" i="8" s="1"/>
  <c r="CL138" i="8" s="1"/>
  <c r="EO25" i="8"/>
  <c r="EN25" i="8"/>
  <c r="EP25" i="8"/>
  <c r="CV25" i="8"/>
  <c r="CW25" i="8" s="1"/>
  <c r="CX25" i="8" s="1"/>
  <c r="CY25" i="8" s="1"/>
  <c r="CF25" i="8"/>
  <c r="CH25" i="8" s="1"/>
  <c r="CJ25" i="8" s="1"/>
  <c r="CL25" i="8" s="1"/>
  <c r="BX25" i="8"/>
  <c r="BZ25" i="8" s="1"/>
  <c r="CB25" i="8" s="1"/>
  <c r="CD25" i="8" s="1"/>
  <c r="FB180" i="8"/>
  <c r="FC150" i="8"/>
  <c r="FB150" i="8"/>
  <c r="EM150" i="8"/>
  <c r="DJ150" i="8" s="1"/>
  <c r="EV150" i="8"/>
  <c r="EV25" i="8"/>
  <c r="BY65" i="8"/>
  <c r="CA65" i="8" s="1"/>
  <c r="CC65" i="8" s="1"/>
  <c r="CF115" i="8"/>
  <c r="CH115" i="8" s="1"/>
  <c r="CJ115" i="8" s="1"/>
  <c r="CL115" i="8" s="1"/>
  <c r="EQ57" i="8"/>
  <c r="DM57" i="8" s="1"/>
  <c r="EQ75" i="8"/>
  <c r="DM75" i="8" s="1"/>
  <c r="CG162" i="8"/>
  <c r="CI162" i="8" s="1"/>
  <c r="CK162" i="8" s="1"/>
  <c r="CO162" i="8" s="1"/>
  <c r="CF127" i="8"/>
  <c r="CH127" i="8" s="1"/>
  <c r="CJ127" i="8" s="1"/>
  <c r="CV219" i="8"/>
  <c r="CW219" i="8" s="1"/>
  <c r="CX219" i="8" s="1"/>
  <c r="CY219" i="8" s="1"/>
  <c r="CZ219" i="8" s="1"/>
  <c r="DC219" i="8" s="1"/>
  <c r="EJ219" i="8" s="1"/>
  <c r="EB219" i="8" s="1"/>
  <c r="EA219" i="8" s="1"/>
  <c r="DZ219" i="8" s="1"/>
  <c r="EN187" i="8"/>
  <c r="BX252" i="8"/>
  <c r="BZ252" i="8" s="1"/>
  <c r="CB252" i="8" s="1"/>
  <c r="EO218" i="8"/>
  <c r="BY378" i="8"/>
  <c r="CA378" i="8" s="1"/>
  <c r="CC378" i="8" s="1"/>
  <c r="BX173" i="8"/>
  <c r="BZ173" i="8" s="1"/>
  <c r="CB173" i="8" s="1"/>
  <c r="CD173" i="8" s="1"/>
  <c r="CG80" i="8"/>
  <c r="CI80" i="8" s="1"/>
  <c r="CK80" i="8" s="1"/>
  <c r="CO80" i="8" s="1"/>
  <c r="EM115" i="8"/>
  <c r="DJ115" i="8" s="1"/>
  <c r="CV52" i="8"/>
  <c r="CW52" i="8" s="1"/>
  <c r="CX52" i="8" s="1"/>
  <c r="CY52" i="8" s="1"/>
  <c r="DA52" i="8" s="1"/>
  <c r="CV298" i="8"/>
  <c r="CW298" i="8" s="1"/>
  <c r="CX298" i="8" s="1"/>
  <c r="CY298" i="8" s="1"/>
  <c r="EL192" i="8"/>
  <c r="ET265" i="8"/>
  <c r="CF245" i="8"/>
  <c r="CH245" i="8" s="1"/>
  <c r="CJ245" i="8" s="1"/>
  <c r="CN245" i="8" s="1"/>
  <c r="CG195" i="8"/>
  <c r="CI195" i="8" s="1"/>
  <c r="CK195" i="8" s="1"/>
  <c r="EL195" i="8"/>
  <c r="EQ195" i="8"/>
  <c r="DM195" i="8" s="1"/>
  <c r="EN195" i="8"/>
  <c r="ER195" i="8" s="1"/>
  <c r="BX195" i="8"/>
  <c r="BZ195" i="8" s="1"/>
  <c r="CB195" i="8" s="1"/>
  <c r="EO75" i="8"/>
  <c r="CG171" i="8"/>
  <c r="CI171" i="8" s="1"/>
  <c r="CK171" i="8" s="1"/>
  <c r="CO171" i="8" s="1"/>
  <c r="DQ318" i="8"/>
  <c r="DP318" i="8" s="1"/>
  <c r="DO318" i="8" s="1"/>
  <c r="FD318" i="8" s="1"/>
  <c r="EO224" i="8"/>
  <c r="EM224" i="8"/>
  <c r="DJ224" i="8" s="1"/>
  <c r="EL224" i="8"/>
  <c r="BX224" i="8"/>
  <c r="BZ224" i="8" s="1"/>
  <c r="CB224" i="8" s="1"/>
  <c r="BY224" i="8"/>
  <c r="CA224" i="8" s="1"/>
  <c r="CC224" i="8" s="1"/>
  <c r="CF224" i="8"/>
  <c r="CH224" i="8" s="1"/>
  <c r="CJ224" i="8" s="1"/>
  <c r="EM148" i="8"/>
  <c r="DJ148" i="8" s="1"/>
  <c r="ET148" i="8"/>
  <c r="FA148" i="8"/>
  <c r="EZ148" i="8"/>
  <c r="EY327" i="8"/>
  <c r="EV327" i="8"/>
  <c r="EP20" i="8"/>
  <c r="CF356" i="8"/>
  <c r="CH356" i="8" s="1"/>
  <c r="CJ356" i="8" s="1"/>
  <c r="EN356" i="8"/>
  <c r="FA204" i="8"/>
  <c r="EY306" i="8"/>
  <c r="EW306" i="8"/>
  <c r="EV306" i="8"/>
  <c r="FC306" i="8"/>
  <c r="FB306" i="8"/>
  <c r="CF322" i="8"/>
  <c r="CH322" i="8" s="1"/>
  <c r="CJ322" i="8" s="1"/>
  <c r="CG322" i="8"/>
  <c r="CI322" i="8" s="1"/>
  <c r="CK322" i="8" s="1"/>
  <c r="CO322" i="8" s="1"/>
  <c r="CV322" i="8"/>
  <c r="CW322" i="8" s="1"/>
  <c r="CX322" i="8" s="1"/>
  <c r="CY322" i="8" s="1"/>
  <c r="CZ322" i="8" s="1"/>
  <c r="DC322" i="8" s="1"/>
  <c r="EJ322" i="8" s="1"/>
  <c r="EB322" i="8" s="1"/>
  <c r="EA322" i="8" s="1"/>
  <c r="DZ322" i="8" s="1"/>
  <c r="EL322" i="8"/>
  <c r="BX322" i="8"/>
  <c r="BZ322" i="8" s="1"/>
  <c r="CB322" i="8" s="1"/>
  <c r="CF33" i="8"/>
  <c r="CH33" i="8" s="1"/>
  <c r="CJ33" i="8" s="1"/>
  <c r="CL33" i="8" s="1"/>
  <c r="BX49" i="8"/>
  <c r="BZ49" i="8" s="1"/>
  <c r="CB49" i="8" s="1"/>
  <c r="EO195" i="8"/>
  <c r="EU204" i="8"/>
  <c r="EX148" i="8"/>
  <c r="EN219" i="8"/>
  <c r="CV9" i="8"/>
  <c r="CW9" i="8" s="1"/>
  <c r="CX9" i="8" s="1"/>
  <c r="CY9" i="8" s="1"/>
  <c r="CZ9" i="8" s="1"/>
  <c r="DC9" i="8" s="1"/>
  <c r="EJ9" i="8" s="1"/>
  <c r="EB9" i="8" s="1"/>
  <c r="EA9" i="8" s="1"/>
  <c r="DZ9" i="8" s="1"/>
  <c r="EN87" i="8"/>
  <c r="CF293" i="8"/>
  <c r="CH293" i="8" s="1"/>
  <c r="CJ293" i="8" s="1"/>
  <c r="CN293" i="8" s="1"/>
  <c r="EY10" i="8"/>
  <c r="EP65" i="8"/>
  <c r="DL65" i="8" s="1"/>
  <c r="BY115" i="8"/>
  <c r="CA115" i="8" s="1"/>
  <c r="CC115" i="8" s="1"/>
  <c r="EL75" i="8"/>
  <c r="BX112" i="8"/>
  <c r="BZ112" i="8" s="1"/>
  <c r="CB112" i="8" s="1"/>
  <c r="CD112" i="8" s="1"/>
  <c r="EL164" i="8"/>
  <c r="EN148" i="8"/>
  <c r="EQ252" i="8"/>
  <c r="DM252" i="8" s="1"/>
  <c r="EQ369" i="8"/>
  <c r="DM369" i="8" s="1"/>
  <c r="EP378" i="8"/>
  <c r="DL378" i="8" s="1"/>
  <c r="CG192" i="8"/>
  <c r="CI192" i="8" s="1"/>
  <c r="CK192" i="8" s="1"/>
  <c r="CO192" i="8" s="1"/>
  <c r="EY128" i="8"/>
  <c r="BX192" i="8"/>
  <c r="BZ192" i="8" s="1"/>
  <c r="CB192" i="8" s="1"/>
  <c r="CD192" i="8" s="1"/>
  <c r="FC7" i="8"/>
  <c r="FB7" i="8"/>
  <c r="CV8" i="8"/>
  <c r="CW8" i="8" s="1"/>
  <c r="CX8" i="8" s="1"/>
  <c r="CY8" i="8" s="1"/>
  <c r="CG8" i="8"/>
  <c r="CI8" i="8" s="1"/>
  <c r="CK8" i="8" s="1"/>
  <c r="CO8" i="8" s="1"/>
  <c r="BX8" i="8"/>
  <c r="BZ8" i="8" s="1"/>
  <c r="CB8" i="8" s="1"/>
  <c r="BY8" i="8"/>
  <c r="CA8" i="8" s="1"/>
  <c r="CC8" i="8" s="1"/>
  <c r="FB209" i="8"/>
  <c r="EV209" i="8"/>
  <c r="DU185" i="8"/>
  <c r="DT185" i="8" s="1"/>
  <c r="DS185" i="8" s="1"/>
  <c r="FE185" i="8" s="1"/>
  <c r="EO247" i="8"/>
  <c r="EN247" i="8"/>
  <c r="EY42" i="8"/>
  <c r="EP216" i="8"/>
  <c r="DL216" i="8" s="1"/>
  <c r="EL216" i="8"/>
  <c r="BX216" i="8"/>
  <c r="BZ216" i="8" s="1"/>
  <c r="CB216" i="8" s="1"/>
  <c r="BY216" i="8"/>
  <c r="CA216" i="8" s="1"/>
  <c r="CC216" i="8" s="1"/>
  <c r="CG216" i="8"/>
  <c r="CI216" i="8" s="1"/>
  <c r="CK216" i="8" s="1"/>
  <c r="EQ142" i="8"/>
  <c r="DM142" i="8" s="1"/>
  <c r="CV142" i="8"/>
  <c r="CW142" i="8" s="1"/>
  <c r="CX142" i="8" s="1"/>
  <c r="CY142" i="8" s="1"/>
  <c r="BX142" i="8"/>
  <c r="BZ142" i="8" s="1"/>
  <c r="CB142" i="8" s="1"/>
  <c r="EM142" i="8"/>
  <c r="DJ142" i="8" s="1"/>
  <c r="CF142" i="8"/>
  <c r="CH142" i="8" s="1"/>
  <c r="CJ142" i="8" s="1"/>
  <c r="CL142" i="8" s="1"/>
  <c r="BY142" i="8"/>
  <c r="CA142" i="8" s="1"/>
  <c r="CC142" i="8" s="1"/>
  <c r="FC341" i="8"/>
  <c r="EW341" i="8"/>
  <c r="EY341" i="8"/>
  <c r="FB341" i="8"/>
  <c r="CV49" i="8"/>
  <c r="CW49" i="8" s="1"/>
  <c r="CX49" i="8" s="1"/>
  <c r="CY49" i="8" s="1"/>
  <c r="CZ49" i="8" s="1"/>
  <c r="DC49" i="8" s="1"/>
  <c r="EJ49" i="8" s="1"/>
  <c r="EB49" i="8" s="1"/>
  <c r="EA49" i="8" s="1"/>
  <c r="DZ49" i="8" s="1"/>
  <c r="EY207" i="8"/>
  <c r="EZ244" i="8"/>
  <c r="EV81" i="8"/>
  <c r="FB81" i="8"/>
  <c r="EY81" i="8"/>
  <c r="FC81" i="8"/>
  <c r="CV224" i="8"/>
  <c r="CW224" i="8" s="1"/>
  <c r="CX224" i="8" s="1"/>
  <c r="CY224" i="8" s="1"/>
  <c r="EQ288" i="8"/>
  <c r="DM288" i="8" s="1"/>
  <c r="BY327" i="8"/>
  <c r="CA327" i="8" s="1"/>
  <c r="CC327" i="8" s="1"/>
  <c r="CV270" i="8"/>
  <c r="CW270" i="8" s="1"/>
  <c r="CX270" i="8" s="1"/>
  <c r="EQ270" i="8"/>
  <c r="DM270" i="8" s="1"/>
  <c r="DQ288" i="8"/>
  <c r="DP288" i="8" s="1"/>
  <c r="DO288" i="8" s="1"/>
  <c r="FD288" i="8" s="1"/>
  <c r="EL9" i="8"/>
  <c r="CG62" i="8"/>
  <c r="CI62" i="8" s="1"/>
  <c r="CK62" i="8" s="1"/>
  <c r="CO62" i="8" s="1"/>
  <c r="EO129" i="8"/>
  <c r="BX147" i="8"/>
  <c r="BZ147" i="8" s="1"/>
  <c r="CB147" i="8" s="1"/>
  <c r="EO147" i="8"/>
  <c r="EQ147" i="8"/>
  <c r="DM147" i="8" s="1"/>
  <c r="EP147" i="8"/>
  <c r="DL147" i="8" s="1"/>
  <c r="BY147" i="8"/>
  <c r="CA147" i="8" s="1"/>
  <c r="CC147" i="8" s="1"/>
  <c r="CF9" i="8"/>
  <c r="CH9" i="8" s="1"/>
  <c r="CJ9" i="8" s="1"/>
  <c r="CG277" i="8"/>
  <c r="CI277" i="8" s="1"/>
  <c r="CK277" i="8" s="1"/>
  <c r="CM277" i="8" s="1"/>
  <c r="EX66" i="8"/>
  <c r="CF112" i="8"/>
  <c r="CH112" i="8" s="1"/>
  <c r="CJ112" i="8" s="1"/>
  <c r="CL112" i="8" s="1"/>
  <c r="EW102" i="8"/>
  <c r="CG164" i="8"/>
  <c r="CI164" i="8" s="1"/>
  <c r="CK164" i="8" s="1"/>
  <c r="EM298" i="8"/>
  <c r="DJ298" i="8" s="1"/>
  <c r="EM291" i="8"/>
  <c r="DJ291" i="8" s="1"/>
  <c r="CG365" i="8"/>
  <c r="CI365" i="8" s="1"/>
  <c r="CK365" i="8" s="1"/>
  <c r="CM365" i="8" s="1"/>
  <c r="CG360" i="8"/>
  <c r="CI360" i="8" s="1"/>
  <c r="CK360" i="8" s="1"/>
  <c r="CM360" i="8" s="1"/>
  <c r="EY291" i="8"/>
  <c r="EV291" i="8"/>
  <c r="BX378" i="8"/>
  <c r="BZ378" i="8" s="1"/>
  <c r="CB378" i="8" s="1"/>
  <c r="BX193" i="8"/>
  <c r="BZ193" i="8" s="1"/>
  <c r="CB193" i="8" s="1"/>
  <c r="EM128" i="8"/>
  <c r="DJ128" i="8" s="1"/>
  <c r="BX52" i="8"/>
  <c r="BZ52" i="8" s="1"/>
  <c r="CB52" i="8" s="1"/>
  <c r="EZ26" i="8"/>
  <c r="CV43" i="8"/>
  <c r="CW43" i="8" s="1"/>
  <c r="CX43" i="8" s="1"/>
  <c r="CY43" i="8" s="1"/>
  <c r="CZ43" i="8" s="1"/>
  <c r="EQ53" i="8"/>
  <c r="DM53" i="8" s="1"/>
  <c r="EP81" i="8"/>
  <c r="DL81" i="8" s="1"/>
  <c r="EO74" i="8"/>
  <c r="CG188" i="8"/>
  <c r="CI188" i="8" s="1"/>
  <c r="CK188" i="8" s="1"/>
  <c r="CO188" i="8" s="1"/>
  <c r="EL266" i="8"/>
  <c r="DU53" i="8"/>
  <c r="DT53" i="8" s="1"/>
  <c r="DS53" i="8" s="1"/>
  <c r="FE53" i="8" s="1"/>
  <c r="DU127" i="8"/>
  <c r="DT127" i="8" s="1"/>
  <c r="DS127" i="8" s="1"/>
  <c r="FE127" i="8" s="1"/>
  <c r="DU288" i="8"/>
  <c r="DT288" i="8" s="1"/>
  <c r="DS288" i="8" s="1"/>
  <c r="FE288" i="8" s="1"/>
  <c r="DQ96" i="8"/>
  <c r="DP96" i="8" s="1"/>
  <c r="DO96" i="8" s="1"/>
  <c r="FD96" i="8" s="1"/>
  <c r="DU139" i="8"/>
  <c r="DT139" i="8" s="1"/>
  <c r="DS139" i="8" s="1"/>
  <c r="FE139" i="8" s="1"/>
  <c r="BY144" i="8"/>
  <c r="CA144" i="8" s="1"/>
  <c r="CC144" i="8" s="1"/>
  <c r="EO82" i="8"/>
  <c r="DQ378" i="8"/>
  <c r="DP378" i="8" s="1"/>
  <c r="DO378" i="8" s="1"/>
  <c r="FD378" i="8" s="1"/>
  <c r="FB323" i="8"/>
  <c r="FC323" i="8"/>
  <c r="FB139" i="8"/>
  <c r="FC139" i="8"/>
  <c r="FB89" i="8"/>
  <c r="FC89" i="8"/>
  <c r="DU272" i="8"/>
  <c r="DT272" i="8" s="1"/>
  <c r="DS272" i="8" s="1"/>
  <c r="FE272" i="8" s="1"/>
  <c r="DU312" i="8"/>
  <c r="DT312" i="8" s="1"/>
  <c r="DS312" i="8" s="1"/>
  <c r="FE312" i="8" s="1"/>
  <c r="DU174" i="8"/>
  <c r="DT174" i="8" s="1"/>
  <c r="DS174" i="8" s="1"/>
  <c r="FE174" i="8" s="1"/>
  <c r="DU284" i="8"/>
  <c r="DT284" i="8" s="1"/>
  <c r="DS284" i="8" s="1"/>
  <c r="FE284" i="8" s="1"/>
  <c r="DU115" i="8"/>
  <c r="DT115" i="8" s="1"/>
  <c r="DS115" i="8" s="1"/>
  <c r="FE115" i="8" s="1"/>
  <c r="DU291" i="8"/>
  <c r="DT291" i="8" s="1"/>
  <c r="DS291" i="8" s="1"/>
  <c r="FE291" i="8" s="1"/>
  <c r="DU142" i="8"/>
  <c r="DT142" i="8" s="1"/>
  <c r="DS142" i="8" s="1"/>
  <c r="FE142" i="8" s="1"/>
  <c r="FC111" i="8"/>
  <c r="FB111" i="8"/>
  <c r="EP53" i="8"/>
  <c r="DL53" i="8" s="1"/>
  <c r="EQ81" i="8"/>
  <c r="DM81" i="8" s="1"/>
  <c r="CF196" i="8"/>
  <c r="CH196" i="8" s="1"/>
  <c r="CJ196" i="8" s="1"/>
  <c r="CN196" i="8" s="1"/>
  <c r="BY211" i="8"/>
  <c r="CA211" i="8" s="1"/>
  <c r="CC211" i="8" s="1"/>
  <c r="EP139" i="8"/>
  <c r="DL139" i="8" s="1"/>
  <c r="BX337" i="8"/>
  <c r="BZ337" i="8" s="1"/>
  <c r="CB337" i="8" s="1"/>
  <c r="DC66" i="8"/>
  <c r="EJ66" i="8" s="1"/>
  <c r="EB66" i="8" s="1"/>
  <c r="EA66" i="8" s="1"/>
  <c r="DZ66" i="8" s="1"/>
  <c r="CV155" i="8"/>
  <c r="CW155" i="8" s="1"/>
  <c r="CX155" i="8" s="1"/>
  <c r="DU45" i="8"/>
  <c r="DT45" i="8" s="1"/>
  <c r="DS45" i="8" s="1"/>
  <c r="FE45" i="8" s="1"/>
  <c r="DQ86" i="8"/>
  <c r="DP86" i="8" s="1"/>
  <c r="DO86" i="8" s="1"/>
  <c r="FD86" i="8" s="1"/>
  <c r="DQ74" i="8"/>
  <c r="DP74" i="8" s="1"/>
  <c r="DO74" i="8" s="1"/>
  <c r="DU319" i="8"/>
  <c r="DT319" i="8" s="1"/>
  <c r="DS319" i="8" s="1"/>
  <c r="FE319" i="8" s="1"/>
  <c r="EW135" i="8"/>
  <c r="EQ74" i="8"/>
  <c r="DM74" i="8" s="1"/>
  <c r="EN322" i="8"/>
  <c r="ER322" i="8" s="1"/>
  <c r="EN327" i="8"/>
  <c r="ER327" i="8" s="1"/>
  <c r="EO27" i="8"/>
  <c r="DQ80" i="8"/>
  <c r="DP80" i="8" s="1"/>
  <c r="DO80" i="8" s="1"/>
  <c r="FD80" i="8" s="1"/>
  <c r="DU332" i="8"/>
  <c r="DT332" i="8" s="1"/>
  <c r="DS332" i="8" s="1"/>
  <c r="FE332" i="8" s="1"/>
  <c r="EL53" i="8"/>
  <c r="BY81" i="8"/>
  <c r="CA81" i="8" s="1"/>
  <c r="CC81" i="8" s="1"/>
  <c r="CF131" i="8"/>
  <c r="CH131" i="8" s="1"/>
  <c r="CJ131" i="8" s="1"/>
  <c r="CG131" i="8"/>
  <c r="CI131" i="8" s="1"/>
  <c r="CK131" i="8" s="1"/>
  <c r="CM131" i="8" s="1"/>
  <c r="BX199" i="8"/>
  <c r="BZ199" i="8" s="1"/>
  <c r="CB199" i="8" s="1"/>
  <c r="CD199" i="8" s="1"/>
  <c r="EM215" i="8"/>
  <c r="DJ215" i="8" s="1"/>
  <c r="EP211" i="8"/>
  <c r="DL211" i="8" s="1"/>
  <c r="CF211" i="8"/>
  <c r="CH211" i="8" s="1"/>
  <c r="CJ211" i="8" s="1"/>
  <c r="CL211" i="8" s="1"/>
  <c r="CF139" i="8"/>
  <c r="CH139" i="8" s="1"/>
  <c r="CJ139" i="8" s="1"/>
  <c r="CL139" i="8" s="1"/>
  <c r="EW272" i="8"/>
  <c r="EQ337" i="8"/>
  <c r="DM337" i="8" s="1"/>
  <c r="CF319" i="8"/>
  <c r="CH319" i="8" s="1"/>
  <c r="CJ319" i="8" s="1"/>
  <c r="CL319" i="8" s="1"/>
  <c r="DQ332" i="8"/>
  <c r="DP332" i="8" s="1"/>
  <c r="DO332" i="8" s="1"/>
  <c r="FD332" i="8" s="1"/>
  <c r="DQ9" i="8"/>
  <c r="DP9" i="8" s="1"/>
  <c r="DO9" i="8" s="1"/>
  <c r="FD9" i="8" s="1"/>
  <c r="DU302" i="8"/>
  <c r="DT302" i="8" s="1"/>
  <c r="DS302" i="8" s="1"/>
  <c r="FE302" i="8" s="1"/>
  <c r="DU21" i="8"/>
  <c r="DT21" i="8" s="1"/>
  <c r="DS21" i="8" s="1"/>
  <c r="FE21" i="8" s="1"/>
  <c r="DU266" i="8"/>
  <c r="DT266" i="8" s="1"/>
  <c r="DS266" i="8" s="1"/>
  <c r="EO340" i="8"/>
  <c r="EN383" i="8"/>
  <c r="FB334" i="8"/>
  <c r="FC334" i="8"/>
  <c r="FC172" i="8"/>
  <c r="FB172" i="8"/>
  <c r="DU44" i="8"/>
  <c r="DT44" i="8" s="1"/>
  <c r="DS44" i="8" s="1"/>
  <c r="DQ298" i="8"/>
  <c r="DP298" i="8" s="1"/>
  <c r="DO298" i="8" s="1"/>
  <c r="FD298" i="8" s="1"/>
  <c r="EQ131" i="8"/>
  <c r="DM131" i="8" s="1"/>
  <c r="CG199" i="8"/>
  <c r="CI199" i="8" s="1"/>
  <c r="CK199" i="8" s="1"/>
  <c r="CM199" i="8" s="1"/>
  <c r="EQ139" i="8"/>
  <c r="DM139" i="8" s="1"/>
  <c r="EL337" i="8"/>
  <c r="CV199" i="8"/>
  <c r="CW199" i="8" s="1"/>
  <c r="CX199" i="8" s="1"/>
  <c r="CY199" i="8" s="1"/>
  <c r="CZ199" i="8" s="1"/>
  <c r="CV265" i="8"/>
  <c r="CW265" i="8" s="1"/>
  <c r="CX265" i="8" s="1"/>
  <c r="DU86" i="8"/>
  <c r="DT86" i="8" s="1"/>
  <c r="DS86" i="8" s="1"/>
  <c r="FE86" i="8" s="1"/>
  <c r="DU199" i="8"/>
  <c r="DT199" i="8" s="1"/>
  <c r="DS199" i="8" s="1"/>
  <c r="DU337" i="8"/>
  <c r="DT337" i="8" s="1"/>
  <c r="DS337" i="8" s="1"/>
  <c r="FE337" i="8" s="1"/>
  <c r="DQ327" i="8"/>
  <c r="DP327" i="8" s="1"/>
  <c r="DO327" i="8" s="1"/>
  <c r="FD327" i="8" s="1"/>
  <c r="EO150" i="8"/>
  <c r="FC275" i="8"/>
  <c r="FB275" i="8"/>
  <c r="EY111" i="8"/>
  <c r="CF199" i="8"/>
  <c r="CH199" i="8" s="1"/>
  <c r="CJ199" i="8" s="1"/>
  <c r="BY139" i="8"/>
  <c r="CA139" i="8" s="1"/>
  <c r="CC139" i="8" s="1"/>
  <c r="CF337" i="8"/>
  <c r="CH337" i="8" s="1"/>
  <c r="CJ337" i="8" s="1"/>
  <c r="EO199" i="8"/>
  <c r="EQ265" i="8"/>
  <c r="DM265" i="8" s="1"/>
  <c r="DQ291" i="8"/>
  <c r="DP291" i="8" s="1"/>
  <c r="DO291" i="8" s="1"/>
  <c r="FD291" i="8" s="1"/>
  <c r="DQ224" i="8"/>
  <c r="DP224" i="8" s="1"/>
  <c r="DO224" i="8" s="1"/>
  <c r="FD224" i="8" s="1"/>
  <c r="DU321" i="8"/>
  <c r="DT321" i="8" s="1"/>
  <c r="DS321" i="8" s="1"/>
  <c r="FE321" i="8" s="1"/>
  <c r="DU192" i="8"/>
  <c r="DT192" i="8" s="1"/>
  <c r="DS192" i="8" s="1"/>
  <c r="FC11" i="8"/>
  <c r="FB11" i="8"/>
  <c r="EN214" i="8"/>
  <c r="FB215" i="8"/>
  <c r="FC270" i="8"/>
  <c r="FB270" i="8"/>
  <c r="EV132" i="8"/>
  <c r="FC132" i="8"/>
  <c r="FB132" i="8"/>
  <c r="FB17" i="8"/>
  <c r="FC17" i="8"/>
  <c r="FC135" i="8"/>
  <c r="FB135" i="8"/>
  <c r="FC15" i="8"/>
  <c r="FB15" i="8"/>
  <c r="EV111" i="8"/>
  <c r="EQ199" i="8"/>
  <c r="DM199" i="8" s="1"/>
  <c r="BX139" i="8"/>
  <c r="BZ139" i="8" s="1"/>
  <c r="CB139" i="8" s="1"/>
  <c r="CF383" i="8"/>
  <c r="CH383" i="8" s="1"/>
  <c r="CJ383" i="8" s="1"/>
  <c r="EN199" i="8"/>
  <c r="DU322" i="8"/>
  <c r="DT322" i="8" s="1"/>
  <c r="DS322" i="8" s="1"/>
  <c r="FE322" i="8" s="1"/>
  <c r="DU195" i="8"/>
  <c r="DT195" i="8" s="1"/>
  <c r="DS195" i="8" s="1"/>
  <c r="FE195" i="8" s="1"/>
  <c r="DU103" i="8"/>
  <c r="DT103" i="8" s="1"/>
  <c r="DS103" i="8" s="1"/>
  <c r="FE103" i="8" s="1"/>
  <c r="CF266" i="8"/>
  <c r="CH266" i="8" s="1"/>
  <c r="CJ266" i="8" s="1"/>
  <c r="CN266" i="8" s="1"/>
  <c r="EO65" i="8"/>
  <c r="EO205" i="8"/>
  <c r="EY215" i="8"/>
  <c r="EO131" i="8"/>
  <c r="FC106" i="8"/>
  <c r="FB106" i="8"/>
  <c r="FC14" i="8"/>
  <c r="FB14" i="8"/>
  <c r="FC196" i="8"/>
  <c r="FB196" i="8"/>
  <c r="DU23" i="8"/>
  <c r="DT23" i="8" s="1"/>
  <c r="DS23" i="8" s="1"/>
  <c r="FE23" i="8" s="1"/>
  <c r="FC164" i="8"/>
  <c r="FB164" i="8"/>
  <c r="EW111" i="8"/>
  <c r="BX155" i="8"/>
  <c r="BZ155" i="8" s="1"/>
  <c r="CB155" i="8" s="1"/>
  <c r="CV131" i="8"/>
  <c r="CW131" i="8" s="1"/>
  <c r="CX131" i="8" s="1"/>
  <c r="CY131" i="8" s="1"/>
  <c r="CZ131" i="8" s="1"/>
  <c r="DC131" i="8" s="1"/>
  <c r="EJ131" i="8" s="1"/>
  <c r="EB131" i="8" s="1"/>
  <c r="EA131" i="8" s="1"/>
  <c r="DZ131" i="8" s="1"/>
  <c r="EQ383" i="8"/>
  <c r="DM383" i="8" s="1"/>
  <c r="BX86" i="8"/>
  <c r="BZ86" i="8" s="1"/>
  <c r="CB86" i="8" s="1"/>
  <c r="EP199" i="8"/>
  <c r="DL199" i="8" s="1"/>
  <c r="DQ75" i="8"/>
  <c r="DP75" i="8" s="1"/>
  <c r="DO75" i="8" s="1"/>
  <c r="DQ216" i="8"/>
  <c r="DP216" i="8" s="1"/>
  <c r="DO216" i="8" s="1"/>
  <c r="DQ147" i="8"/>
  <c r="DP147" i="8" s="1"/>
  <c r="DO147" i="8" s="1"/>
  <c r="FD147" i="8" s="1"/>
  <c r="DU150" i="8"/>
  <c r="DT150" i="8" s="1"/>
  <c r="DS150" i="8" s="1"/>
  <c r="FE150" i="8" s="1"/>
  <c r="EU228" i="8"/>
  <c r="EN174" i="8"/>
  <c r="DU171" i="8"/>
  <c r="DT171" i="8" s="1"/>
  <c r="DS171" i="8" s="1"/>
  <c r="FE171" i="8" s="1"/>
  <c r="CF155" i="8"/>
  <c r="CH155" i="8" s="1"/>
  <c r="CJ155" i="8" s="1"/>
  <c r="CN155" i="8" s="1"/>
  <c r="EP383" i="8"/>
  <c r="DL383" i="8" s="1"/>
  <c r="BY319" i="8"/>
  <c r="CA319" i="8" s="1"/>
  <c r="CC319" i="8" s="1"/>
  <c r="DU327" i="8"/>
  <c r="DT327" i="8" s="1"/>
  <c r="DS327" i="8" s="1"/>
  <c r="FE327" i="8" s="1"/>
  <c r="DU82" i="8"/>
  <c r="DT82" i="8" s="1"/>
  <c r="DS82" i="8" s="1"/>
  <c r="FE82" i="8" s="1"/>
  <c r="DU147" i="8"/>
  <c r="DT147" i="8" s="1"/>
  <c r="DS147" i="8" s="1"/>
  <c r="FE147" i="8" s="1"/>
  <c r="FC16" i="8"/>
  <c r="FB16" i="8"/>
  <c r="EN134" i="8"/>
  <c r="EN337" i="8"/>
  <c r="EN255" i="8"/>
  <c r="FC241" i="8"/>
  <c r="FB241" i="8"/>
  <c r="CG29" i="8"/>
  <c r="CI29" i="8" s="1"/>
  <c r="CK29" i="8" s="1"/>
  <c r="CM29" i="8" s="1"/>
  <c r="BY29" i="8"/>
  <c r="CA29" i="8" s="1"/>
  <c r="CC29" i="8" s="1"/>
  <c r="CV29" i="8"/>
  <c r="CW29" i="8" s="1"/>
  <c r="CX29" i="8" s="1"/>
  <c r="EY274" i="8"/>
  <c r="EO253" i="8"/>
  <c r="EM253" i="8"/>
  <c r="DJ253" i="8" s="1"/>
  <c r="CV253" i="8"/>
  <c r="CW253" i="8" s="1"/>
  <c r="CX253" i="8" s="1"/>
  <c r="CY253" i="8" s="1"/>
  <c r="CZ253" i="8" s="1"/>
  <c r="DC253" i="8" s="1"/>
  <c r="EJ253" i="8" s="1"/>
  <c r="EB253" i="8" s="1"/>
  <c r="EA253" i="8" s="1"/>
  <c r="DZ253" i="8" s="1"/>
  <c r="FA227" i="8"/>
  <c r="EZ227" i="8"/>
  <c r="EX227" i="8"/>
  <c r="EY251" i="8"/>
  <c r="FB251" i="8"/>
  <c r="FC251" i="8"/>
  <c r="EV251" i="8"/>
  <c r="EM251" i="8"/>
  <c r="DJ251" i="8" s="1"/>
  <c r="EW251" i="8"/>
  <c r="FC181" i="8"/>
  <c r="FB181" i="8"/>
  <c r="FC82" i="8"/>
  <c r="FB82" i="8"/>
  <c r="EY322" i="8"/>
  <c r="FC322" i="8"/>
  <c r="FB322" i="8"/>
  <c r="EV322" i="8"/>
  <c r="CG325" i="8"/>
  <c r="CI325" i="8" s="1"/>
  <c r="CK325" i="8" s="1"/>
  <c r="CM325" i="8" s="1"/>
  <c r="BY325" i="8"/>
  <c r="CA325" i="8" s="1"/>
  <c r="CC325" i="8" s="1"/>
  <c r="BX325" i="8"/>
  <c r="BZ325" i="8" s="1"/>
  <c r="CB325" i="8" s="1"/>
  <c r="FC116" i="8"/>
  <c r="FB116" i="8"/>
  <c r="EN190" i="8"/>
  <c r="CG371" i="8"/>
  <c r="CI371" i="8" s="1"/>
  <c r="CK371" i="8" s="1"/>
  <c r="BX371" i="8"/>
  <c r="BZ371" i="8" s="1"/>
  <c r="CB371" i="8" s="1"/>
  <c r="CF371" i="8"/>
  <c r="CH371" i="8" s="1"/>
  <c r="CJ371" i="8" s="1"/>
  <c r="EX220" i="8"/>
  <c r="FA220" i="8"/>
  <c r="EZ220" i="8"/>
  <c r="FA133" i="8"/>
  <c r="EZ133" i="8"/>
  <c r="EX133" i="8"/>
  <c r="EO317" i="8"/>
  <c r="CG317" i="8"/>
  <c r="CI317" i="8" s="1"/>
  <c r="CK317" i="8" s="1"/>
  <c r="EN317" i="8"/>
  <c r="EZ55" i="8"/>
  <c r="FA55" i="8"/>
  <c r="ET55" i="8"/>
  <c r="CF280" i="8"/>
  <c r="CH280" i="8" s="1"/>
  <c r="CJ280" i="8" s="1"/>
  <c r="CN280" i="8" s="1"/>
  <c r="EP280" i="8"/>
  <c r="DL280" i="8" s="1"/>
  <c r="EQ280" i="8"/>
  <c r="DM280" i="8" s="1"/>
  <c r="EO123" i="8"/>
  <c r="BY123" i="8"/>
  <c r="CA123" i="8" s="1"/>
  <c r="CC123" i="8" s="1"/>
  <c r="BX123" i="8"/>
  <c r="BZ123" i="8" s="1"/>
  <c r="CB123" i="8" s="1"/>
  <c r="EM123" i="8"/>
  <c r="DJ123" i="8" s="1"/>
  <c r="EW289" i="8"/>
  <c r="FC289" i="8"/>
  <c r="FB289" i="8"/>
  <c r="BY51" i="8"/>
  <c r="CA51" i="8" s="1"/>
  <c r="CC51" i="8" s="1"/>
  <c r="CG51" i="8"/>
  <c r="CI51" i="8" s="1"/>
  <c r="CK51" i="8" s="1"/>
  <c r="CO51" i="8" s="1"/>
  <c r="BY124" i="8"/>
  <c r="CA124" i="8" s="1"/>
  <c r="CC124" i="8" s="1"/>
  <c r="EQ124" i="8"/>
  <c r="DM124" i="8" s="1"/>
  <c r="CG124" i="8"/>
  <c r="CI124" i="8" s="1"/>
  <c r="CK124" i="8" s="1"/>
  <c r="BX124" i="8"/>
  <c r="BZ124" i="8" s="1"/>
  <c r="CB124" i="8" s="1"/>
  <c r="EV149" i="8"/>
  <c r="FC149" i="8"/>
  <c r="FB149" i="8"/>
  <c r="EW149" i="8"/>
  <c r="CN379" i="8"/>
  <c r="CL379" i="8"/>
  <c r="BX218" i="8"/>
  <c r="BZ218" i="8" s="1"/>
  <c r="CB218" i="8" s="1"/>
  <c r="EP218" i="8"/>
  <c r="DL218" i="8" s="1"/>
  <c r="EQ218" i="8"/>
  <c r="DM218" i="8" s="1"/>
  <c r="CF218" i="8"/>
  <c r="CH218" i="8" s="1"/>
  <c r="CJ218" i="8" s="1"/>
  <c r="CG218" i="8"/>
  <c r="CI218" i="8" s="1"/>
  <c r="CK218" i="8" s="1"/>
  <c r="CM218" i="8" s="1"/>
  <c r="EL218" i="8"/>
  <c r="EL177" i="8"/>
  <c r="BX177" i="8"/>
  <c r="BZ177" i="8" s="1"/>
  <c r="CB177" i="8" s="1"/>
  <c r="EX77" i="8"/>
  <c r="FA77" i="8"/>
  <c r="EZ77" i="8"/>
  <c r="EL154" i="8"/>
  <c r="BY154" i="8"/>
  <c r="CA154" i="8" s="1"/>
  <c r="CC154" i="8" s="1"/>
  <c r="CV154" i="8"/>
  <c r="CW154" i="8" s="1"/>
  <c r="CX154" i="8" s="1"/>
  <c r="CY154" i="8" s="1"/>
  <c r="FC134" i="8"/>
  <c r="FB134" i="8"/>
  <c r="EY134" i="8"/>
  <c r="EV134" i="8"/>
  <c r="CG318" i="8"/>
  <c r="CI318" i="8" s="1"/>
  <c r="CK318" i="8" s="1"/>
  <c r="CM318" i="8" s="1"/>
  <c r="CF318" i="8"/>
  <c r="CH318" i="8" s="1"/>
  <c r="CJ318" i="8" s="1"/>
  <c r="BY318" i="8"/>
  <c r="CA318" i="8" s="1"/>
  <c r="CC318" i="8" s="1"/>
  <c r="EQ318" i="8"/>
  <c r="DM318" i="8" s="1"/>
  <c r="EV281" i="8"/>
  <c r="FC281" i="8"/>
  <c r="FB281" i="8"/>
  <c r="EW281" i="8"/>
  <c r="EY281" i="8"/>
  <c r="FC145" i="8"/>
  <c r="FB145" i="8"/>
  <c r="EV145" i="8"/>
  <c r="EW145" i="8"/>
  <c r="FC109" i="8"/>
  <c r="FB109" i="8"/>
  <c r="FB102" i="8"/>
  <c r="FC102" i="8"/>
  <c r="EM102" i="8"/>
  <c r="DJ102" i="8" s="1"/>
  <c r="EV102" i="8"/>
  <c r="EL369" i="8"/>
  <c r="BX369" i="8"/>
  <c r="BZ369" i="8" s="1"/>
  <c r="CB369" i="8" s="1"/>
  <c r="EN217" i="8"/>
  <c r="ER217" i="8" s="1"/>
  <c r="EO217" i="8"/>
  <c r="EO126" i="8"/>
  <c r="EN126" i="8"/>
  <c r="CV223" i="8"/>
  <c r="CW223" i="8" s="1"/>
  <c r="CX223" i="8" s="1"/>
  <c r="CY223" i="8" s="1"/>
  <c r="CZ223" i="8" s="1"/>
  <c r="DC223" i="8" s="1"/>
  <c r="EJ223" i="8" s="1"/>
  <c r="EB223" i="8" s="1"/>
  <c r="EA223" i="8" s="1"/>
  <c r="DZ223" i="8" s="1"/>
  <c r="BY223" i="8"/>
  <c r="CA223" i="8" s="1"/>
  <c r="CC223" i="8" s="1"/>
  <c r="EN223" i="8"/>
  <c r="EO223" i="8"/>
  <c r="CG223" i="8"/>
  <c r="CI223" i="8" s="1"/>
  <c r="CK223" i="8" s="1"/>
  <c r="CM223" i="8" s="1"/>
  <c r="EP223" i="8"/>
  <c r="DL223" i="8" s="1"/>
  <c r="FA51" i="8"/>
  <c r="EZ51" i="8"/>
  <c r="FB120" i="8"/>
  <c r="FC120" i="8"/>
  <c r="EV120" i="8"/>
  <c r="CV194" i="8"/>
  <c r="CW194" i="8" s="1"/>
  <c r="CX194" i="8" s="1"/>
  <c r="CF194" i="8"/>
  <c r="CH194" i="8" s="1"/>
  <c r="CJ194" i="8" s="1"/>
  <c r="EP194" i="8"/>
  <c r="DL194" i="8" s="1"/>
  <c r="CG194" i="8"/>
  <c r="CI194" i="8" s="1"/>
  <c r="CK194" i="8" s="1"/>
  <c r="CM194" i="8" s="1"/>
  <c r="FA276" i="8"/>
  <c r="EZ276" i="8"/>
  <c r="DQ210" i="8"/>
  <c r="DP210" i="8" s="1"/>
  <c r="DO210" i="8" s="1"/>
  <c r="EQ309" i="8"/>
  <c r="DM309" i="8" s="1"/>
  <c r="EP309" i="8"/>
  <c r="DL309" i="8" s="1"/>
  <c r="BX309" i="8"/>
  <c r="BZ309" i="8" s="1"/>
  <c r="CB309" i="8" s="1"/>
  <c r="EQ183" i="8"/>
  <c r="DM183" i="8" s="1"/>
  <c r="CF183" i="8"/>
  <c r="CH183" i="8" s="1"/>
  <c r="CJ183" i="8" s="1"/>
  <c r="CG183" i="8"/>
  <c r="CI183" i="8" s="1"/>
  <c r="CK183" i="8" s="1"/>
  <c r="CM183" i="8" s="1"/>
  <c r="EP183" i="8"/>
  <c r="DL183" i="8" s="1"/>
  <c r="CV183" i="8"/>
  <c r="CW183" i="8" s="1"/>
  <c r="CX183" i="8" s="1"/>
  <c r="CY183" i="8" s="1"/>
  <c r="DA183" i="8" s="1"/>
  <c r="BX210" i="8"/>
  <c r="BZ210" i="8" s="1"/>
  <c r="CB210" i="8" s="1"/>
  <c r="EP210" i="8"/>
  <c r="DL210" i="8" s="1"/>
  <c r="BY210" i="8"/>
  <c r="CA210" i="8" s="1"/>
  <c r="CC210" i="8" s="1"/>
  <c r="CV210" i="8"/>
  <c r="CW210" i="8" s="1"/>
  <c r="CX210" i="8" s="1"/>
  <c r="CY210" i="8" s="1"/>
  <c r="CZ210" i="8" s="1"/>
  <c r="DC210" i="8" s="1"/>
  <c r="EJ210" i="8" s="1"/>
  <c r="EB210" i="8" s="1"/>
  <c r="EA210" i="8" s="1"/>
  <c r="DZ210" i="8" s="1"/>
  <c r="EQ210" i="8"/>
  <c r="DM210" i="8" s="1"/>
  <c r="CG38" i="8"/>
  <c r="CI38" i="8" s="1"/>
  <c r="CK38" i="8" s="1"/>
  <c r="EQ38" i="8"/>
  <c r="DM38" i="8" s="1"/>
  <c r="BY38" i="8"/>
  <c r="CA38" i="8" s="1"/>
  <c r="CC38" i="8" s="1"/>
  <c r="EP38" i="8"/>
  <c r="DL38" i="8" s="1"/>
  <c r="CV260" i="8"/>
  <c r="CW260" i="8" s="1"/>
  <c r="CX260" i="8" s="1"/>
  <c r="CY260" i="8" s="1"/>
  <c r="EQ260" i="8"/>
  <c r="DM260" i="8" s="1"/>
  <c r="BY260" i="8"/>
  <c r="CA260" i="8" s="1"/>
  <c r="CC260" i="8" s="1"/>
  <c r="EN260" i="8"/>
  <c r="CG260" i="8"/>
  <c r="CI260" i="8" s="1"/>
  <c r="CK260" i="8" s="1"/>
  <c r="CM260" i="8" s="1"/>
  <c r="EP260" i="8"/>
  <c r="DL260" i="8" s="1"/>
  <c r="BX260" i="8"/>
  <c r="BZ260" i="8" s="1"/>
  <c r="CB260" i="8" s="1"/>
  <c r="CF260" i="8"/>
  <c r="CH260" i="8" s="1"/>
  <c r="CJ260" i="8" s="1"/>
  <c r="CL260" i="8" s="1"/>
  <c r="EL273" i="8"/>
  <c r="EQ273" i="8"/>
  <c r="DM273" i="8" s="1"/>
  <c r="EP273" i="8"/>
  <c r="DL273" i="8" s="1"/>
  <c r="EO50" i="8"/>
  <c r="EN50" i="8"/>
  <c r="EQ344" i="8"/>
  <c r="DM344" i="8" s="1"/>
  <c r="EM344" i="8"/>
  <c r="DJ344" i="8" s="1"/>
  <c r="EO344" i="8"/>
  <c r="BY344" i="8"/>
  <c r="CA344" i="8" s="1"/>
  <c r="CC344" i="8" s="1"/>
  <c r="EN344" i="8"/>
  <c r="CV344" i="8"/>
  <c r="CW344" i="8" s="1"/>
  <c r="CX344" i="8" s="1"/>
  <c r="CY344" i="8" s="1"/>
  <c r="FC137" i="8"/>
  <c r="FB137" i="8"/>
  <c r="FC273" i="8"/>
  <c r="FB273" i="8"/>
  <c r="FC136" i="8"/>
  <c r="FB136" i="8"/>
  <c r="EV136" i="8"/>
  <c r="EW136" i="8"/>
  <c r="FB114" i="8"/>
  <c r="FC114" i="8"/>
  <c r="EV114" i="8"/>
  <c r="EW114" i="8"/>
  <c r="EM114" i="8"/>
  <c r="DJ114" i="8" s="1"/>
  <c r="EU206" i="8"/>
  <c r="EZ206" i="8"/>
  <c r="FA206" i="8"/>
  <c r="ET206" i="8"/>
  <c r="EX206" i="8"/>
  <c r="FC141" i="8"/>
  <c r="FB141" i="8"/>
  <c r="EM141" i="8"/>
  <c r="DJ141" i="8" s="1"/>
  <c r="CV38" i="8"/>
  <c r="CW38" i="8" s="1"/>
  <c r="CX38" i="8" s="1"/>
  <c r="CY38" i="8" s="1"/>
  <c r="CG344" i="8"/>
  <c r="CI344" i="8" s="1"/>
  <c r="CK344" i="8" s="1"/>
  <c r="BX38" i="8"/>
  <c r="BZ38" i="8" s="1"/>
  <c r="CB38" i="8" s="1"/>
  <c r="EP344" i="8"/>
  <c r="DL344" i="8" s="1"/>
  <c r="EY114" i="8"/>
  <c r="DU344" i="8"/>
  <c r="DT344" i="8" s="1"/>
  <c r="DS344" i="8" s="1"/>
  <c r="FE344" i="8" s="1"/>
  <c r="FC309" i="8"/>
  <c r="FB309" i="8"/>
  <c r="EY309" i="8"/>
  <c r="EW309" i="8"/>
  <c r="EM309" i="8"/>
  <c r="DJ309" i="8" s="1"/>
  <c r="EO309" i="8"/>
  <c r="EN309" i="8"/>
  <c r="FC117" i="8"/>
  <c r="FB117" i="8"/>
  <c r="EY117" i="8"/>
  <c r="CV169" i="8"/>
  <c r="CW169" i="8" s="1"/>
  <c r="CX169" i="8" s="1"/>
  <c r="CY169" i="8" s="1"/>
  <c r="CF169" i="8"/>
  <c r="CH169" i="8" s="1"/>
  <c r="CJ169" i="8" s="1"/>
  <c r="EL169" i="8"/>
  <c r="CG169" i="8"/>
  <c r="CI169" i="8" s="1"/>
  <c r="CK169" i="8" s="1"/>
  <c r="BY169" i="8"/>
  <c r="CA169" i="8" s="1"/>
  <c r="CC169" i="8" s="1"/>
  <c r="BX169" i="8"/>
  <c r="BZ169" i="8" s="1"/>
  <c r="CB169" i="8" s="1"/>
  <c r="EP169" i="8"/>
  <c r="DL169" i="8" s="1"/>
  <c r="CF217" i="8"/>
  <c r="CH217" i="8" s="1"/>
  <c r="CJ217" i="8" s="1"/>
  <c r="CL217" i="8" s="1"/>
  <c r="CG217" i="8"/>
  <c r="CI217" i="8" s="1"/>
  <c r="CK217" i="8" s="1"/>
  <c r="BY217" i="8"/>
  <c r="CA217" i="8" s="1"/>
  <c r="CC217" i="8" s="1"/>
  <c r="CV217" i="8"/>
  <c r="CW217" i="8" s="1"/>
  <c r="CX217" i="8" s="1"/>
  <c r="CY217" i="8" s="1"/>
  <c r="CZ217" i="8" s="1"/>
  <c r="EL217" i="8"/>
  <c r="EQ217" i="8"/>
  <c r="DM217" i="8" s="1"/>
  <c r="FA143" i="8"/>
  <c r="EZ143" i="8"/>
  <c r="ET143" i="8"/>
  <c r="EO29" i="8"/>
  <c r="BY126" i="8"/>
  <c r="CA126" i="8" s="1"/>
  <c r="CC126" i="8" s="1"/>
  <c r="EQ126" i="8"/>
  <c r="DM126" i="8" s="1"/>
  <c r="CG126" i="8"/>
  <c r="CI126" i="8" s="1"/>
  <c r="CK126" i="8" s="1"/>
  <c r="CM126" i="8" s="1"/>
  <c r="EL126" i="8"/>
  <c r="EP126" i="8"/>
  <c r="DL126" i="8" s="1"/>
  <c r="CV126" i="8"/>
  <c r="CW126" i="8" s="1"/>
  <c r="CX126" i="8" s="1"/>
  <c r="CY126" i="8" s="1"/>
  <c r="CZ126" i="8" s="1"/>
  <c r="DC126" i="8" s="1"/>
  <c r="EJ126" i="8" s="1"/>
  <c r="EB126" i="8" s="1"/>
  <c r="EA126" i="8" s="1"/>
  <c r="DZ126" i="8" s="1"/>
  <c r="EM126" i="8"/>
  <c r="DJ126" i="8" s="1"/>
  <c r="CF126" i="8"/>
  <c r="CH126" i="8" s="1"/>
  <c r="CJ126" i="8" s="1"/>
  <c r="CN126" i="8" s="1"/>
  <c r="BX217" i="8"/>
  <c r="BZ217" i="8" s="1"/>
  <c r="CB217" i="8" s="1"/>
  <c r="EM322" i="8"/>
  <c r="DJ322" i="8" s="1"/>
  <c r="BX344" i="8"/>
  <c r="BZ344" i="8" s="1"/>
  <c r="CB344" i="8" s="1"/>
  <c r="EQ51" i="8"/>
  <c r="DM51" i="8" s="1"/>
  <c r="EM143" i="8"/>
  <c r="DJ143" i="8" s="1"/>
  <c r="EN271" i="8"/>
  <c r="EQ198" i="8"/>
  <c r="DM198" i="8" s="1"/>
  <c r="CF198" i="8"/>
  <c r="CH198" i="8" s="1"/>
  <c r="CJ198" i="8" s="1"/>
  <c r="EL198" i="8"/>
  <c r="BY198" i="8"/>
  <c r="CA198" i="8" s="1"/>
  <c r="CC198" i="8" s="1"/>
  <c r="EV94" i="8"/>
  <c r="FC94" i="8"/>
  <c r="FB94" i="8"/>
  <c r="FC119" i="8"/>
  <c r="FB119" i="8"/>
  <c r="EV119" i="8"/>
  <c r="EW119" i="8"/>
  <c r="EY119" i="8"/>
  <c r="CV258" i="8"/>
  <c r="CW258" i="8" s="1"/>
  <c r="CX258" i="8" s="1"/>
  <c r="CY258" i="8" s="1"/>
  <c r="CZ258" i="8" s="1"/>
  <c r="DC258" i="8" s="1"/>
  <c r="EJ258" i="8" s="1"/>
  <c r="EB258" i="8" s="1"/>
  <c r="EA258" i="8" s="1"/>
  <c r="DZ258" i="8" s="1"/>
  <c r="EL258" i="8"/>
  <c r="FA258" i="8"/>
  <c r="EZ258" i="8"/>
  <c r="ET258" i="8"/>
  <c r="EO220" i="8"/>
  <c r="EN220" i="8"/>
  <c r="FC274" i="8"/>
  <c r="FB274" i="8"/>
  <c r="EM274" i="8"/>
  <c r="DJ274" i="8" s="1"/>
  <c r="EV274" i="8"/>
  <c r="EL209" i="8"/>
  <c r="EQ209" i="8"/>
  <c r="DM209" i="8" s="1"/>
  <c r="CF209" i="8"/>
  <c r="CH209" i="8" s="1"/>
  <c r="CJ209" i="8" s="1"/>
  <c r="CN209" i="8" s="1"/>
  <c r="EP209" i="8"/>
  <c r="DL209" i="8" s="1"/>
  <c r="BY209" i="8"/>
  <c r="CA209" i="8" s="1"/>
  <c r="CC209" i="8" s="1"/>
  <c r="CV209" i="8"/>
  <c r="CW209" i="8" s="1"/>
  <c r="CX209" i="8" s="1"/>
  <c r="CY209" i="8" s="1"/>
  <c r="CZ209" i="8" s="1"/>
  <c r="DC209" i="8" s="1"/>
  <c r="EJ209" i="8" s="1"/>
  <c r="EB209" i="8" s="1"/>
  <c r="EA209" i="8" s="1"/>
  <c r="DZ209" i="8" s="1"/>
  <c r="EL208" i="8"/>
  <c r="EM208" i="8"/>
  <c r="DJ208" i="8" s="1"/>
  <c r="BY208" i="8"/>
  <c r="CA208" i="8" s="1"/>
  <c r="CC208" i="8" s="1"/>
  <c r="EQ208" i="8"/>
  <c r="DM208" i="8" s="1"/>
  <c r="EN208" i="8"/>
  <c r="CV208" i="8"/>
  <c r="CW208" i="8" s="1"/>
  <c r="CX208" i="8" s="1"/>
  <c r="CY208" i="8" s="1"/>
  <c r="CZ208" i="8" s="1"/>
  <c r="DC208" i="8" s="1"/>
  <c r="EJ208" i="8" s="1"/>
  <c r="EB208" i="8" s="1"/>
  <c r="EA208" i="8" s="1"/>
  <c r="DZ208" i="8" s="1"/>
  <c r="BY190" i="8"/>
  <c r="CA190" i="8" s="1"/>
  <c r="CC190" i="8" s="1"/>
  <c r="CG190" i="8"/>
  <c r="CI190" i="8" s="1"/>
  <c r="CK190" i="8" s="1"/>
  <c r="CV190" i="8"/>
  <c r="CW190" i="8" s="1"/>
  <c r="CX190" i="8" s="1"/>
  <c r="CY190" i="8" s="1"/>
  <c r="CZ190" i="8" s="1"/>
  <c r="DC190" i="8" s="1"/>
  <c r="EJ190" i="8" s="1"/>
  <c r="EB190" i="8" s="1"/>
  <c r="EA190" i="8" s="1"/>
  <c r="DZ190" i="8" s="1"/>
  <c r="EP190" i="8"/>
  <c r="DL190" i="8" s="1"/>
  <c r="CF190" i="8"/>
  <c r="CH190" i="8" s="1"/>
  <c r="CJ190" i="8" s="1"/>
  <c r="CN190" i="8" s="1"/>
  <c r="BX190" i="8"/>
  <c r="BZ190" i="8" s="1"/>
  <c r="CB190" i="8" s="1"/>
  <c r="EQ190" i="8"/>
  <c r="DM190" i="8" s="1"/>
  <c r="EQ68" i="8"/>
  <c r="DM68" i="8" s="1"/>
  <c r="CV68" i="8"/>
  <c r="CW68" i="8" s="1"/>
  <c r="CX68" i="8" s="1"/>
  <c r="CY68" i="8" s="1"/>
  <c r="CZ68" i="8" s="1"/>
  <c r="DC68" i="8" s="1"/>
  <c r="EJ68" i="8" s="1"/>
  <c r="EB68" i="8" s="1"/>
  <c r="EA68" i="8" s="1"/>
  <c r="DZ68" i="8" s="1"/>
  <c r="EP68" i="8"/>
  <c r="DL68" i="8" s="1"/>
  <c r="CG68" i="8"/>
  <c r="CI68" i="8" s="1"/>
  <c r="CK68" i="8" s="1"/>
  <c r="CM68" i="8" s="1"/>
  <c r="BY68" i="8"/>
  <c r="CA68" i="8" s="1"/>
  <c r="CC68" i="8" s="1"/>
  <c r="EP83" i="8"/>
  <c r="DL83" i="8" s="1"/>
  <c r="EL83" i="8"/>
  <c r="CV83" i="8"/>
  <c r="CW83" i="8" s="1"/>
  <c r="CX83" i="8" s="1"/>
  <c r="CY83" i="8" s="1"/>
  <c r="DA83" i="8" s="1"/>
  <c r="EQ83" i="8"/>
  <c r="DM83" i="8" s="1"/>
  <c r="EY280" i="8"/>
  <c r="FC280" i="8"/>
  <c r="FB280" i="8"/>
  <c r="EV280" i="8"/>
  <c r="ET62" i="8"/>
  <c r="FA62" i="8"/>
  <c r="EZ62" i="8"/>
  <c r="EL344" i="8"/>
  <c r="CF208" i="8"/>
  <c r="CH208" i="8" s="1"/>
  <c r="CJ208" i="8" s="1"/>
  <c r="EN43" i="8"/>
  <c r="CF83" i="8"/>
  <c r="CH83" i="8" s="1"/>
  <c r="CJ83" i="8" s="1"/>
  <c r="EW273" i="8"/>
  <c r="EM371" i="8"/>
  <c r="DJ371" i="8" s="1"/>
  <c r="BX68" i="8"/>
  <c r="BZ68" i="8" s="1"/>
  <c r="CB68" i="8" s="1"/>
  <c r="BX29" i="8"/>
  <c r="BZ29" i="8" s="1"/>
  <c r="CB29" i="8" s="1"/>
  <c r="EY137" i="8"/>
  <c r="EY29" i="8"/>
  <c r="FC29" i="8"/>
  <c r="FB29" i="8"/>
  <c r="EQ305" i="8"/>
  <c r="DM305" i="8" s="1"/>
  <c r="CF305" i="8"/>
  <c r="CH305" i="8" s="1"/>
  <c r="CJ305" i="8" s="1"/>
  <c r="CG305" i="8"/>
  <c r="CI305" i="8" s="1"/>
  <c r="CK305" i="8" s="1"/>
  <c r="CO305" i="8" s="1"/>
  <c r="EL305" i="8"/>
  <c r="BX305" i="8"/>
  <c r="BZ305" i="8" s="1"/>
  <c r="CB305" i="8" s="1"/>
  <c r="FB165" i="8"/>
  <c r="FC165" i="8"/>
  <c r="FA259" i="8"/>
  <c r="FC340" i="8"/>
  <c r="FB340" i="8"/>
  <c r="CG356" i="8"/>
  <c r="CI356" i="8" s="1"/>
  <c r="CK356" i="8" s="1"/>
  <c r="EQ356" i="8"/>
  <c r="DM356" i="8" s="1"/>
  <c r="CV356" i="8"/>
  <c r="CW356" i="8" s="1"/>
  <c r="CX356" i="8" s="1"/>
  <c r="CY356" i="8" s="1"/>
  <c r="BY356" i="8"/>
  <c r="CA356" i="8" s="1"/>
  <c r="CC356" i="8" s="1"/>
  <c r="CD356" i="8" s="1"/>
  <c r="EP356" i="8"/>
  <c r="DL356" i="8" s="1"/>
  <c r="FC214" i="8"/>
  <c r="FB214" i="8"/>
  <c r="FA60" i="8"/>
  <c r="EZ60" i="8"/>
  <c r="FC303" i="8"/>
  <c r="FB303" i="8"/>
  <c r="FA210" i="8"/>
  <c r="EZ210" i="8"/>
  <c r="ET210" i="8"/>
  <c r="CG129" i="8"/>
  <c r="CI129" i="8" s="1"/>
  <c r="CK129" i="8" s="1"/>
  <c r="EL129" i="8"/>
  <c r="EU268" i="8"/>
  <c r="EZ268" i="8"/>
  <c r="FA268" i="8"/>
  <c r="EM268" i="8"/>
  <c r="DJ268" i="8" s="1"/>
  <c r="EX268" i="8"/>
  <c r="FC277" i="8"/>
  <c r="FB277" i="8"/>
  <c r="FC203" i="8"/>
  <c r="FB203" i="8"/>
  <c r="EV203" i="8"/>
  <c r="EZ123" i="8"/>
  <c r="FA183" i="8"/>
  <c r="EZ183" i="8"/>
  <c r="CG57" i="8"/>
  <c r="CI57" i="8" s="1"/>
  <c r="CK57" i="8" s="1"/>
  <c r="CM57" i="8" s="1"/>
  <c r="BX57" i="8"/>
  <c r="BZ57" i="8" s="1"/>
  <c r="CB57" i="8" s="1"/>
  <c r="CV57" i="8"/>
  <c r="CW57" i="8" s="1"/>
  <c r="CX57" i="8" s="1"/>
  <c r="CY57" i="8" s="1"/>
  <c r="CZ57" i="8" s="1"/>
  <c r="CV112" i="8"/>
  <c r="CW112" i="8" s="1"/>
  <c r="CX112" i="8" s="1"/>
  <c r="CY112" i="8" s="1"/>
  <c r="CZ112" i="8" s="1"/>
  <c r="EW277" i="8"/>
  <c r="DQ112" i="8"/>
  <c r="DP112" i="8" s="1"/>
  <c r="DO112" i="8" s="1"/>
  <c r="FD112" i="8" s="1"/>
  <c r="FA230" i="8"/>
  <c r="CV59" i="8"/>
  <c r="CW59" i="8" s="1"/>
  <c r="CX59" i="8" s="1"/>
  <c r="BX59" i="8"/>
  <c r="BZ59" i="8" s="1"/>
  <c r="CB59" i="8" s="1"/>
  <c r="EL59" i="8"/>
  <c r="BY59" i="8"/>
  <c r="CA59" i="8" s="1"/>
  <c r="CC59" i="8" s="1"/>
  <c r="CF59" i="8"/>
  <c r="CH59" i="8" s="1"/>
  <c r="CJ59" i="8" s="1"/>
  <c r="EO92" i="8"/>
  <c r="EN92" i="8"/>
  <c r="EV285" i="8"/>
  <c r="FC285" i="8"/>
  <c r="FB285" i="8"/>
  <c r="BX247" i="8"/>
  <c r="BZ247" i="8" s="1"/>
  <c r="CB247" i="8" s="1"/>
  <c r="CV247" i="8"/>
  <c r="CW247" i="8" s="1"/>
  <c r="CX247" i="8" s="1"/>
  <c r="CY247" i="8" s="1"/>
  <c r="CZ247" i="8" s="1"/>
  <c r="DC247" i="8" s="1"/>
  <c r="EJ247" i="8" s="1"/>
  <c r="EB247" i="8" s="1"/>
  <c r="EA247" i="8" s="1"/>
  <c r="DZ247" i="8" s="1"/>
  <c r="FC239" i="8"/>
  <c r="FB239" i="8"/>
  <c r="EV239" i="8"/>
  <c r="EW239" i="8"/>
  <c r="FC125" i="8"/>
  <c r="FB125" i="8"/>
  <c r="CF365" i="8"/>
  <c r="CH365" i="8" s="1"/>
  <c r="CJ365" i="8" s="1"/>
  <c r="EM365" i="8"/>
  <c r="DJ365" i="8" s="1"/>
  <c r="EL365" i="8"/>
  <c r="FB170" i="8"/>
  <c r="FC170" i="8"/>
  <c r="EV170" i="8"/>
  <c r="EY83" i="8"/>
  <c r="FB83" i="8"/>
  <c r="FC83" i="8"/>
  <c r="EV83" i="8"/>
  <c r="EM83" i="8"/>
  <c r="DJ83" i="8" s="1"/>
  <c r="EN242" i="8"/>
  <c r="EO242" i="8"/>
  <c r="ES242" i="8" s="1"/>
  <c r="EN274" i="8"/>
  <c r="EO274" i="8"/>
  <c r="EQ55" i="8"/>
  <c r="DM55" i="8" s="1"/>
  <c r="CF55" i="8"/>
  <c r="CH55" i="8" s="1"/>
  <c r="CJ55" i="8" s="1"/>
  <c r="EP55" i="8"/>
  <c r="DL55" i="8" s="1"/>
  <c r="BY27" i="8"/>
  <c r="CA27" i="8" s="1"/>
  <c r="CC27" i="8" s="1"/>
  <c r="CD27" i="8" s="1"/>
  <c r="EQ27" i="8"/>
  <c r="DM27" i="8" s="1"/>
  <c r="ER358" i="8"/>
  <c r="EL57" i="8"/>
  <c r="BY129" i="8"/>
  <c r="CA129" i="8" s="1"/>
  <c r="CC129" i="8" s="1"/>
  <c r="EL247" i="8"/>
  <c r="EV277" i="8"/>
  <c r="EY165" i="8"/>
  <c r="CG265" i="8"/>
  <c r="CI265" i="8" s="1"/>
  <c r="CK265" i="8" s="1"/>
  <c r="CO265" i="8" s="1"/>
  <c r="DU55" i="8"/>
  <c r="DT55" i="8" s="1"/>
  <c r="DS55" i="8" s="1"/>
  <c r="DU293" i="8"/>
  <c r="DT293" i="8" s="1"/>
  <c r="DS293" i="8" s="1"/>
  <c r="FE293" i="8" s="1"/>
  <c r="DU129" i="8"/>
  <c r="DT129" i="8" s="1"/>
  <c r="DS129" i="8" s="1"/>
  <c r="FE129" i="8" s="1"/>
  <c r="EY236" i="8"/>
  <c r="FC236" i="8"/>
  <c r="FB236" i="8"/>
  <c r="BX248" i="8"/>
  <c r="BZ248" i="8" s="1"/>
  <c r="CB248" i="8" s="1"/>
  <c r="CG248" i="8"/>
  <c r="CI248" i="8" s="1"/>
  <c r="CK248" i="8" s="1"/>
  <c r="FA193" i="8"/>
  <c r="EZ193" i="8"/>
  <c r="FB235" i="8"/>
  <c r="FC235" i="8"/>
  <c r="EU246" i="8"/>
  <c r="FA246" i="8"/>
  <c r="EZ246" i="8"/>
  <c r="EX246" i="8"/>
  <c r="ET246" i="8"/>
  <c r="EN61" i="8"/>
  <c r="CF57" i="8"/>
  <c r="CH57" i="8" s="1"/>
  <c r="CJ57" i="8" s="1"/>
  <c r="EU128" i="8"/>
  <c r="BX129" i="8"/>
  <c r="BZ129" i="8" s="1"/>
  <c r="CB129" i="8" s="1"/>
  <c r="EW170" i="8"/>
  <c r="EY303" i="8"/>
  <c r="BY247" i="8"/>
  <c r="CA247" i="8" s="1"/>
  <c r="CC247" i="8" s="1"/>
  <c r="EM277" i="8"/>
  <c r="DJ277" i="8" s="1"/>
  <c r="EO356" i="8"/>
  <c r="DU280" i="8"/>
  <c r="DT280" i="8" s="1"/>
  <c r="DS280" i="8" s="1"/>
  <c r="FE280" i="8" s="1"/>
  <c r="BX55" i="8"/>
  <c r="BZ55" i="8" s="1"/>
  <c r="CB55" i="8" s="1"/>
  <c r="EN38" i="8"/>
  <c r="EU245" i="8"/>
  <c r="EZ245" i="8"/>
  <c r="FA245" i="8"/>
  <c r="ET245" i="8"/>
  <c r="EX245" i="8"/>
  <c r="CV97" i="8"/>
  <c r="CW97" i="8" s="1"/>
  <c r="CX97" i="8" s="1"/>
  <c r="CY97" i="8" s="1"/>
  <c r="CZ97" i="8" s="1"/>
  <c r="DC97" i="8" s="1"/>
  <c r="EJ97" i="8" s="1"/>
  <c r="EB97" i="8" s="1"/>
  <c r="EA97" i="8" s="1"/>
  <c r="DZ97" i="8" s="1"/>
  <c r="EQ97" i="8"/>
  <c r="DM97" i="8" s="1"/>
  <c r="BY97" i="8"/>
  <c r="CA97" i="8" s="1"/>
  <c r="CC97" i="8" s="1"/>
  <c r="CD97" i="8" s="1"/>
  <c r="EL97" i="8"/>
  <c r="CG97" i="8"/>
  <c r="CI97" i="8" s="1"/>
  <c r="CK97" i="8" s="1"/>
  <c r="CM97" i="8" s="1"/>
  <c r="CF97" i="8"/>
  <c r="CH97" i="8" s="1"/>
  <c r="CJ97" i="8" s="1"/>
  <c r="ET44" i="8"/>
  <c r="FA44" i="8"/>
  <c r="EZ44" i="8"/>
  <c r="EN127" i="8"/>
  <c r="EO127" i="8"/>
  <c r="EW287" i="8"/>
  <c r="FC287" i="8"/>
  <c r="FB287" i="8"/>
  <c r="DU217" i="8"/>
  <c r="DT217" i="8" s="1"/>
  <c r="DS217" i="8" s="1"/>
  <c r="EZ35" i="8"/>
  <c r="FA35" i="8"/>
  <c r="BY328" i="8"/>
  <c r="CA328" i="8" s="1"/>
  <c r="CC328" i="8" s="1"/>
  <c r="EQ328" i="8"/>
  <c r="DM328" i="8" s="1"/>
  <c r="EO146" i="8"/>
  <c r="EO258" i="8"/>
  <c r="FB160" i="8"/>
  <c r="FC160" i="8"/>
  <c r="FC304" i="8"/>
  <c r="FB304" i="8"/>
  <c r="BX138" i="8"/>
  <c r="BZ138" i="8" s="1"/>
  <c r="CB138" i="8" s="1"/>
  <c r="CD138" i="8" s="1"/>
  <c r="EY268" i="8"/>
  <c r="DU277" i="8"/>
  <c r="DT277" i="8" s="1"/>
  <c r="DS277" i="8" s="1"/>
  <c r="FE277" i="8" s="1"/>
  <c r="DU29" i="8"/>
  <c r="DT29" i="8" s="1"/>
  <c r="DS29" i="8" s="1"/>
  <c r="FE29" i="8" s="1"/>
  <c r="FB105" i="8"/>
  <c r="FC105" i="8"/>
  <c r="EZ47" i="8"/>
  <c r="FA47" i="8"/>
  <c r="FC100" i="8"/>
  <c r="FB100" i="8"/>
  <c r="FA243" i="8"/>
  <c r="EZ243" i="8"/>
  <c r="DU273" i="8"/>
  <c r="DT273" i="8" s="1"/>
  <c r="DS273" i="8" s="1"/>
  <c r="FE273" i="8" s="1"/>
  <c r="FC129" i="8"/>
  <c r="FB129" i="8"/>
  <c r="FA218" i="8"/>
  <c r="EZ218" i="8"/>
  <c r="EO194" i="8"/>
  <c r="FC95" i="8"/>
  <c r="FB95" i="8"/>
  <c r="EO244" i="8"/>
  <c r="EN244" i="8"/>
  <c r="EU57" i="8"/>
  <c r="FA57" i="8"/>
  <c r="EZ57" i="8"/>
  <c r="EM318" i="8"/>
  <c r="DJ318" i="8" s="1"/>
  <c r="EU318" i="8" s="1"/>
  <c r="EZ318" i="8"/>
  <c r="FA318" i="8"/>
  <c r="FC313" i="8"/>
  <c r="FB313" i="8"/>
  <c r="FC91" i="8"/>
  <c r="FB91" i="8"/>
  <c r="FA153" i="8"/>
  <c r="EZ153" i="8"/>
  <c r="EZ217" i="8"/>
  <c r="FA217" i="8"/>
  <c r="EL133" i="8"/>
  <c r="BX133" i="8"/>
  <c r="BZ133" i="8" s="1"/>
  <c r="CB133" i="8" s="1"/>
  <c r="EN156" i="8"/>
  <c r="CF156" i="8"/>
  <c r="CH156" i="8" s="1"/>
  <c r="CJ156" i="8" s="1"/>
  <c r="EO156" i="8"/>
  <c r="CG67" i="8"/>
  <c r="CI67" i="8" s="1"/>
  <c r="CK67" i="8" s="1"/>
  <c r="CM67" i="8" s="1"/>
  <c r="EO67" i="8"/>
  <c r="EN67" i="8"/>
  <c r="FC90" i="8"/>
  <c r="FB90" i="8"/>
  <c r="CV241" i="8"/>
  <c r="CW241" i="8" s="1"/>
  <c r="CX241" i="8" s="1"/>
  <c r="CY241" i="8" s="1"/>
  <c r="EP241" i="8"/>
  <c r="DL241" i="8" s="1"/>
  <c r="EX65" i="8"/>
  <c r="EZ65" i="8"/>
  <c r="FA65" i="8"/>
  <c r="FA128" i="8"/>
  <c r="EO367" i="8"/>
  <c r="CF301" i="8"/>
  <c r="CH301" i="8" s="1"/>
  <c r="CJ301" i="8" s="1"/>
  <c r="EP365" i="8"/>
  <c r="DL365" i="8" s="1"/>
  <c r="CG59" i="8"/>
  <c r="CI59" i="8" s="1"/>
  <c r="CK59" i="8" s="1"/>
  <c r="CM59" i="8" s="1"/>
  <c r="EW165" i="8"/>
  <c r="EV125" i="8"/>
  <c r="FC64" i="8"/>
  <c r="FB64" i="8"/>
  <c r="BX285" i="8"/>
  <c r="BZ285" i="8" s="1"/>
  <c r="CB285" i="8" s="1"/>
  <c r="BY285" i="8"/>
  <c r="CA285" i="8" s="1"/>
  <c r="CC285" i="8" s="1"/>
  <c r="FC121" i="8"/>
  <c r="FB121" i="8"/>
  <c r="EY121" i="8"/>
  <c r="BX314" i="8"/>
  <c r="BZ314" i="8" s="1"/>
  <c r="CB314" i="8" s="1"/>
  <c r="EP314" i="8"/>
  <c r="DL314" i="8" s="1"/>
  <c r="CV314" i="8"/>
  <c r="CW314" i="8" s="1"/>
  <c r="CX314" i="8" s="1"/>
  <c r="CY314" i="8" s="1"/>
  <c r="CZ314" i="8" s="1"/>
  <c r="EZ330" i="8"/>
  <c r="FA330" i="8"/>
  <c r="FC173" i="8"/>
  <c r="FB173" i="8"/>
  <c r="FC301" i="8"/>
  <c r="FB301" i="8"/>
  <c r="EN166" i="8"/>
  <c r="EN97" i="8"/>
  <c r="ET97" i="8" s="1"/>
  <c r="FC252" i="8"/>
  <c r="FB252" i="8"/>
  <c r="EY333" i="8"/>
  <c r="FC333" i="8"/>
  <c r="FB333" i="8"/>
  <c r="EN83" i="8"/>
  <c r="EZ316" i="8"/>
  <c r="FA316" i="8"/>
  <c r="EM33" i="8"/>
  <c r="DJ33" i="8" s="1"/>
  <c r="EO122" i="8"/>
  <c r="EM138" i="8"/>
  <c r="DJ138" i="8" s="1"/>
  <c r="DQ177" i="8"/>
  <c r="DP177" i="8" s="1"/>
  <c r="DO177" i="8" s="1"/>
  <c r="FD177" i="8" s="1"/>
  <c r="EM157" i="8"/>
  <c r="DJ157" i="8" s="1"/>
  <c r="FC157" i="8"/>
  <c r="FB157" i="8"/>
  <c r="EN57" i="8"/>
  <c r="EN365" i="8"/>
  <c r="EN112" i="8"/>
  <c r="CG301" i="8"/>
  <c r="CI301" i="8" s="1"/>
  <c r="CK301" i="8" s="1"/>
  <c r="CO301" i="8" s="1"/>
  <c r="CG55" i="8"/>
  <c r="CI55" i="8" s="1"/>
  <c r="CK55" i="8" s="1"/>
  <c r="CM55" i="8" s="1"/>
  <c r="DU126" i="8"/>
  <c r="DT126" i="8" s="1"/>
  <c r="DS126" i="8" s="1"/>
  <c r="FE126" i="8" s="1"/>
  <c r="FB185" i="8"/>
  <c r="FC185" i="8"/>
  <c r="CF220" i="8"/>
  <c r="CH220" i="8" s="1"/>
  <c r="CJ220" i="8" s="1"/>
  <c r="CV367" i="8"/>
  <c r="CW367" i="8" s="1"/>
  <c r="CX367" i="8" s="1"/>
  <c r="CY367" i="8" s="1"/>
  <c r="DY124" i="8"/>
  <c r="CV67" i="8"/>
  <c r="CW67" i="8" s="1"/>
  <c r="CX67" i="8" s="1"/>
  <c r="CY67" i="8" s="1"/>
  <c r="DA67" i="8" s="1"/>
  <c r="EW125" i="8"/>
  <c r="DQ126" i="8"/>
  <c r="DP126" i="8" s="1"/>
  <c r="DO126" i="8" s="1"/>
  <c r="FD126" i="8" s="1"/>
  <c r="DU317" i="8"/>
  <c r="DT317" i="8" s="1"/>
  <c r="DS317" i="8" s="1"/>
  <c r="FE317" i="8" s="1"/>
  <c r="FA186" i="8"/>
  <c r="FB255" i="8"/>
  <c r="FC255" i="8"/>
  <c r="ET336" i="8"/>
  <c r="FA336" i="8"/>
  <c r="EZ336" i="8"/>
  <c r="EN170" i="8"/>
  <c r="EO170" i="8"/>
  <c r="EQ105" i="8"/>
  <c r="DM105" i="8" s="1"/>
  <c r="EN105" i="8"/>
  <c r="EO105" i="8"/>
  <c r="CG323" i="8"/>
  <c r="CI323" i="8" s="1"/>
  <c r="CK323" i="8" s="1"/>
  <c r="BY323" i="8"/>
  <c r="CA323" i="8" s="1"/>
  <c r="CC323" i="8" s="1"/>
  <c r="EN198" i="8"/>
  <c r="EO167" i="8"/>
  <c r="EN167" i="8"/>
  <c r="ET167" i="8" s="1"/>
  <c r="FB190" i="8"/>
  <c r="FC190" i="8"/>
  <c r="FA229" i="8"/>
  <c r="EZ229" i="8"/>
  <c r="EN313" i="8"/>
  <c r="EL313" i="8"/>
  <c r="EY328" i="8"/>
  <c r="FB328" i="8"/>
  <c r="FC328" i="8"/>
  <c r="DQ59" i="8"/>
  <c r="DP59" i="8" s="1"/>
  <c r="DO59" i="8" s="1"/>
  <c r="FD59" i="8" s="1"/>
  <c r="DY210" i="8"/>
  <c r="DU169" i="8"/>
  <c r="DT169" i="8" s="1"/>
  <c r="DS169" i="8" s="1"/>
  <c r="FE169" i="8" s="1"/>
  <c r="DY346" i="8"/>
  <c r="DY336" i="8"/>
  <c r="FC189" i="8"/>
  <c r="FB189" i="8"/>
  <c r="EM326" i="8"/>
  <c r="DJ326" i="8" s="1"/>
  <c r="FC49" i="8"/>
  <c r="FB49" i="8"/>
  <c r="EM29" i="8"/>
  <c r="DJ29" i="8" s="1"/>
  <c r="BX220" i="8"/>
  <c r="BZ220" i="8" s="1"/>
  <c r="CB220" i="8" s="1"/>
  <c r="EO198" i="8"/>
  <c r="BY365" i="8"/>
  <c r="CA365" i="8" s="1"/>
  <c r="CC365" i="8" s="1"/>
  <c r="EW160" i="8"/>
  <c r="FC59" i="8"/>
  <c r="FB59" i="8"/>
  <c r="FA198" i="8"/>
  <c r="EZ198" i="8"/>
  <c r="EM165" i="8"/>
  <c r="DJ165" i="8" s="1"/>
  <c r="EN367" i="8"/>
  <c r="EM343" i="8"/>
  <c r="DJ343" i="8" s="1"/>
  <c r="CG27" i="8"/>
  <c r="CI27" i="8" s="1"/>
  <c r="CK27" i="8" s="1"/>
  <c r="EY95" i="8"/>
  <c r="BX367" i="8"/>
  <c r="BZ367" i="8" s="1"/>
  <c r="CB367" i="8" s="1"/>
  <c r="CD367" i="8" s="1"/>
  <c r="EV303" i="8"/>
  <c r="DQ247" i="8"/>
  <c r="DP247" i="8" s="1"/>
  <c r="DO247" i="8" s="1"/>
  <c r="DU33" i="8"/>
  <c r="DT33" i="8" s="1"/>
  <c r="DS33" i="8" s="1"/>
  <c r="FE33" i="8" s="1"/>
  <c r="DQ138" i="8"/>
  <c r="DP138" i="8" s="1"/>
  <c r="DO138" i="8" s="1"/>
  <c r="FD138" i="8" s="1"/>
  <c r="FC87" i="8"/>
  <c r="FB87" i="8"/>
  <c r="FB202" i="8"/>
  <c r="FC202" i="8"/>
  <c r="FB112" i="8"/>
  <c r="FC112" i="8"/>
  <c r="FC329" i="8"/>
  <c r="FB329" i="8"/>
  <c r="FC97" i="8"/>
  <c r="FB97" i="8"/>
  <c r="FC124" i="8"/>
  <c r="FB124" i="8"/>
  <c r="FA41" i="8"/>
  <c r="EZ41" i="8"/>
  <c r="EO345" i="8"/>
  <c r="DQ190" i="8"/>
  <c r="DP190" i="8" s="1"/>
  <c r="DO190" i="8" s="1"/>
  <c r="FD190" i="8" s="1"/>
  <c r="DU59" i="8"/>
  <c r="DT59" i="8" s="1"/>
  <c r="DS59" i="8" s="1"/>
  <c r="FE59" i="8" s="1"/>
  <c r="DU208" i="8"/>
  <c r="DT208" i="8" s="1"/>
  <c r="DS208" i="8" s="1"/>
  <c r="FE208" i="8" s="1"/>
  <c r="DU305" i="8"/>
  <c r="DT305" i="8" s="1"/>
  <c r="DS305" i="8" s="1"/>
  <c r="FE305" i="8" s="1"/>
  <c r="BY80" i="8"/>
  <c r="CA80" i="8" s="1"/>
  <c r="CC80" i="8" s="1"/>
  <c r="FC69" i="8"/>
  <c r="FB69" i="8"/>
  <c r="EU205" i="8"/>
  <c r="FA205" i="8"/>
  <c r="EZ205" i="8"/>
  <c r="FA163" i="8"/>
  <c r="EZ163" i="8"/>
  <c r="FC166" i="8"/>
  <c r="FB166" i="8"/>
  <c r="DU190" i="8"/>
  <c r="DT190" i="8" s="1"/>
  <c r="DS190" i="8" s="1"/>
  <c r="FE190" i="8" s="1"/>
  <c r="FC177" i="8"/>
  <c r="FB177" i="8"/>
  <c r="FC126" i="8"/>
  <c r="FB126" i="8"/>
  <c r="FA71" i="8"/>
  <c r="EZ71" i="8"/>
  <c r="EL60" i="8"/>
  <c r="EL109" i="8"/>
  <c r="BY74" i="8"/>
  <c r="CA74" i="8" s="1"/>
  <c r="CC74" i="8" s="1"/>
  <c r="DU247" i="8"/>
  <c r="DT247" i="8" s="1"/>
  <c r="DS247" i="8" s="1"/>
  <c r="DU354" i="8"/>
  <c r="DT354" i="8" s="1"/>
  <c r="DS354" i="8" s="1"/>
  <c r="FE354" i="8" s="1"/>
  <c r="FC293" i="8"/>
  <c r="FB293" i="8"/>
  <c r="FC174" i="8"/>
  <c r="FB174" i="8"/>
  <c r="FC169" i="8"/>
  <c r="FB169" i="8"/>
  <c r="EV238" i="8"/>
  <c r="FC238" i="8"/>
  <c r="FB238" i="8"/>
  <c r="FC146" i="8"/>
  <c r="FB146" i="8"/>
  <c r="FA211" i="8"/>
  <c r="EZ211" i="8"/>
  <c r="FC225" i="8"/>
  <c r="FB225" i="8"/>
  <c r="DY197" i="8"/>
  <c r="DY139" i="8"/>
  <c r="DU285" i="8"/>
  <c r="DT285" i="8" s="1"/>
  <c r="DS285" i="8" s="1"/>
  <c r="FE285" i="8" s="1"/>
  <c r="DU251" i="8"/>
  <c r="DT251" i="8" s="1"/>
  <c r="DS251" i="8" s="1"/>
  <c r="FE251" i="8" s="1"/>
  <c r="DU177" i="8"/>
  <c r="DT177" i="8" s="1"/>
  <c r="DS177" i="8" s="1"/>
  <c r="FE177" i="8" s="1"/>
  <c r="DQ280" i="8"/>
  <c r="DP280" i="8" s="1"/>
  <c r="DO280" i="8" s="1"/>
  <c r="FD280" i="8" s="1"/>
  <c r="DQ285" i="8"/>
  <c r="DP285" i="8" s="1"/>
  <c r="DO285" i="8" s="1"/>
  <c r="FD285" i="8" s="1"/>
  <c r="EO285" i="8"/>
  <c r="EM99" i="8"/>
  <c r="DJ99" i="8" s="1"/>
  <c r="FB99" i="8"/>
  <c r="FC99" i="8"/>
  <c r="EN99" i="8"/>
  <c r="EZ337" i="8"/>
  <c r="DU158" i="8"/>
  <c r="DT158" i="8" s="1"/>
  <c r="DS158" i="8" s="1"/>
  <c r="FE158" i="8" s="1"/>
  <c r="FB300" i="8"/>
  <c r="FC300" i="8"/>
  <c r="EO143" i="8"/>
  <c r="FC307" i="8"/>
  <c r="FB307" i="8"/>
  <c r="FC73" i="8"/>
  <c r="FB73" i="8"/>
  <c r="FC279" i="8"/>
  <c r="FB279" i="8"/>
  <c r="FB290" i="8"/>
  <c r="FC290" i="8"/>
  <c r="DU222" i="8"/>
  <c r="DT222" i="8" s="1"/>
  <c r="DS222" i="8" s="1"/>
  <c r="FE222" i="8" s="1"/>
  <c r="DQ27" i="8"/>
  <c r="DP27" i="8" s="1"/>
  <c r="DO27" i="8" s="1"/>
  <c r="EY314" i="8"/>
  <c r="DY52" i="8"/>
  <c r="DU109" i="8"/>
  <c r="DT109" i="8" s="1"/>
  <c r="DS109" i="8" s="1"/>
  <c r="FE109" i="8" s="1"/>
  <c r="DY80" i="8"/>
  <c r="DU83" i="8"/>
  <c r="DT83" i="8" s="1"/>
  <c r="DS83" i="8" s="1"/>
  <c r="FE83" i="8" s="1"/>
  <c r="DQ57" i="8"/>
  <c r="DP57" i="8" s="1"/>
  <c r="DO57" i="8" s="1"/>
  <c r="FA264" i="8"/>
  <c r="EZ264" i="8"/>
  <c r="EV154" i="8"/>
  <c r="FC154" i="8"/>
  <c r="FB154" i="8"/>
  <c r="FB130" i="8"/>
  <c r="FC130" i="8"/>
  <c r="EO300" i="8"/>
  <c r="EN238" i="8"/>
  <c r="EV156" i="8"/>
  <c r="FC156" i="8"/>
  <c r="FB156" i="8"/>
  <c r="ET67" i="8"/>
  <c r="EZ67" i="8"/>
  <c r="FA67" i="8"/>
  <c r="FC286" i="8"/>
  <c r="FB286" i="8"/>
  <c r="EN133" i="8"/>
  <c r="EZ43" i="8"/>
  <c r="EO130" i="8"/>
  <c r="FC237" i="8"/>
  <c r="FB237" i="8"/>
  <c r="DU68" i="8"/>
  <c r="DT68" i="8" s="1"/>
  <c r="DS68" i="8" s="1"/>
  <c r="DY235" i="8"/>
  <c r="DQ51" i="8"/>
  <c r="DP51" i="8" s="1"/>
  <c r="DO51" i="8" s="1"/>
  <c r="DU183" i="8"/>
  <c r="DT183" i="8" s="1"/>
  <c r="DS183" i="8" s="1"/>
  <c r="DU223" i="8"/>
  <c r="DT223" i="8" s="1"/>
  <c r="DS223" i="8" s="1"/>
  <c r="FE223" i="8" s="1"/>
  <c r="DU112" i="8"/>
  <c r="DT112" i="8" s="1"/>
  <c r="DS112" i="8" s="1"/>
  <c r="FE112" i="8" s="1"/>
  <c r="DU318" i="8"/>
  <c r="DT318" i="8" s="1"/>
  <c r="DS318" i="8" s="1"/>
  <c r="FE318" i="8" s="1"/>
  <c r="DU163" i="8"/>
  <c r="DT163" i="8" s="1"/>
  <c r="DS163" i="8" s="1"/>
  <c r="FE163" i="8" s="1"/>
  <c r="DQ317" i="8"/>
  <c r="DP317" i="8" s="1"/>
  <c r="DO317" i="8" s="1"/>
  <c r="FD317" i="8" s="1"/>
  <c r="EY92" i="8"/>
  <c r="FC92" i="8"/>
  <c r="FB92" i="8"/>
  <c r="FA158" i="8"/>
  <c r="EZ158" i="8"/>
  <c r="EW305" i="8"/>
  <c r="FB305" i="8"/>
  <c r="FC305" i="8"/>
  <c r="FB297" i="8"/>
  <c r="FC297" i="8"/>
  <c r="EZ75" i="8"/>
  <c r="FA75" i="8"/>
  <c r="EW339" i="8"/>
  <c r="FC339" i="8"/>
  <c r="FB339" i="8"/>
  <c r="EY197" i="8"/>
  <c r="FC197" i="8"/>
  <c r="FB197" i="8"/>
  <c r="FC292" i="8"/>
  <c r="FB292" i="8"/>
  <c r="FB28" i="8"/>
  <c r="FC28" i="8"/>
  <c r="FC127" i="8"/>
  <c r="FB127" i="8"/>
  <c r="BY120" i="8"/>
  <c r="CA120" i="8" s="1"/>
  <c r="CC120" i="8" s="1"/>
  <c r="EL323" i="8"/>
  <c r="DQ311" i="8"/>
  <c r="DP311" i="8" s="1"/>
  <c r="DO311" i="8" s="1"/>
  <c r="FD311" i="8" s="1"/>
  <c r="EN76" i="8"/>
  <c r="EO249" i="8"/>
  <c r="ES249" i="8" s="1"/>
  <c r="EN42" i="8"/>
  <c r="EO42" i="8"/>
  <c r="EN207" i="8"/>
  <c r="BX269" i="8"/>
  <c r="BZ269" i="8" s="1"/>
  <c r="CB269" i="8" s="1"/>
  <c r="CD269" i="8" s="1"/>
  <c r="BY297" i="8"/>
  <c r="CA297" i="8" s="1"/>
  <c r="CC297" i="8" s="1"/>
  <c r="EP323" i="8"/>
  <c r="DL323" i="8" s="1"/>
  <c r="EL95" i="8"/>
  <c r="EO323" i="8"/>
  <c r="EW304" i="8"/>
  <c r="EM304" i="8"/>
  <c r="DJ304" i="8" s="1"/>
  <c r="EM185" i="8"/>
  <c r="DJ185" i="8" s="1"/>
  <c r="EO370" i="8"/>
  <c r="BX151" i="8"/>
  <c r="BZ151" i="8" s="1"/>
  <c r="CB151" i="8" s="1"/>
  <c r="EN333" i="8"/>
  <c r="CG232" i="8"/>
  <c r="CI232" i="8" s="1"/>
  <c r="CK232" i="8" s="1"/>
  <c r="CO232" i="8" s="1"/>
  <c r="CF232" i="8"/>
  <c r="CH232" i="8" s="1"/>
  <c r="CJ232" i="8" s="1"/>
  <c r="EQ162" i="8"/>
  <c r="DM162" i="8" s="1"/>
  <c r="EL162" i="8"/>
  <c r="BX162" i="8"/>
  <c r="BZ162" i="8" s="1"/>
  <c r="CB162" i="8" s="1"/>
  <c r="EM162" i="8"/>
  <c r="DJ162" i="8" s="1"/>
  <c r="CF162" i="8"/>
  <c r="CH162" i="8" s="1"/>
  <c r="CJ162" i="8" s="1"/>
  <c r="EP162" i="8"/>
  <c r="DL162" i="8" s="1"/>
  <c r="EN27" i="8"/>
  <c r="CV269" i="8"/>
  <c r="CW269" i="8" s="1"/>
  <c r="CX269" i="8" s="1"/>
  <c r="CY269" i="8" s="1"/>
  <c r="DA269" i="8" s="1"/>
  <c r="EL105" i="8"/>
  <c r="EO325" i="8"/>
  <c r="ES325" i="8" s="1"/>
  <c r="EN325" i="8"/>
  <c r="BY239" i="8"/>
  <c r="CA239" i="8" s="1"/>
  <c r="CC239" i="8" s="1"/>
  <c r="CV239" i="8"/>
  <c r="CW239" i="8" s="1"/>
  <c r="CX239" i="8" s="1"/>
  <c r="CY239" i="8" s="1"/>
  <c r="CZ239" i="8" s="1"/>
  <c r="DC239" i="8" s="1"/>
  <c r="EJ239" i="8" s="1"/>
  <c r="EB239" i="8" s="1"/>
  <c r="EA239" i="8" s="1"/>
  <c r="DZ239" i="8" s="1"/>
  <c r="EP239" i="8"/>
  <c r="DL239" i="8" s="1"/>
  <c r="DU239" i="8"/>
  <c r="DT239" i="8" s="1"/>
  <c r="DS239" i="8" s="1"/>
  <c r="FE239" i="8" s="1"/>
  <c r="EY129" i="8"/>
  <c r="EM129" i="8"/>
  <c r="DJ129" i="8" s="1"/>
  <c r="EV129" i="8"/>
  <c r="EW129" i="8"/>
  <c r="CG220" i="8"/>
  <c r="CI220" i="8" s="1"/>
  <c r="CK220" i="8" s="1"/>
  <c r="BY220" i="8"/>
  <c r="CA220" i="8" s="1"/>
  <c r="CC220" i="8" s="1"/>
  <c r="CV220" i="8"/>
  <c r="CW220" i="8" s="1"/>
  <c r="CX220" i="8" s="1"/>
  <c r="CY220" i="8" s="1"/>
  <c r="EP220" i="8"/>
  <c r="DL220" i="8" s="1"/>
  <c r="EQ220" i="8"/>
  <c r="DM220" i="8" s="1"/>
  <c r="CG43" i="8"/>
  <c r="CI43" i="8" s="1"/>
  <c r="CK43" i="8" s="1"/>
  <c r="CO43" i="8" s="1"/>
  <c r="CF43" i="8"/>
  <c r="CH43" i="8" s="1"/>
  <c r="CJ43" i="8" s="1"/>
  <c r="EN353" i="8"/>
  <c r="EP353" i="8"/>
  <c r="DL353" i="8" s="1"/>
  <c r="CF225" i="8"/>
  <c r="CH225" i="8" s="1"/>
  <c r="CJ225" i="8" s="1"/>
  <c r="CN225" i="8" s="1"/>
  <c r="CV225" i="8"/>
  <c r="CW225" i="8" s="1"/>
  <c r="CX225" i="8" s="1"/>
  <c r="CY225" i="8" s="1"/>
  <c r="CF253" i="8"/>
  <c r="CH253" i="8" s="1"/>
  <c r="CJ253" i="8" s="1"/>
  <c r="CL253" i="8" s="1"/>
  <c r="EL253" i="8"/>
  <c r="EQ253" i="8"/>
  <c r="DM253" i="8" s="1"/>
  <c r="BX253" i="8"/>
  <c r="BZ253" i="8" s="1"/>
  <c r="CB253" i="8" s="1"/>
  <c r="CD253" i="8" s="1"/>
  <c r="EN253" i="8"/>
  <c r="EP253" i="8"/>
  <c r="DL253" i="8" s="1"/>
  <c r="DY348" i="8"/>
  <c r="DU348" i="8"/>
  <c r="DT348" i="8" s="1"/>
  <c r="DS348" i="8" s="1"/>
  <c r="FE348" i="8" s="1"/>
  <c r="EO311" i="8"/>
  <c r="EQ323" i="8"/>
  <c r="DM323" i="8" s="1"/>
  <c r="EO151" i="8"/>
  <c r="ES151" i="8" s="1"/>
  <c r="EN151" i="8"/>
  <c r="EL151" i="8"/>
  <c r="EO206" i="8"/>
  <c r="EP151" i="8"/>
  <c r="DL151" i="8" s="1"/>
  <c r="DU366" i="8"/>
  <c r="DT366" i="8" s="1"/>
  <c r="DS366" i="8" s="1"/>
  <c r="FE366" i="8" s="1"/>
  <c r="BY151" i="8"/>
  <c r="CA151" i="8" s="1"/>
  <c r="CC151" i="8" s="1"/>
  <c r="CF333" i="8"/>
  <c r="CH333" i="8" s="1"/>
  <c r="CJ333" i="8" s="1"/>
  <c r="EP333" i="8"/>
  <c r="DL333" i="8" s="1"/>
  <c r="DQ323" i="8"/>
  <c r="DP323" i="8" s="1"/>
  <c r="DO323" i="8" s="1"/>
  <c r="FD323" i="8" s="1"/>
  <c r="EO133" i="8"/>
  <c r="CV323" i="8"/>
  <c r="CW323" i="8" s="1"/>
  <c r="CX323" i="8" s="1"/>
  <c r="CY323" i="8" s="1"/>
  <c r="CF151" i="8"/>
  <c r="CH151" i="8" s="1"/>
  <c r="CJ151" i="8" s="1"/>
  <c r="CL151" i="8" s="1"/>
  <c r="CG276" i="8"/>
  <c r="CI276" i="8" s="1"/>
  <c r="CK276" i="8" s="1"/>
  <c r="BX323" i="8"/>
  <c r="BZ323" i="8" s="1"/>
  <c r="CB323" i="8" s="1"/>
  <c r="CV370" i="8"/>
  <c r="CW370" i="8" s="1"/>
  <c r="CX370" i="8" s="1"/>
  <c r="CY370" i="8" s="1"/>
  <c r="CZ370" i="8" s="1"/>
  <c r="DC370" i="8" s="1"/>
  <c r="EJ370" i="8" s="1"/>
  <c r="EB370" i="8" s="1"/>
  <c r="EA370" i="8" s="1"/>
  <c r="DZ370" i="8" s="1"/>
  <c r="EN131" i="8"/>
  <c r="EM137" i="8"/>
  <c r="DJ137" i="8" s="1"/>
  <c r="EV289" i="8"/>
  <c r="EM323" i="8"/>
  <c r="DJ323" i="8" s="1"/>
  <c r="CF269" i="8"/>
  <c r="CH269" i="8" s="1"/>
  <c r="CJ269" i="8" s="1"/>
  <c r="CL269" i="8" s="1"/>
  <c r="CG292" i="8"/>
  <c r="CI292" i="8" s="1"/>
  <c r="CK292" i="8" s="1"/>
  <c r="EP125" i="8"/>
  <c r="DL125" i="8" s="1"/>
  <c r="EO125" i="8"/>
  <c r="EM91" i="8"/>
  <c r="DJ91" i="8" s="1"/>
  <c r="EV91" i="8"/>
  <c r="EL73" i="8"/>
  <c r="EP73" i="8"/>
  <c r="DL73" i="8" s="1"/>
  <c r="CF73" i="8"/>
  <c r="CH73" i="8" s="1"/>
  <c r="CJ73" i="8" s="1"/>
  <c r="EP166" i="8"/>
  <c r="DL166" i="8" s="1"/>
  <c r="BY166" i="8"/>
  <c r="CA166" i="8" s="1"/>
  <c r="CC166" i="8" s="1"/>
  <c r="EN304" i="8"/>
  <c r="EO304" i="8"/>
  <c r="BX120" i="8"/>
  <c r="BZ120" i="8" s="1"/>
  <c r="CB120" i="8" s="1"/>
  <c r="CV120" i="8"/>
  <c r="CW120" i="8" s="1"/>
  <c r="CX120" i="8" s="1"/>
  <c r="CY120" i="8" s="1"/>
  <c r="EQ120" i="8"/>
  <c r="DM120" i="8" s="1"/>
  <c r="CF120" i="8"/>
  <c r="CH120" i="8" s="1"/>
  <c r="CJ120" i="8" s="1"/>
  <c r="EM12" i="8"/>
  <c r="DJ12" i="8" s="1"/>
  <c r="EM120" i="8"/>
  <c r="DJ120" i="8" s="1"/>
  <c r="EQ134" i="8"/>
  <c r="DM134" i="8" s="1"/>
  <c r="CF134" i="8"/>
  <c r="CH134" i="8" s="1"/>
  <c r="CJ134" i="8" s="1"/>
  <c r="CV384" i="8"/>
  <c r="CW384" i="8" s="1"/>
  <c r="CX384" i="8" s="1"/>
  <c r="CY384" i="8" s="1"/>
  <c r="CZ384" i="8" s="1"/>
  <c r="DC384" i="8" s="1"/>
  <c r="EJ384" i="8" s="1"/>
  <c r="EB384" i="8" s="1"/>
  <c r="EA384" i="8" s="1"/>
  <c r="DZ384" i="8" s="1"/>
  <c r="CF384" i="8"/>
  <c r="CH384" i="8" s="1"/>
  <c r="CJ384" i="8" s="1"/>
  <c r="CN384" i="8" s="1"/>
  <c r="EQ76" i="8"/>
  <c r="DM76" i="8" s="1"/>
  <c r="BY76" i="8"/>
  <c r="CA76" i="8" s="1"/>
  <c r="CC76" i="8" s="1"/>
  <c r="CF76" i="8"/>
  <c r="CH76" i="8" s="1"/>
  <c r="CJ76" i="8" s="1"/>
  <c r="CN76" i="8" s="1"/>
  <c r="EN334" i="8"/>
  <c r="EO334" i="8"/>
  <c r="DQ108" i="8"/>
  <c r="DP108" i="8" s="1"/>
  <c r="DO108" i="8" s="1"/>
  <c r="FD108" i="8" s="1"/>
  <c r="DY108" i="8"/>
  <c r="CG374" i="8"/>
  <c r="CI374" i="8" s="1"/>
  <c r="CK374" i="8" s="1"/>
  <c r="EP374" i="8"/>
  <c r="DL374" i="8" s="1"/>
  <c r="EU264" i="8"/>
  <c r="ET264" i="8"/>
  <c r="EX264" i="8"/>
  <c r="BX189" i="8"/>
  <c r="BZ189" i="8" s="1"/>
  <c r="CB189" i="8" s="1"/>
  <c r="EO189" i="8"/>
  <c r="CV189" i="8"/>
  <c r="CW189" i="8" s="1"/>
  <c r="CX189" i="8" s="1"/>
  <c r="CY189" i="8" s="1"/>
  <c r="CZ189" i="8" s="1"/>
  <c r="DC189" i="8" s="1"/>
  <c r="EJ189" i="8" s="1"/>
  <c r="EB189" i="8" s="1"/>
  <c r="EA189" i="8" s="1"/>
  <c r="DZ189" i="8" s="1"/>
  <c r="EQ189" i="8"/>
  <c r="DM189" i="8" s="1"/>
  <c r="CF189" i="8"/>
  <c r="CH189" i="8" s="1"/>
  <c r="CJ189" i="8" s="1"/>
  <c r="CF161" i="8"/>
  <c r="CH161" i="8" s="1"/>
  <c r="CJ161" i="8" s="1"/>
  <c r="CL161" i="8" s="1"/>
  <c r="EP161" i="8"/>
  <c r="DL161" i="8" s="1"/>
  <c r="EN161" i="8"/>
  <c r="EY130" i="8"/>
  <c r="EV130" i="8"/>
  <c r="EW130" i="8"/>
  <c r="CV200" i="8"/>
  <c r="CW200" i="8" s="1"/>
  <c r="CX200" i="8" s="1"/>
  <c r="CY200" i="8" s="1"/>
  <c r="EL200" i="8"/>
  <c r="BX200" i="8"/>
  <c r="BZ200" i="8" s="1"/>
  <c r="CB200" i="8" s="1"/>
  <c r="EN200" i="8"/>
  <c r="EN366" i="8"/>
  <c r="EL366" i="8"/>
  <c r="BX366" i="8"/>
  <c r="BZ366" i="8" s="1"/>
  <c r="CB366" i="8" s="1"/>
  <c r="CV295" i="8"/>
  <c r="CW295" i="8" s="1"/>
  <c r="CX295" i="8" s="1"/>
  <c r="CY295" i="8" s="1"/>
  <c r="BX295" i="8"/>
  <c r="BZ295" i="8" s="1"/>
  <c r="CB295" i="8" s="1"/>
  <c r="CD295" i="8" s="1"/>
  <c r="EO295" i="8"/>
  <c r="EP32" i="8"/>
  <c r="DL32" i="8" s="1"/>
  <c r="EL32" i="8"/>
  <c r="BY276" i="8"/>
  <c r="CA276" i="8" s="1"/>
  <c r="CC276" i="8" s="1"/>
  <c r="CF276" i="8"/>
  <c r="CH276" i="8" s="1"/>
  <c r="CJ276" i="8" s="1"/>
  <c r="CN276" i="8" s="1"/>
  <c r="BX276" i="8"/>
  <c r="BZ276" i="8" s="1"/>
  <c r="CB276" i="8" s="1"/>
  <c r="CF287" i="8"/>
  <c r="CH287" i="8" s="1"/>
  <c r="CJ287" i="8" s="1"/>
  <c r="CN287" i="8" s="1"/>
  <c r="EQ287" i="8"/>
  <c r="DM287" i="8" s="1"/>
  <c r="EP85" i="8"/>
  <c r="DL85" i="8" s="1"/>
  <c r="EO85" i="8"/>
  <c r="ES85" i="8" s="1"/>
  <c r="EN85" i="8"/>
  <c r="EL85" i="8"/>
  <c r="CV85" i="8"/>
  <c r="CW85" i="8" s="1"/>
  <c r="CX85" i="8" s="1"/>
  <c r="CY85" i="8" s="1"/>
  <c r="DY27" i="8"/>
  <c r="EN236" i="8"/>
  <c r="EO236" i="8"/>
  <c r="EU158" i="8"/>
  <c r="EY158" i="8"/>
  <c r="EX158" i="8"/>
  <c r="EM305" i="8"/>
  <c r="DJ305" i="8" s="1"/>
  <c r="EV305" i="8"/>
  <c r="CG49" i="8"/>
  <c r="CI49" i="8" s="1"/>
  <c r="CK49" i="8" s="1"/>
  <c r="BY49" i="8"/>
  <c r="CA49" i="8" s="1"/>
  <c r="CC49" i="8" s="1"/>
  <c r="EQ245" i="8"/>
  <c r="DM245" i="8" s="1"/>
  <c r="EL245" i="8"/>
  <c r="CV245" i="8"/>
  <c r="CW245" i="8" s="1"/>
  <c r="CX245" i="8" s="1"/>
  <c r="CY245" i="8" s="1"/>
  <c r="CZ245" i="8" s="1"/>
  <c r="DC245" i="8" s="1"/>
  <c r="EJ245" i="8" s="1"/>
  <c r="EB245" i="8" s="1"/>
  <c r="EA245" i="8" s="1"/>
  <c r="DZ245" i="8" s="1"/>
  <c r="BX245" i="8"/>
  <c r="BZ245" i="8" s="1"/>
  <c r="CB245" i="8" s="1"/>
  <c r="CD245" i="8" s="1"/>
  <c r="EY283" i="8"/>
  <c r="CG137" i="8"/>
  <c r="CI137" i="8" s="1"/>
  <c r="CK137" i="8" s="1"/>
  <c r="CM137" i="8" s="1"/>
  <c r="EM154" i="8"/>
  <c r="DJ154" i="8" s="1"/>
  <c r="CG329" i="8"/>
  <c r="CI329" i="8" s="1"/>
  <c r="CK329" i="8" s="1"/>
  <c r="CM329" i="8" s="1"/>
  <c r="EY154" i="8"/>
  <c r="BX85" i="8"/>
  <c r="BZ85" i="8" s="1"/>
  <c r="CB85" i="8" s="1"/>
  <c r="EU227" i="8"/>
  <c r="ET227" i="8"/>
  <c r="EV181" i="8"/>
  <c r="EW181" i="8"/>
  <c r="EY181" i="8"/>
  <c r="EM181" i="8"/>
  <c r="DJ181" i="8" s="1"/>
  <c r="EM82" i="8"/>
  <c r="DJ82" i="8" s="1"/>
  <c r="EO162" i="8"/>
  <c r="CV153" i="8"/>
  <c r="CW153" i="8" s="1"/>
  <c r="CX153" i="8" s="1"/>
  <c r="EL153" i="8"/>
  <c r="CF153" i="8"/>
  <c r="CH153" i="8" s="1"/>
  <c r="CJ153" i="8" s="1"/>
  <c r="CL153" i="8" s="1"/>
  <c r="EQ153" i="8"/>
  <c r="DM153" i="8" s="1"/>
  <c r="EP153" i="8"/>
  <c r="DL153" i="8" s="1"/>
  <c r="EM116" i="8"/>
  <c r="DJ116" i="8" s="1"/>
  <c r="EV116" i="8"/>
  <c r="EY116" i="8"/>
  <c r="EW116" i="8"/>
  <c r="EO371" i="8"/>
  <c r="EL371" i="8"/>
  <c r="EO277" i="8"/>
  <c r="EN277" i="8"/>
  <c r="CV317" i="8"/>
  <c r="CW317" i="8" s="1"/>
  <c r="CX317" i="8" s="1"/>
  <c r="EM317" i="8"/>
  <c r="DJ317" i="8" s="1"/>
  <c r="BX317" i="8"/>
  <c r="BZ317" i="8" s="1"/>
  <c r="CB317" i="8" s="1"/>
  <c r="BY317" i="8"/>
  <c r="CA317" i="8" s="1"/>
  <c r="CC317" i="8" s="1"/>
  <c r="EO231" i="8"/>
  <c r="ES231" i="8" s="1"/>
  <c r="EL280" i="8"/>
  <c r="BY280" i="8"/>
  <c r="CA280" i="8" s="1"/>
  <c r="CC280" i="8" s="1"/>
  <c r="EN280" i="8"/>
  <c r="CV280" i="8"/>
  <c r="CW280" i="8" s="1"/>
  <c r="CX280" i="8" s="1"/>
  <c r="CY280" i="8" s="1"/>
  <c r="CZ280" i="8" s="1"/>
  <c r="DC280" i="8" s="1"/>
  <c r="EJ280" i="8" s="1"/>
  <c r="EB280" i="8" s="1"/>
  <c r="EA280" i="8" s="1"/>
  <c r="DZ280" i="8" s="1"/>
  <c r="EL123" i="8"/>
  <c r="CF123" i="8"/>
  <c r="CH123" i="8" s="1"/>
  <c r="CJ123" i="8" s="1"/>
  <c r="CV51" i="8"/>
  <c r="CW51" i="8" s="1"/>
  <c r="CX51" i="8" s="1"/>
  <c r="CY51" i="8" s="1"/>
  <c r="DA51" i="8" s="1"/>
  <c r="EL51" i="8"/>
  <c r="CF51" i="8"/>
  <c r="CH51" i="8" s="1"/>
  <c r="CJ51" i="8" s="1"/>
  <c r="BX51" i="8"/>
  <c r="BZ51" i="8" s="1"/>
  <c r="CB51" i="8" s="1"/>
  <c r="CV124" i="8"/>
  <c r="CW124" i="8" s="1"/>
  <c r="CX124" i="8" s="1"/>
  <c r="EL124" i="8"/>
  <c r="EN124" i="8"/>
  <c r="EO124" i="8"/>
  <c r="CF124" i="8"/>
  <c r="CH124" i="8" s="1"/>
  <c r="CJ124" i="8" s="1"/>
  <c r="CL124" i="8" s="1"/>
  <c r="CZ92" i="8"/>
  <c r="DB92" i="8" s="1"/>
  <c r="EO137" i="8"/>
  <c r="EM161" i="8"/>
  <c r="DJ161" i="8" s="1"/>
  <c r="EM151" i="8"/>
  <c r="DJ151" i="8" s="1"/>
  <c r="CG280" i="8"/>
  <c r="CI280" i="8" s="1"/>
  <c r="CK280" i="8" s="1"/>
  <c r="CM280" i="8" s="1"/>
  <c r="EV328" i="8"/>
  <c r="EW328" i="8"/>
  <c r="EY238" i="8"/>
  <c r="CG120" i="8"/>
  <c r="CI120" i="8" s="1"/>
  <c r="CK120" i="8" s="1"/>
  <c r="CG253" i="8"/>
  <c r="CI253" i="8" s="1"/>
  <c r="CK253" i="8" s="1"/>
  <c r="EP124" i="8"/>
  <c r="DL124" i="8" s="1"/>
  <c r="EQ317" i="8"/>
  <c r="DM317" i="8" s="1"/>
  <c r="DY302" i="8"/>
  <c r="DU297" i="8"/>
  <c r="DT297" i="8" s="1"/>
  <c r="DS297" i="8" s="1"/>
  <c r="FE297" i="8" s="1"/>
  <c r="DU276" i="8"/>
  <c r="DT276" i="8" s="1"/>
  <c r="DS276" i="8" s="1"/>
  <c r="FE276" i="8" s="1"/>
  <c r="DU105" i="8"/>
  <c r="DT105" i="8" s="1"/>
  <c r="DS105" i="8" s="1"/>
  <c r="FE105" i="8" s="1"/>
  <c r="DU325" i="8"/>
  <c r="DT325" i="8" s="1"/>
  <c r="DS325" i="8" s="1"/>
  <c r="FE325" i="8" s="1"/>
  <c r="DQ180" i="8"/>
  <c r="DP180" i="8" s="1"/>
  <c r="DO180" i="8" s="1"/>
  <c r="FD180" i="8" s="1"/>
  <c r="DQ162" i="8"/>
  <c r="DP162" i="8" s="1"/>
  <c r="DO162" i="8" s="1"/>
  <c r="FD162" i="8" s="1"/>
  <c r="BY162" i="8"/>
  <c r="CA162" i="8" s="1"/>
  <c r="CC162" i="8" s="1"/>
  <c r="EL384" i="8"/>
  <c r="BY85" i="8"/>
  <c r="CA85" i="8" s="1"/>
  <c r="CC85" i="8" s="1"/>
  <c r="EW24" i="8"/>
  <c r="EY24" i="8"/>
  <c r="EP177" i="8"/>
  <c r="DL177" i="8" s="1"/>
  <c r="EN177" i="8"/>
  <c r="CV177" i="8"/>
  <c r="CW177" i="8" s="1"/>
  <c r="CX177" i="8" s="1"/>
  <c r="CY177" i="8" s="1"/>
  <c r="EO177" i="8"/>
  <c r="CF177" i="8"/>
  <c r="CH177" i="8" s="1"/>
  <c r="CJ177" i="8" s="1"/>
  <c r="EM177" i="8"/>
  <c r="DJ177" i="8" s="1"/>
  <c r="BY177" i="8"/>
  <c r="CA177" i="8" s="1"/>
  <c r="CC177" i="8" s="1"/>
  <c r="CG177" i="8"/>
  <c r="CI177" i="8" s="1"/>
  <c r="CK177" i="8" s="1"/>
  <c r="CO177" i="8" s="1"/>
  <c r="EO318" i="8"/>
  <c r="CV318" i="8"/>
  <c r="CW318" i="8" s="1"/>
  <c r="CX318" i="8" s="1"/>
  <c r="CY318" i="8" s="1"/>
  <c r="EN318" i="8"/>
  <c r="BX318" i="8"/>
  <c r="BZ318" i="8" s="1"/>
  <c r="CB318" i="8" s="1"/>
  <c r="EP318" i="8"/>
  <c r="DL318" i="8" s="1"/>
  <c r="EQ130" i="8"/>
  <c r="DM130" i="8" s="1"/>
  <c r="CV130" i="8"/>
  <c r="CW130" i="8" s="1"/>
  <c r="CX130" i="8" s="1"/>
  <c r="CY130" i="8" s="1"/>
  <c r="EP130" i="8"/>
  <c r="DL130" i="8" s="1"/>
  <c r="CF130" i="8"/>
  <c r="CH130" i="8" s="1"/>
  <c r="CJ130" i="8" s="1"/>
  <c r="CN130" i="8" s="1"/>
  <c r="EY109" i="8"/>
  <c r="EV109" i="8"/>
  <c r="CG369" i="8"/>
  <c r="CI369" i="8" s="1"/>
  <c r="CK369" i="8" s="1"/>
  <c r="EM369" i="8"/>
  <c r="DJ369" i="8" s="1"/>
  <c r="BY369" i="8"/>
  <c r="CA369" i="8" s="1"/>
  <c r="CC369" i="8" s="1"/>
  <c r="EN369" i="8"/>
  <c r="CV369" i="8"/>
  <c r="CW369" i="8" s="1"/>
  <c r="CX369" i="8" s="1"/>
  <c r="CY369" i="8" s="1"/>
  <c r="CZ369" i="8" s="1"/>
  <c r="DC369" i="8" s="1"/>
  <c r="EJ369" i="8" s="1"/>
  <c r="EB369" i="8" s="1"/>
  <c r="EA369" i="8" s="1"/>
  <c r="DZ369" i="8" s="1"/>
  <c r="CF369" i="8"/>
  <c r="CH369" i="8" s="1"/>
  <c r="CJ369" i="8" s="1"/>
  <c r="CL369" i="8" s="1"/>
  <c r="EN270" i="8"/>
  <c r="EO270" i="8"/>
  <c r="CF223" i="8"/>
  <c r="CH223" i="8" s="1"/>
  <c r="CJ223" i="8" s="1"/>
  <c r="EL223" i="8"/>
  <c r="EQ223" i="8"/>
  <c r="DM223" i="8" s="1"/>
  <c r="EU51" i="8"/>
  <c r="EX51" i="8"/>
  <c r="ET51" i="8"/>
  <c r="BX277" i="8"/>
  <c r="BZ277" i="8" s="1"/>
  <c r="CB277" i="8" s="1"/>
  <c r="BY277" i="8"/>
  <c r="CA277" i="8" s="1"/>
  <c r="CC277" i="8" s="1"/>
  <c r="CV277" i="8"/>
  <c r="CW277" i="8" s="1"/>
  <c r="CX277" i="8" s="1"/>
  <c r="CY277" i="8" s="1"/>
  <c r="CZ277" i="8" s="1"/>
  <c r="EN212" i="8"/>
  <c r="EP212" i="8"/>
  <c r="DL212" i="8" s="1"/>
  <c r="EQ212" i="8"/>
  <c r="DM212" i="8" s="1"/>
  <c r="EO212" i="8"/>
  <c r="EL212" i="8"/>
  <c r="CV212" i="8"/>
  <c r="CW212" i="8" s="1"/>
  <c r="CX212" i="8" s="1"/>
  <c r="BY212" i="8"/>
  <c r="CA212" i="8" s="1"/>
  <c r="CC212" i="8" s="1"/>
  <c r="BX212" i="8"/>
  <c r="BZ212" i="8" s="1"/>
  <c r="CB212" i="8" s="1"/>
  <c r="EM194" i="8"/>
  <c r="DJ194" i="8" s="1"/>
  <c r="BX194" i="8"/>
  <c r="BZ194" i="8" s="1"/>
  <c r="CB194" i="8" s="1"/>
  <c r="BY194" i="8"/>
  <c r="CA194" i="8" s="1"/>
  <c r="CC194" i="8" s="1"/>
  <c r="EL194" i="8"/>
  <c r="EL41" i="8"/>
  <c r="BY41" i="8"/>
  <c r="CA41" i="8" s="1"/>
  <c r="CC41" i="8" s="1"/>
  <c r="CF41" i="8"/>
  <c r="CH41" i="8" s="1"/>
  <c r="CJ41" i="8" s="1"/>
  <c r="CL41" i="8" s="1"/>
  <c r="EN41" i="8"/>
  <c r="BX41" i="8"/>
  <c r="BZ41" i="8" s="1"/>
  <c r="CB41" i="8" s="1"/>
  <c r="CG41" i="8"/>
  <c r="CI41" i="8" s="1"/>
  <c r="CK41" i="8" s="1"/>
  <c r="EP41" i="8"/>
  <c r="DL41" i="8" s="1"/>
  <c r="EQ41" i="8"/>
  <c r="DM41" i="8" s="1"/>
  <c r="EU276" i="8"/>
  <c r="EY276" i="8"/>
  <c r="ET276" i="8"/>
  <c r="EP120" i="8"/>
  <c r="DL120" i="8" s="1"/>
  <c r="EU230" i="8"/>
  <c r="EO341" i="8"/>
  <c r="ES341" i="8" s="1"/>
  <c r="EN341" i="8"/>
  <c r="EW49" i="8"/>
  <c r="EY49" i="8"/>
  <c r="EO120" i="8"/>
  <c r="EN252" i="8"/>
  <c r="EO252" i="8"/>
  <c r="CF329" i="8"/>
  <c r="CH329" i="8" s="1"/>
  <c r="CJ329" i="8" s="1"/>
  <c r="BX329" i="8"/>
  <c r="BZ329" i="8" s="1"/>
  <c r="CB329" i="8" s="1"/>
  <c r="EQ58" i="8"/>
  <c r="DM58" i="8" s="1"/>
  <c r="DU58" i="8"/>
  <c r="DT58" i="8" s="1"/>
  <c r="DS58" i="8" s="1"/>
  <c r="BY58" i="8"/>
  <c r="CA58" i="8" s="1"/>
  <c r="CC58" i="8" s="1"/>
  <c r="BY255" i="8"/>
  <c r="CA255" i="8" s="1"/>
  <c r="CC255" i="8" s="1"/>
  <c r="CV255" i="8"/>
  <c r="CW255" i="8" s="1"/>
  <c r="CX255" i="8" s="1"/>
  <c r="CY255" i="8" s="1"/>
  <c r="DA255" i="8" s="1"/>
  <c r="EP255" i="8"/>
  <c r="DL255" i="8" s="1"/>
  <c r="EL255" i="8"/>
  <c r="CV185" i="8"/>
  <c r="CW185" i="8" s="1"/>
  <c r="CX185" i="8" s="1"/>
  <c r="CY185" i="8" s="1"/>
  <c r="CZ185" i="8" s="1"/>
  <c r="DC185" i="8" s="1"/>
  <c r="EJ185" i="8" s="1"/>
  <c r="EB185" i="8" s="1"/>
  <c r="EA185" i="8" s="1"/>
  <c r="DZ185" i="8" s="1"/>
  <c r="EP185" i="8"/>
  <c r="DL185" i="8" s="1"/>
  <c r="EQ185" i="8"/>
  <c r="DM185" i="8" s="1"/>
  <c r="BY185" i="8"/>
  <c r="CA185" i="8" s="1"/>
  <c r="CC185" i="8" s="1"/>
  <c r="EL174" i="8"/>
  <c r="BY174" i="8"/>
  <c r="CA174" i="8" s="1"/>
  <c r="CC174" i="8" s="1"/>
  <c r="CD174" i="8" s="1"/>
  <c r="CV174" i="8"/>
  <c r="CW174" i="8" s="1"/>
  <c r="CX174" i="8" s="1"/>
  <c r="CY174" i="8" s="1"/>
  <c r="EP174" i="8"/>
  <c r="DL174" i="8" s="1"/>
  <c r="EQ174" i="8"/>
  <c r="DM174" i="8" s="1"/>
  <c r="BY193" i="8"/>
  <c r="CA193" i="8" s="1"/>
  <c r="CC193" i="8" s="1"/>
  <c r="EL193" i="8"/>
  <c r="CV193" i="8"/>
  <c r="CW193" i="8" s="1"/>
  <c r="CX193" i="8" s="1"/>
  <c r="CY193" i="8" s="1"/>
  <c r="CF193" i="8"/>
  <c r="CH193" i="8" s="1"/>
  <c r="CJ193" i="8" s="1"/>
  <c r="EQ193" i="8"/>
  <c r="DM193" i="8" s="1"/>
  <c r="CF136" i="8"/>
  <c r="CH136" i="8" s="1"/>
  <c r="CJ136" i="8" s="1"/>
  <c r="BY136" i="8"/>
  <c r="CA136" i="8" s="1"/>
  <c r="CC136" i="8" s="1"/>
  <c r="EN136" i="8"/>
  <c r="CG136" i="8"/>
  <c r="CI136" i="8" s="1"/>
  <c r="CK136" i="8" s="1"/>
  <c r="CM136" i="8" s="1"/>
  <c r="EQ136" i="8"/>
  <c r="DM136" i="8" s="1"/>
  <c r="CF62" i="8"/>
  <c r="CH62" i="8" s="1"/>
  <c r="CJ62" i="8" s="1"/>
  <c r="EL62" i="8"/>
  <c r="EP62" i="8"/>
  <c r="DL62" i="8" s="1"/>
  <c r="BY62" i="8"/>
  <c r="CA62" i="8" s="1"/>
  <c r="CC62" i="8" s="1"/>
  <c r="EQ62" i="8"/>
  <c r="DM62" i="8" s="1"/>
  <c r="CV62" i="8"/>
  <c r="CW62" i="8" s="1"/>
  <c r="CX62" i="8" s="1"/>
  <c r="CY62" i="8" s="1"/>
  <c r="CZ62" i="8" s="1"/>
  <c r="BY161" i="8"/>
  <c r="CA161" i="8" s="1"/>
  <c r="CC161" i="8" s="1"/>
  <c r="DU104" i="8"/>
  <c r="DT104" i="8" s="1"/>
  <c r="DS104" i="8" s="1"/>
  <c r="FE104" i="8" s="1"/>
  <c r="DQ301" i="8"/>
  <c r="DP301" i="8" s="1"/>
  <c r="DO301" i="8" s="1"/>
  <c r="FD301" i="8" s="1"/>
  <c r="DU200" i="8"/>
  <c r="DT200" i="8" s="1"/>
  <c r="DS200" i="8" s="1"/>
  <c r="DU374" i="8"/>
  <c r="DT374" i="8" s="1"/>
  <c r="DS374" i="8" s="1"/>
  <c r="FE374" i="8" s="1"/>
  <c r="EL49" i="8"/>
  <c r="BY384" i="8"/>
  <c r="CA384" i="8" s="1"/>
  <c r="CC384" i="8" s="1"/>
  <c r="DQ200" i="8"/>
  <c r="DP200" i="8" s="1"/>
  <c r="DO200" i="8" s="1"/>
  <c r="EP69" i="8"/>
  <c r="DL69" i="8" s="1"/>
  <c r="EQ69" i="8"/>
  <c r="DM69" i="8" s="1"/>
  <c r="CF69" i="8"/>
  <c r="CH69" i="8" s="1"/>
  <c r="CJ69" i="8" s="1"/>
  <c r="CN69" i="8" s="1"/>
  <c r="EO28" i="8"/>
  <c r="CF323" i="8"/>
  <c r="CH323" i="8" s="1"/>
  <c r="CJ323" i="8" s="1"/>
  <c r="EN323" i="8"/>
  <c r="CV351" i="8"/>
  <c r="CW351" i="8" s="1"/>
  <c r="CX351" i="8" s="1"/>
  <c r="CY351" i="8" s="1"/>
  <c r="CZ351" i="8" s="1"/>
  <c r="DC351" i="8" s="1"/>
  <c r="EJ351" i="8" s="1"/>
  <c r="EB351" i="8" s="1"/>
  <c r="EA351" i="8" s="1"/>
  <c r="DZ351" i="8" s="1"/>
  <c r="EO351" i="8"/>
  <c r="BY206" i="8"/>
  <c r="CA206" i="8" s="1"/>
  <c r="CC206" i="8" s="1"/>
  <c r="CG206" i="8"/>
  <c r="CI206" i="8" s="1"/>
  <c r="CK206" i="8" s="1"/>
  <c r="EQ206" i="8"/>
  <c r="DM206" i="8" s="1"/>
  <c r="DQ370" i="8"/>
  <c r="DP370" i="8" s="1"/>
  <c r="DO370" i="8" s="1"/>
  <c r="FD370" i="8" s="1"/>
  <c r="EM370" i="8"/>
  <c r="DJ370" i="8" s="1"/>
  <c r="BY370" i="8"/>
  <c r="CA370" i="8" s="1"/>
  <c r="CC370" i="8" s="1"/>
  <c r="EP370" i="8"/>
  <c r="DL370" i="8" s="1"/>
  <c r="EO68" i="8"/>
  <c r="EN68" i="8"/>
  <c r="EU211" i="8"/>
  <c r="ET211" i="8"/>
  <c r="EX211" i="8"/>
  <c r="EL351" i="8"/>
  <c r="EM279" i="8"/>
  <c r="DJ279" i="8" s="1"/>
  <c r="EY279" i="8"/>
  <c r="CF351" i="8"/>
  <c r="CH351" i="8" s="1"/>
  <c r="CJ351" i="8" s="1"/>
  <c r="CL351" i="8" s="1"/>
  <c r="DQ120" i="8"/>
  <c r="DP120" i="8" s="1"/>
  <c r="DO120" i="8" s="1"/>
  <c r="FD120" i="8" s="1"/>
  <c r="EP95" i="8"/>
  <c r="DL95" i="8" s="1"/>
  <c r="EO95" i="8"/>
  <c r="BY95" i="8"/>
  <c r="CA95" i="8" s="1"/>
  <c r="CC95" i="8" s="1"/>
  <c r="CG95" i="8"/>
  <c r="CI95" i="8" s="1"/>
  <c r="CK95" i="8" s="1"/>
  <c r="CM95" i="8" s="1"/>
  <c r="EN95" i="8"/>
  <c r="EQ297" i="8"/>
  <c r="DM297" i="8" s="1"/>
  <c r="CV297" i="8"/>
  <c r="CW297" i="8" s="1"/>
  <c r="CX297" i="8" s="1"/>
  <c r="CY297" i="8" s="1"/>
  <c r="CZ297" i="8" s="1"/>
  <c r="DC297" i="8" s="1"/>
  <c r="EJ297" i="8" s="1"/>
  <c r="EB297" i="8" s="1"/>
  <c r="EA297" i="8" s="1"/>
  <c r="DZ297" i="8" s="1"/>
  <c r="BX297" i="8"/>
  <c r="BZ297" i="8" s="1"/>
  <c r="CB297" i="8" s="1"/>
  <c r="CF297" i="8"/>
  <c r="CH297" i="8" s="1"/>
  <c r="CJ297" i="8" s="1"/>
  <c r="EL297" i="8"/>
  <c r="CG297" i="8"/>
  <c r="CI297" i="8" s="1"/>
  <c r="CK297" i="8" s="1"/>
  <c r="DQ297" i="8"/>
  <c r="DP297" i="8" s="1"/>
  <c r="DO297" i="8" s="1"/>
  <c r="FD297" i="8" s="1"/>
  <c r="EQ161" i="8"/>
  <c r="DM161" i="8" s="1"/>
  <c r="EN120" i="8"/>
  <c r="EQ295" i="8"/>
  <c r="DM295" i="8" s="1"/>
  <c r="EN351" i="8"/>
  <c r="DQ287" i="8"/>
  <c r="DP287" i="8" s="1"/>
  <c r="DO287" i="8" s="1"/>
  <c r="FD287" i="8" s="1"/>
  <c r="EM297" i="8"/>
  <c r="DJ297" i="8" s="1"/>
  <c r="EQ351" i="8"/>
  <c r="DM351" i="8" s="1"/>
  <c r="DU60" i="8"/>
  <c r="DT60" i="8" s="1"/>
  <c r="DS60" i="8" s="1"/>
  <c r="EO136" i="8"/>
  <c r="BX161" i="8"/>
  <c r="BZ161" i="8" s="1"/>
  <c r="CB161" i="8" s="1"/>
  <c r="ET158" i="8"/>
  <c r="EW238" i="8"/>
  <c r="DQ269" i="8"/>
  <c r="DP269" i="8" s="1"/>
  <c r="DO269" i="8" s="1"/>
  <c r="FD269" i="8" s="1"/>
  <c r="DQ174" i="8"/>
  <c r="DP174" i="8" s="1"/>
  <c r="DO174" i="8" s="1"/>
  <c r="FD174" i="8" s="1"/>
  <c r="DQ232" i="8"/>
  <c r="DP232" i="8" s="1"/>
  <c r="DO232" i="8" s="1"/>
  <c r="FD232" i="8" s="1"/>
  <c r="EO62" i="8"/>
  <c r="CV136" i="8"/>
  <c r="CW136" i="8" s="1"/>
  <c r="CX136" i="8" s="1"/>
  <c r="CY136" i="8" s="1"/>
  <c r="CZ136" i="8" s="1"/>
  <c r="DC136" i="8" s="1"/>
  <c r="EJ136" i="8" s="1"/>
  <c r="EB136" i="8" s="1"/>
  <c r="EA136" i="8" s="1"/>
  <c r="DZ136" i="8" s="1"/>
  <c r="EL161" i="8"/>
  <c r="EM134" i="8"/>
  <c r="DJ134" i="8" s="1"/>
  <c r="EO152" i="8"/>
  <c r="EN182" i="8"/>
  <c r="EN197" i="8"/>
  <c r="EN123" i="8"/>
  <c r="EO280" i="8"/>
  <c r="EO333" i="8"/>
  <c r="EY336" i="8"/>
  <c r="BX153" i="8"/>
  <c r="BZ153" i="8" s="1"/>
  <c r="CB153" i="8" s="1"/>
  <c r="CD153" i="8" s="1"/>
  <c r="CF317" i="8"/>
  <c r="CH317" i="8" s="1"/>
  <c r="CJ317" i="8" s="1"/>
  <c r="CN317" i="8" s="1"/>
  <c r="DY157" i="8"/>
  <c r="DQ231" i="8"/>
  <c r="DP231" i="8" s="1"/>
  <c r="DO231" i="8" s="1"/>
  <c r="FD231" i="8" s="1"/>
  <c r="DQ49" i="8"/>
  <c r="DP49" i="8" s="1"/>
  <c r="DO49" i="8" s="1"/>
  <c r="FD49" i="8" s="1"/>
  <c r="DU313" i="8"/>
  <c r="DT313" i="8" s="1"/>
  <c r="DS313" i="8" s="1"/>
  <c r="FE313" i="8" s="1"/>
  <c r="DU120" i="8"/>
  <c r="DT120" i="8" s="1"/>
  <c r="DS120" i="8" s="1"/>
  <c r="FE120" i="8" s="1"/>
  <c r="EQ49" i="8"/>
  <c r="DM49" i="8" s="1"/>
  <c r="DQ48" i="8"/>
  <c r="DP48" i="8" s="1"/>
  <c r="DO48" i="8" s="1"/>
  <c r="DQ185" i="8"/>
  <c r="DP185" i="8" s="1"/>
  <c r="DO185" i="8" s="1"/>
  <c r="FD185" i="8" s="1"/>
  <c r="EL56" i="8"/>
  <c r="BX56" i="8"/>
  <c r="BZ56" i="8" s="1"/>
  <c r="CB56" i="8" s="1"/>
  <c r="CV285" i="8"/>
  <c r="CW285" i="8" s="1"/>
  <c r="CX285" i="8" s="1"/>
  <c r="CF285" i="8"/>
  <c r="CH285" i="8" s="1"/>
  <c r="CJ285" i="8" s="1"/>
  <c r="CN285" i="8" s="1"/>
  <c r="EN69" i="8"/>
  <c r="EO69" i="8"/>
  <c r="CV80" i="8"/>
  <c r="CW80" i="8" s="1"/>
  <c r="CX80" i="8" s="1"/>
  <c r="CY80" i="8" s="1"/>
  <c r="CZ80" i="8" s="1"/>
  <c r="DC80" i="8" s="1"/>
  <c r="EJ80" i="8" s="1"/>
  <c r="EB80" i="8" s="1"/>
  <c r="EA80" i="8" s="1"/>
  <c r="DZ80" i="8" s="1"/>
  <c r="BY314" i="8"/>
  <c r="CA314" i="8" s="1"/>
  <c r="CC314" i="8" s="1"/>
  <c r="DQ95" i="8"/>
  <c r="DP95" i="8" s="1"/>
  <c r="DO95" i="8" s="1"/>
  <c r="FD95" i="8" s="1"/>
  <c r="DQ26" i="8"/>
  <c r="DP26" i="8" s="1"/>
  <c r="DO26" i="8" s="1"/>
  <c r="DQ253" i="8"/>
  <c r="DP253" i="8" s="1"/>
  <c r="DO253" i="8" s="1"/>
  <c r="FD253" i="8" s="1"/>
  <c r="CG285" i="8"/>
  <c r="CI285" i="8" s="1"/>
  <c r="CK285" i="8" s="1"/>
  <c r="CO285" i="8" s="1"/>
  <c r="CG309" i="8"/>
  <c r="CI309" i="8" s="1"/>
  <c r="CK309" i="8" s="1"/>
  <c r="CM309" i="8" s="1"/>
  <c r="EO364" i="8"/>
  <c r="EP364" i="8"/>
  <c r="DL364" i="8" s="1"/>
  <c r="CV354" i="8"/>
  <c r="CW354" i="8" s="1"/>
  <c r="CX354" i="8" s="1"/>
  <c r="CY354" i="8" s="1"/>
  <c r="BX354" i="8"/>
  <c r="BZ354" i="8" s="1"/>
  <c r="CB354" i="8" s="1"/>
  <c r="EL354" i="8"/>
  <c r="CG251" i="8"/>
  <c r="CI251" i="8" s="1"/>
  <c r="CK251" i="8" s="1"/>
  <c r="CO251" i="8" s="1"/>
  <c r="EL251" i="8"/>
  <c r="EQ251" i="8"/>
  <c r="DM251" i="8" s="1"/>
  <c r="BX251" i="8"/>
  <c r="BZ251" i="8" s="1"/>
  <c r="CB251" i="8" s="1"/>
  <c r="EP178" i="8"/>
  <c r="DL178" i="8" s="1"/>
  <c r="CG178" i="8"/>
  <c r="CI178" i="8" s="1"/>
  <c r="CK178" i="8" s="1"/>
  <c r="EY319" i="8"/>
  <c r="BY258" i="8"/>
  <c r="CA258" i="8" s="1"/>
  <c r="CC258" i="8" s="1"/>
  <c r="EP258" i="8"/>
  <c r="DL258" i="8" s="1"/>
  <c r="EQ258" i="8"/>
  <c r="DM258" i="8" s="1"/>
  <c r="EU258" i="8"/>
  <c r="EX258" i="8"/>
  <c r="BX209" i="8"/>
  <c r="BZ209" i="8" s="1"/>
  <c r="CB209" i="8" s="1"/>
  <c r="EP208" i="8"/>
  <c r="DL208" i="8" s="1"/>
  <c r="CG258" i="8"/>
  <c r="CI258" i="8" s="1"/>
  <c r="CK258" i="8" s="1"/>
  <c r="DY159" i="8"/>
  <c r="DQ56" i="8"/>
  <c r="DP56" i="8" s="1"/>
  <c r="DO56" i="8" s="1"/>
  <c r="DQ255" i="8"/>
  <c r="DP255" i="8" s="1"/>
  <c r="DO255" i="8" s="1"/>
  <c r="FD255" i="8" s="1"/>
  <c r="DQ170" i="8"/>
  <c r="DP170" i="8" s="1"/>
  <c r="DO170" i="8" s="1"/>
  <c r="FD170" i="8" s="1"/>
  <c r="DU295" i="8"/>
  <c r="DT295" i="8" s="1"/>
  <c r="DS295" i="8" s="1"/>
  <c r="FE295" i="8" s="1"/>
  <c r="DU43" i="8"/>
  <c r="DT43" i="8" s="1"/>
  <c r="DS43" i="8" s="1"/>
  <c r="DU265" i="8"/>
  <c r="DT265" i="8" s="1"/>
  <c r="DS265" i="8" s="1"/>
  <c r="DU351" i="8"/>
  <c r="DT351" i="8" s="1"/>
  <c r="DS351" i="8" s="1"/>
  <c r="FE351" i="8" s="1"/>
  <c r="DQ212" i="8"/>
  <c r="DP212" i="8" s="1"/>
  <c r="DO212" i="8" s="1"/>
  <c r="BX21" i="8"/>
  <c r="BZ21" i="8" s="1"/>
  <c r="CB21" i="8" s="1"/>
  <c r="CF21" i="8"/>
  <c r="CH21" i="8" s="1"/>
  <c r="CJ21" i="8" s="1"/>
  <c r="CL21" i="8" s="1"/>
  <c r="EP21" i="8"/>
  <c r="CV21" i="8"/>
  <c r="CW21" i="8" s="1"/>
  <c r="CX21" i="8" s="1"/>
  <c r="CY21" i="8" s="1"/>
  <c r="BY83" i="8"/>
  <c r="CA83" i="8" s="1"/>
  <c r="CC83" i="8" s="1"/>
  <c r="BX83" i="8"/>
  <c r="BZ83" i="8" s="1"/>
  <c r="CB83" i="8" s="1"/>
  <c r="CG83" i="8"/>
  <c r="CI83" i="8" s="1"/>
  <c r="CK83" i="8" s="1"/>
  <c r="EV273" i="8"/>
  <c r="EY273" i="8"/>
  <c r="EM273" i="8"/>
  <c r="DJ273" i="8" s="1"/>
  <c r="EU143" i="8"/>
  <c r="EX143" i="8"/>
  <c r="EY143" i="8"/>
  <c r="EY136" i="8"/>
  <c r="EM136" i="8"/>
  <c r="DJ136" i="8" s="1"/>
  <c r="EY141" i="8"/>
  <c r="EV141" i="8"/>
  <c r="BX198" i="8"/>
  <c r="BZ198" i="8" s="1"/>
  <c r="CB198" i="8" s="1"/>
  <c r="CG198" i="8"/>
  <c r="CI198" i="8" s="1"/>
  <c r="CK198" i="8" s="1"/>
  <c r="CO198" i="8" s="1"/>
  <c r="EO188" i="8"/>
  <c r="EN188" i="8"/>
  <c r="EL20" i="8"/>
  <c r="BY20" i="8"/>
  <c r="CA20" i="8" s="1"/>
  <c r="CC20" i="8" s="1"/>
  <c r="BX20" i="8"/>
  <c r="BZ20" i="8" s="1"/>
  <c r="CB20" i="8" s="1"/>
  <c r="CG273" i="8"/>
  <c r="CI273" i="8" s="1"/>
  <c r="CK273" i="8" s="1"/>
  <c r="BX273" i="8"/>
  <c r="BZ273" i="8" s="1"/>
  <c r="CB273" i="8" s="1"/>
  <c r="CV273" i="8"/>
  <c r="CW273" i="8" s="1"/>
  <c r="CX273" i="8" s="1"/>
  <c r="CY273" i="8" s="1"/>
  <c r="CZ273" i="8" s="1"/>
  <c r="DC273" i="8" s="1"/>
  <c r="EJ273" i="8" s="1"/>
  <c r="EB273" i="8" s="1"/>
  <c r="EA273" i="8" s="1"/>
  <c r="DZ273" i="8" s="1"/>
  <c r="EY21" i="8"/>
  <c r="EO209" i="8"/>
  <c r="BX208" i="8"/>
  <c r="BZ208" i="8" s="1"/>
  <c r="CB208" i="8" s="1"/>
  <c r="CG209" i="8"/>
  <c r="CI209" i="8" s="1"/>
  <c r="CK209" i="8" s="1"/>
  <c r="CO209" i="8" s="1"/>
  <c r="BY183" i="8"/>
  <c r="CA183" i="8" s="1"/>
  <c r="CC183" i="8" s="1"/>
  <c r="DY116" i="8"/>
  <c r="DU116" i="8"/>
  <c r="DT116" i="8" s="1"/>
  <c r="DS116" i="8" s="1"/>
  <c r="FE116" i="8" s="1"/>
  <c r="DU292" i="8"/>
  <c r="DT292" i="8" s="1"/>
  <c r="DS292" i="8" s="1"/>
  <c r="FE292" i="8" s="1"/>
  <c r="DU156" i="8"/>
  <c r="DT156" i="8" s="1"/>
  <c r="DS156" i="8" s="1"/>
  <c r="FE156" i="8" s="1"/>
  <c r="DU258" i="8"/>
  <c r="DT258" i="8" s="1"/>
  <c r="DS258" i="8" s="1"/>
  <c r="DU85" i="8"/>
  <c r="DT85" i="8" s="1"/>
  <c r="DS85" i="8" s="1"/>
  <c r="FE85" i="8" s="1"/>
  <c r="DT341" i="8"/>
  <c r="DS341" i="8" s="1"/>
  <c r="FE341" i="8" s="1"/>
  <c r="EN298" i="8"/>
  <c r="EO298" i="8"/>
  <c r="BX293" i="8"/>
  <c r="BZ293" i="8" s="1"/>
  <c r="CB293" i="8" s="1"/>
  <c r="CV293" i="8"/>
  <c r="CW293" i="8" s="1"/>
  <c r="CX293" i="8" s="1"/>
  <c r="CY293" i="8" s="1"/>
  <c r="EL99" i="8"/>
  <c r="BX99" i="8"/>
  <c r="BZ99" i="8" s="1"/>
  <c r="CB99" i="8" s="1"/>
  <c r="EV340" i="8"/>
  <c r="EW340" i="8"/>
  <c r="EV214" i="8"/>
  <c r="EW214" i="8"/>
  <c r="EY214" i="8"/>
  <c r="EQ112" i="8"/>
  <c r="DM112" i="8" s="1"/>
  <c r="EL112" i="8"/>
  <c r="EP112" i="8"/>
  <c r="DL112" i="8" s="1"/>
  <c r="CG112" i="8"/>
  <c r="CI112" i="8" s="1"/>
  <c r="CK112" i="8" s="1"/>
  <c r="CM112" i="8" s="1"/>
  <c r="CV129" i="8"/>
  <c r="CW129" i="8" s="1"/>
  <c r="CX129" i="8" s="1"/>
  <c r="CY129" i="8" s="1"/>
  <c r="EP129" i="8"/>
  <c r="DL129" i="8" s="1"/>
  <c r="EQ129" i="8"/>
  <c r="DM129" i="8" s="1"/>
  <c r="CF129" i="8"/>
  <c r="CH129" i="8" s="1"/>
  <c r="CJ129" i="8" s="1"/>
  <c r="CN129" i="8" s="1"/>
  <c r="CG23" i="8"/>
  <c r="CI23" i="8" s="1"/>
  <c r="CK23" i="8" s="1"/>
  <c r="EL23" i="8"/>
  <c r="BX23" i="8"/>
  <c r="BZ23" i="8" s="1"/>
  <c r="CB23" i="8" s="1"/>
  <c r="CD23" i="8" s="1"/>
  <c r="EQ23" i="8"/>
  <c r="CF23" i="8"/>
  <c r="CH23" i="8" s="1"/>
  <c r="CJ23" i="8" s="1"/>
  <c r="CL23" i="8" s="1"/>
  <c r="EP23" i="8"/>
  <c r="CV23" i="8"/>
  <c r="CW23" i="8" s="1"/>
  <c r="CX23" i="8" s="1"/>
  <c r="CY23" i="8" s="1"/>
  <c r="CZ23" i="8" s="1"/>
  <c r="EN111" i="8"/>
  <c r="EO111" i="8"/>
  <c r="EN59" i="8"/>
  <c r="EO59" i="8"/>
  <c r="EU183" i="8"/>
  <c r="EX183" i="8"/>
  <c r="ET183" i="8"/>
  <c r="CG138" i="8"/>
  <c r="CI138" i="8" s="1"/>
  <c r="CK138" i="8" s="1"/>
  <c r="EN138" i="8"/>
  <c r="EO138" i="8"/>
  <c r="EL138" i="8"/>
  <c r="DQ193" i="8"/>
  <c r="DP193" i="8" s="1"/>
  <c r="DO193" i="8" s="1"/>
  <c r="EL309" i="8"/>
  <c r="EN209" i="8"/>
  <c r="EO208" i="8"/>
  <c r="EL260" i="8"/>
  <c r="BX183" i="8"/>
  <c r="BZ183" i="8" s="1"/>
  <c r="CB183" i="8" s="1"/>
  <c r="DQ351" i="8"/>
  <c r="DP351" i="8" s="1"/>
  <c r="DO351" i="8" s="1"/>
  <c r="FD351" i="8" s="1"/>
  <c r="DQ63" i="8"/>
  <c r="DP63" i="8" s="1"/>
  <c r="DO63" i="8" s="1"/>
  <c r="DU290" i="8"/>
  <c r="DT290" i="8" s="1"/>
  <c r="DS290" i="8" s="1"/>
  <c r="FE290" i="8" s="1"/>
  <c r="DU194" i="8"/>
  <c r="DT194" i="8" s="1"/>
  <c r="DS194" i="8" s="1"/>
  <c r="FE194" i="8" s="1"/>
  <c r="DU151" i="8"/>
  <c r="DT151" i="8" s="1"/>
  <c r="DS151" i="8" s="1"/>
  <c r="FE151" i="8" s="1"/>
  <c r="DU189" i="8"/>
  <c r="DT189" i="8" s="1"/>
  <c r="DS189" i="8" s="1"/>
  <c r="FE189" i="8" s="1"/>
  <c r="DU84" i="8"/>
  <c r="DT84" i="8" s="1"/>
  <c r="DS84" i="8" s="1"/>
  <c r="FE84" i="8" s="1"/>
  <c r="DU343" i="8"/>
  <c r="DT343" i="8" s="1"/>
  <c r="DS343" i="8" s="1"/>
  <c r="FE343" i="8" s="1"/>
  <c r="BY309" i="8"/>
  <c r="CA309" i="8" s="1"/>
  <c r="CC309" i="8" s="1"/>
  <c r="BX365" i="8"/>
  <c r="BZ365" i="8" s="1"/>
  <c r="CB365" i="8" s="1"/>
  <c r="DU138" i="8"/>
  <c r="DT138" i="8" s="1"/>
  <c r="DS138" i="8" s="1"/>
  <c r="FE138" i="8" s="1"/>
  <c r="DQ55" i="8"/>
  <c r="DP55" i="8" s="1"/>
  <c r="DO55" i="8" s="1"/>
  <c r="DU369" i="8"/>
  <c r="DT369" i="8" s="1"/>
  <c r="DS369" i="8" s="1"/>
  <c r="FE369" i="8" s="1"/>
  <c r="DU260" i="8"/>
  <c r="DT260" i="8" s="1"/>
  <c r="DS260" i="8" s="1"/>
  <c r="DQ339" i="8"/>
  <c r="DP339" i="8" s="1"/>
  <c r="DO339" i="8" s="1"/>
  <c r="FD339" i="8" s="1"/>
  <c r="EO248" i="8"/>
  <c r="EO273" i="8"/>
  <c r="EN34" i="8"/>
  <c r="EM100" i="8"/>
  <c r="DJ100" i="8" s="1"/>
  <c r="EO117" i="8"/>
  <c r="DQ336" i="8"/>
  <c r="DP336" i="8" s="1"/>
  <c r="DO336" i="8" s="1"/>
  <c r="FD336" i="8" s="1"/>
  <c r="EU221" i="8"/>
  <c r="FA221" i="8" s="1"/>
  <c r="DQ41" i="8"/>
  <c r="DP41" i="8" s="1"/>
  <c r="DO41" i="8" s="1"/>
  <c r="DQ198" i="8"/>
  <c r="DP198" i="8" s="1"/>
  <c r="DO198" i="8" s="1"/>
  <c r="DU154" i="8"/>
  <c r="DT154" i="8" s="1"/>
  <c r="DS154" i="8" s="1"/>
  <c r="FE154" i="8" s="1"/>
  <c r="DU371" i="8"/>
  <c r="DT371" i="8" s="1"/>
  <c r="DS371" i="8" s="1"/>
  <c r="FE371" i="8" s="1"/>
  <c r="EN113" i="8"/>
  <c r="DU227" i="8"/>
  <c r="DT227" i="8" s="1"/>
  <c r="DS227" i="8" s="1"/>
  <c r="DQ309" i="8"/>
  <c r="DP309" i="8" s="1"/>
  <c r="DO309" i="8" s="1"/>
  <c r="FD309" i="8" s="1"/>
  <c r="DQ218" i="8"/>
  <c r="DP218" i="8" s="1"/>
  <c r="DO218" i="8" s="1"/>
  <c r="DU212" i="8"/>
  <c r="DT212" i="8" s="1"/>
  <c r="DS212" i="8" s="1"/>
  <c r="DU365" i="8"/>
  <c r="DT365" i="8" s="1"/>
  <c r="DS365" i="8" s="1"/>
  <c r="FE365" i="8" s="1"/>
  <c r="DU253" i="8"/>
  <c r="DT253" i="8" s="1"/>
  <c r="DS253" i="8" s="1"/>
  <c r="FE253" i="8" s="1"/>
  <c r="DQ356" i="8"/>
  <c r="DP356" i="8" s="1"/>
  <c r="DO356" i="8" s="1"/>
  <c r="FD356" i="8" s="1"/>
  <c r="EW285" i="8"/>
  <c r="DQ369" i="8"/>
  <c r="DP369" i="8" s="1"/>
  <c r="DO369" i="8" s="1"/>
  <c r="FD369" i="8" s="1"/>
  <c r="EM145" i="8"/>
  <c r="DJ145" i="8" s="1"/>
  <c r="EN193" i="8"/>
  <c r="ER193" i="8" s="1"/>
  <c r="EN82" i="8"/>
  <c r="DU11" i="8"/>
  <c r="DT11" i="8" s="1"/>
  <c r="DS11" i="8" s="1"/>
  <c r="FE11" i="8" s="1"/>
  <c r="EW83" i="8"/>
  <c r="DU74" i="8"/>
  <c r="DT74" i="8" s="1"/>
  <c r="DS74" i="8" s="1"/>
  <c r="DU99" i="8"/>
  <c r="DT99" i="8" s="1"/>
  <c r="DS99" i="8" s="1"/>
  <c r="FE99" i="8" s="1"/>
  <c r="DQ99" i="8"/>
  <c r="DP99" i="8" s="1"/>
  <c r="DO99" i="8" s="1"/>
  <c r="FD99" i="8" s="1"/>
  <c r="DU198" i="8"/>
  <c r="DT198" i="8" s="1"/>
  <c r="DS198" i="8" s="1"/>
  <c r="DU356" i="8"/>
  <c r="DT356" i="8" s="1"/>
  <c r="DS356" i="8" s="1"/>
  <c r="FE356" i="8" s="1"/>
  <c r="EO158" i="8"/>
  <c r="EO305" i="8"/>
  <c r="EO153" i="8"/>
  <c r="EN339" i="8"/>
  <c r="EN78" i="8"/>
  <c r="CM340" i="8"/>
  <c r="CO340" i="8"/>
  <c r="EY300" i="8"/>
  <c r="EV300" i="8"/>
  <c r="EM300" i="8"/>
  <c r="DJ300" i="8" s="1"/>
  <c r="EW300" i="8"/>
  <c r="CG119" i="8"/>
  <c r="CI119" i="8" s="1"/>
  <c r="CK119" i="8" s="1"/>
  <c r="CO119" i="8" s="1"/>
  <c r="EQ119" i="8"/>
  <c r="DM119" i="8" s="1"/>
  <c r="EP119" i="8"/>
  <c r="DL119" i="8" s="1"/>
  <c r="BY119" i="8"/>
  <c r="CA119" i="8" s="1"/>
  <c r="CC119" i="8" s="1"/>
  <c r="EM119" i="8"/>
  <c r="DJ119" i="8" s="1"/>
  <c r="BX303" i="8"/>
  <c r="BZ303" i="8" s="1"/>
  <c r="CB303" i="8" s="1"/>
  <c r="CV303" i="8"/>
  <c r="CW303" i="8" s="1"/>
  <c r="CX303" i="8" s="1"/>
  <c r="CY303" i="8" s="1"/>
  <c r="CZ303" i="8" s="1"/>
  <c r="DC303" i="8" s="1"/>
  <c r="EJ303" i="8" s="1"/>
  <c r="EB303" i="8" s="1"/>
  <c r="EA303" i="8" s="1"/>
  <c r="DZ303" i="8" s="1"/>
  <c r="EL303" i="8"/>
  <c r="BY303" i="8"/>
  <c r="CA303" i="8" s="1"/>
  <c r="CC303" i="8" s="1"/>
  <c r="CG303" i="8"/>
  <c r="CI303" i="8" s="1"/>
  <c r="CK303" i="8" s="1"/>
  <c r="EM303" i="8"/>
  <c r="DJ303" i="8" s="1"/>
  <c r="EO303" i="8"/>
  <c r="EY307" i="8"/>
  <c r="EV307" i="8"/>
  <c r="EL203" i="8"/>
  <c r="CF203" i="8"/>
  <c r="CH203" i="8" s="1"/>
  <c r="CJ203" i="8" s="1"/>
  <c r="CN203" i="8" s="1"/>
  <c r="EN203" i="8"/>
  <c r="EO203" i="8"/>
  <c r="EM203" i="8"/>
  <c r="DJ203" i="8" s="1"/>
  <c r="BX368" i="8"/>
  <c r="BZ368" i="8" s="1"/>
  <c r="CB368" i="8" s="1"/>
  <c r="BY368" i="8"/>
  <c r="CA368" i="8" s="1"/>
  <c r="CC368" i="8" s="1"/>
  <c r="CV368" i="8"/>
  <c r="CW368" i="8" s="1"/>
  <c r="CX368" i="8" s="1"/>
  <c r="CY368" i="8" s="1"/>
  <c r="CZ368" i="8" s="1"/>
  <c r="DC368" i="8" s="1"/>
  <c r="EJ368" i="8" s="1"/>
  <c r="EB368" i="8" s="1"/>
  <c r="EA368" i="8" s="1"/>
  <c r="DZ368" i="8" s="1"/>
  <c r="EP368" i="8"/>
  <c r="DL368" i="8" s="1"/>
  <c r="EM368" i="8"/>
  <c r="DJ368" i="8" s="1"/>
  <c r="EN368" i="8"/>
  <c r="EO368" i="8"/>
  <c r="EQ368" i="8"/>
  <c r="DM368" i="8" s="1"/>
  <c r="EW73" i="8"/>
  <c r="EY54" i="8"/>
  <c r="EM54" i="8"/>
  <c r="DJ54" i="8" s="1"/>
  <c r="EV290" i="8"/>
  <c r="EY290" i="8"/>
  <c r="EW290" i="8"/>
  <c r="EM290" i="8"/>
  <c r="DJ290" i="8" s="1"/>
  <c r="EL88" i="8"/>
  <c r="EP88" i="8"/>
  <c r="DL88" i="8" s="1"/>
  <c r="EQ88" i="8"/>
  <c r="DM88" i="8" s="1"/>
  <c r="BY88" i="8"/>
  <c r="CA88" i="8" s="1"/>
  <c r="CC88" i="8" s="1"/>
  <c r="CG88" i="8"/>
  <c r="CI88" i="8" s="1"/>
  <c r="CK88" i="8" s="1"/>
  <c r="EM88" i="8"/>
  <c r="DJ88" i="8" s="1"/>
  <c r="EP15" i="8"/>
  <c r="CG15" i="8"/>
  <c r="CI15" i="8" s="1"/>
  <c r="CK15" i="8" s="1"/>
  <c r="CM15" i="8" s="1"/>
  <c r="EQ203" i="8"/>
  <c r="DM203" i="8" s="1"/>
  <c r="CV203" i="8"/>
  <c r="CW203" i="8" s="1"/>
  <c r="CX203" i="8" s="1"/>
  <c r="CY203" i="8" s="1"/>
  <c r="CZ203" i="8" s="1"/>
  <c r="DC203" i="8" s="1"/>
  <c r="EJ203" i="8" s="1"/>
  <c r="EB203" i="8" s="1"/>
  <c r="EA203" i="8" s="1"/>
  <c r="DZ203" i="8" s="1"/>
  <c r="CN173" i="8"/>
  <c r="BY203" i="8"/>
  <c r="CA203" i="8" s="1"/>
  <c r="CC203" i="8" s="1"/>
  <c r="EN285" i="8"/>
  <c r="ER285" i="8" s="1"/>
  <c r="EN289" i="8"/>
  <c r="EL158" i="8"/>
  <c r="BX289" i="8"/>
  <c r="BZ289" i="8" s="1"/>
  <c r="CB289" i="8" s="1"/>
  <c r="DU214" i="8"/>
  <c r="DT214" i="8" s="1"/>
  <c r="DS214" i="8" s="1"/>
  <c r="FE214" i="8" s="1"/>
  <c r="DY214" i="8"/>
  <c r="EW235" i="8"/>
  <c r="EM235" i="8"/>
  <c r="DJ235" i="8" s="1"/>
  <c r="EV235" i="8"/>
  <c r="EY235" i="8"/>
  <c r="EN297" i="8"/>
  <c r="ER297" i="8" s="1"/>
  <c r="EO297" i="8"/>
  <c r="EQ316" i="8"/>
  <c r="DM316" i="8" s="1"/>
  <c r="CF316" i="8"/>
  <c r="CH316" i="8" s="1"/>
  <c r="CJ316" i="8" s="1"/>
  <c r="CL316" i="8" s="1"/>
  <c r="EL316" i="8"/>
  <c r="EM158" i="8"/>
  <c r="DJ158" i="8" s="1"/>
  <c r="EQ100" i="8"/>
  <c r="DM100" i="8" s="1"/>
  <c r="DQ73" i="8"/>
  <c r="DP73" i="8" s="1"/>
  <c r="DO73" i="8" s="1"/>
  <c r="FD73" i="8" s="1"/>
  <c r="DY73" i="8"/>
  <c r="DU47" i="8"/>
  <c r="DT47" i="8" s="1"/>
  <c r="DS47" i="8" s="1"/>
  <c r="EO64" i="8"/>
  <c r="EN64" i="8"/>
  <c r="EN228" i="8"/>
  <c r="EO228" i="8"/>
  <c r="EQ196" i="8"/>
  <c r="DM196" i="8" s="1"/>
  <c r="EL196" i="8"/>
  <c r="EP196" i="8"/>
  <c r="DL196" i="8" s="1"/>
  <c r="CV196" i="8"/>
  <c r="CW196" i="8" s="1"/>
  <c r="CX196" i="8" s="1"/>
  <c r="EM196" i="8"/>
  <c r="DJ196" i="8" s="1"/>
  <c r="CF15" i="8"/>
  <c r="CH15" i="8" s="1"/>
  <c r="CJ15" i="8" s="1"/>
  <c r="EO34" i="8"/>
  <c r="EU34" i="8" s="1"/>
  <c r="CF158" i="8"/>
  <c r="CH158" i="8" s="1"/>
  <c r="CJ158" i="8" s="1"/>
  <c r="CN158" i="8" s="1"/>
  <c r="EN273" i="8"/>
  <c r="CM377" i="8"/>
  <c r="CO377" i="8"/>
  <c r="EM113" i="8"/>
  <c r="DJ113" i="8" s="1"/>
  <c r="EQ303" i="8"/>
  <c r="DM303" i="8" s="1"/>
  <c r="BY259" i="8"/>
  <c r="CA259" i="8" s="1"/>
  <c r="CC259" i="8" s="1"/>
  <c r="CG259" i="8"/>
  <c r="CI259" i="8" s="1"/>
  <c r="CK259" i="8" s="1"/>
  <c r="CF259" i="8"/>
  <c r="CH259" i="8" s="1"/>
  <c r="CJ259" i="8" s="1"/>
  <c r="CL259" i="8" s="1"/>
  <c r="CV259" i="8"/>
  <c r="CW259" i="8" s="1"/>
  <c r="CX259" i="8" s="1"/>
  <c r="CY259" i="8" s="1"/>
  <c r="CZ259" i="8" s="1"/>
  <c r="DC259" i="8" s="1"/>
  <c r="EJ259" i="8" s="1"/>
  <c r="EB259" i="8" s="1"/>
  <c r="EA259" i="8" s="1"/>
  <c r="DZ259" i="8" s="1"/>
  <c r="BX259" i="8"/>
  <c r="BZ259" i="8" s="1"/>
  <c r="CB259" i="8" s="1"/>
  <c r="BY283" i="8"/>
  <c r="CA283" i="8" s="1"/>
  <c r="CC283" i="8" s="1"/>
  <c r="CF283" i="8"/>
  <c r="CH283" i="8" s="1"/>
  <c r="CJ283" i="8" s="1"/>
  <c r="CN283" i="8" s="1"/>
  <c r="CG283" i="8"/>
  <c r="CI283" i="8" s="1"/>
  <c r="CK283" i="8" s="1"/>
  <c r="EL283" i="8"/>
  <c r="EQ283" i="8"/>
  <c r="DM283" i="8" s="1"/>
  <c r="EP283" i="8"/>
  <c r="DL283" i="8" s="1"/>
  <c r="EO283" i="8"/>
  <c r="EN283" i="8"/>
  <c r="EM329" i="8"/>
  <c r="DJ329" i="8" s="1"/>
  <c r="EV329" i="8"/>
  <c r="EO94" i="8"/>
  <c r="EN94" i="8"/>
  <c r="EM124" i="8"/>
  <c r="DJ124" i="8" s="1"/>
  <c r="EV124" i="8"/>
  <c r="EY124" i="8"/>
  <c r="CV316" i="8"/>
  <c r="CW316" i="8" s="1"/>
  <c r="CX316" i="8" s="1"/>
  <c r="CY316" i="8" s="1"/>
  <c r="CG368" i="8"/>
  <c r="CI368" i="8" s="1"/>
  <c r="CK368" i="8" s="1"/>
  <c r="CM368" i="8" s="1"/>
  <c r="EN303" i="8"/>
  <c r="BY261" i="8"/>
  <c r="CA261" i="8" s="1"/>
  <c r="CC261" i="8" s="1"/>
  <c r="BX261" i="8"/>
  <c r="BZ261" i="8" s="1"/>
  <c r="CB261" i="8" s="1"/>
  <c r="EP261" i="8"/>
  <c r="DL261" i="8" s="1"/>
  <c r="CF261" i="8"/>
  <c r="CH261" i="8" s="1"/>
  <c r="CJ261" i="8" s="1"/>
  <c r="CV261" i="8"/>
  <c r="CW261" i="8" s="1"/>
  <c r="CX261" i="8" s="1"/>
  <c r="CY261" i="8" s="1"/>
  <c r="CZ261" i="8" s="1"/>
  <c r="DC261" i="8" s="1"/>
  <c r="EJ261" i="8" s="1"/>
  <c r="EB261" i="8" s="1"/>
  <c r="EA261" i="8" s="1"/>
  <c r="DZ261" i="8" s="1"/>
  <c r="CG261" i="8"/>
  <c r="CI261" i="8" s="1"/>
  <c r="CK261" i="8" s="1"/>
  <c r="EQ261" i="8"/>
  <c r="DM261" i="8" s="1"/>
  <c r="EP90" i="8"/>
  <c r="DL90" i="8" s="1"/>
  <c r="CV90" i="8"/>
  <c r="CW90" i="8" s="1"/>
  <c r="CX90" i="8" s="1"/>
  <c r="CY90" i="8" s="1"/>
  <c r="CG90" i="8"/>
  <c r="CI90" i="8" s="1"/>
  <c r="CK90" i="8" s="1"/>
  <c r="CM90" i="8" s="1"/>
  <c r="BY90" i="8"/>
  <c r="CA90" i="8" s="1"/>
  <c r="CC90" i="8" s="1"/>
  <c r="CD90" i="8" s="1"/>
  <c r="EQ90" i="8"/>
  <c r="DM90" i="8" s="1"/>
  <c r="EL90" i="8"/>
  <c r="EN183" i="8"/>
  <c r="EO183" i="8"/>
  <c r="CV283" i="8"/>
  <c r="CW283" i="8" s="1"/>
  <c r="CX283" i="8" s="1"/>
  <c r="CY283" i="8" s="1"/>
  <c r="CZ283" i="8" s="1"/>
  <c r="DQ340" i="8"/>
  <c r="DP340" i="8" s="1"/>
  <c r="DO340" i="8" s="1"/>
  <c r="FD340" i="8" s="1"/>
  <c r="EL137" i="8"/>
  <c r="BY137" i="8"/>
  <c r="CA137" i="8" s="1"/>
  <c r="CC137" i="8" s="1"/>
  <c r="EP137" i="8"/>
  <c r="DL137" i="8" s="1"/>
  <c r="EN137" i="8"/>
  <c r="EU35" i="8"/>
  <c r="EX35" i="8"/>
  <c r="ET35" i="8"/>
  <c r="EL333" i="8"/>
  <c r="CG333" i="8"/>
  <c r="CI333" i="8" s="1"/>
  <c r="CK333" i="8" s="1"/>
  <c r="CM333" i="8" s="1"/>
  <c r="EQ333" i="8"/>
  <c r="DM333" i="8" s="1"/>
  <c r="BX333" i="8"/>
  <c r="BZ333" i="8" s="1"/>
  <c r="CB333" i="8" s="1"/>
  <c r="BY333" i="8"/>
  <c r="CA333" i="8" s="1"/>
  <c r="CC333" i="8" s="1"/>
  <c r="CV333" i="8"/>
  <c r="CW333" i="8" s="1"/>
  <c r="CX333" i="8" s="1"/>
  <c r="CF105" i="8"/>
  <c r="CH105" i="8" s="1"/>
  <c r="CJ105" i="8" s="1"/>
  <c r="BX105" i="8"/>
  <c r="BZ105" i="8" s="1"/>
  <c r="CB105" i="8" s="1"/>
  <c r="EP105" i="8"/>
  <c r="DL105" i="8" s="1"/>
  <c r="CG105" i="8"/>
  <c r="CI105" i="8" s="1"/>
  <c r="CK105" i="8" s="1"/>
  <c r="CM105" i="8" s="1"/>
  <c r="BY105" i="8"/>
  <c r="CA105" i="8" s="1"/>
  <c r="CC105" i="8" s="1"/>
  <c r="CV105" i="8"/>
  <c r="CW105" i="8" s="1"/>
  <c r="CX105" i="8" s="1"/>
  <c r="CY105" i="8" s="1"/>
  <c r="CZ105" i="8" s="1"/>
  <c r="DC105" i="8" s="1"/>
  <c r="EJ105" i="8" s="1"/>
  <c r="EB105" i="8" s="1"/>
  <c r="EA105" i="8" s="1"/>
  <c r="DZ105" i="8" s="1"/>
  <c r="EN153" i="8"/>
  <c r="CV158" i="8"/>
  <c r="CW158" i="8" s="1"/>
  <c r="CX158" i="8" s="1"/>
  <c r="CY158" i="8" s="1"/>
  <c r="CZ158" i="8" s="1"/>
  <c r="EO339" i="8"/>
  <c r="EM283" i="8"/>
  <c r="DJ283" i="8" s="1"/>
  <c r="EL368" i="8"/>
  <c r="BY44" i="8"/>
  <c r="CA44" i="8" s="1"/>
  <c r="CC44" i="8" s="1"/>
  <c r="EO193" i="8"/>
  <c r="CF303" i="8"/>
  <c r="CH303" i="8" s="1"/>
  <c r="CJ303" i="8" s="1"/>
  <c r="EN77" i="8"/>
  <c r="EV105" i="8"/>
  <c r="EW105" i="8"/>
  <c r="EY105" i="8"/>
  <c r="EM105" i="8"/>
  <c r="DJ105" i="8" s="1"/>
  <c r="EO251" i="8"/>
  <c r="EN251" i="8"/>
  <c r="EM222" i="8"/>
  <c r="DJ222" i="8" s="1"/>
  <c r="EX47" i="8"/>
  <c r="EU47" i="8"/>
  <c r="ET47" i="8"/>
  <c r="EY100" i="8"/>
  <c r="EV100" i="8"/>
  <c r="EP301" i="8"/>
  <c r="DL301" i="8" s="1"/>
  <c r="EQ301" i="8"/>
  <c r="DM301" i="8" s="1"/>
  <c r="BY301" i="8"/>
  <c r="CA301" i="8" s="1"/>
  <c r="CC301" i="8" s="1"/>
  <c r="BX301" i="8"/>
  <c r="BZ301" i="8" s="1"/>
  <c r="CB301" i="8" s="1"/>
  <c r="EX243" i="8"/>
  <c r="EU243" i="8"/>
  <c r="ET243" i="8"/>
  <c r="CF44" i="8"/>
  <c r="CH44" i="8" s="1"/>
  <c r="CJ44" i="8" s="1"/>
  <c r="CL44" i="8" s="1"/>
  <c r="BY15" i="8"/>
  <c r="CA15" i="8" s="1"/>
  <c r="CC15" i="8" s="1"/>
  <c r="EW100" i="8"/>
  <c r="CO121" i="8"/>
  <c r="EW157" i="8"/>
  <c r="EN158" i="8"/>
  <c r="BX44" i="8"/>
  <c r="BZ44" i="8" s="1"/>
  <c r="CB44" i="8" s="1"/>
  <c r="BX373" i="8"/>
  <c r="BZ373" i="8" s="1"/>
  <c r="CB373" i="8" s="1"/>
  <c r="DQ105" i="8"/>
  <c r="DP105" i="8" s="1"/>
  <c r="DO105" i="8" s="1"/>
  <c r="FD105" i="8" s="1"/>
  <c r="EN239" i="8"/>
  <c r="CF239" i="8"/>
  <c r="CH239" i="8" s="1"/>
  <c r="CJ239" i="8" s="1"/>
  <c r="CL239" i="8" s="1"/>
  <c r="EL265" i="8"/>
  <c r="EP265" i="8"/>
  <c r="DL265" i="8" s="1"/>
  <c r="BX265" i="8"/>
  <c r="BZ265" i="8" s="1"/>
  <c r="CB265" i="8" s="1"/>
  <c r="BY265" i="8"/>
  <c r="CA265" i="8" s="1"/>
  <c r="CC265" i="8" s="1"/>
  <c r="EO265" i="8"/>
  <c r="EN265" i="8"/>
  <c r="EN154" i="8"/>
  <c r="EO154" i="8"/>
  <c r="EY326" i="8"/>
  <c r="EL15" i="8"/>
  <c r="EV157" i="8"/>
  <c r="EO145" i="8"/>
  <c r="DQ158" i="8"/>
  <c r="DP158" i="8" s="1"/>
  <c r="DO158" i="8" s="1"/>
  <c r="FD158" i="8" s="1"/>
  <c r="EN261" i="8"/>
  <c r="EO327" i="8"/>
  <c r="EW236" i="8"/>
  <c r="CG316" i="8"/>
  <c r="CI316" i="8" s="1"/>
  <c r="CK316" i="8" s="1"/>
  <c r="DY290" i="8"/>
  <c r="BX239" i="8"/>
  <c r="BZ239" i="8" s="1"/>
  <c r="CB239" i="8" s="1"/>
  <c r="BY373" i="8"/>
  <c r="CA373" i="8" s="1"/>
  <c r="CC373" i="8" s="1"/>
  <c r="DQ54" i="8"/>
  <c r="DP54" i="8" s="1"/>
  <c r="DO54" i="8" s="1"/>
  <c r="FD54" i="8" s="1"/>
  <c r="DU225" i="8"/>
  <c r="DT225" i="8" s="1"/>
  <c r="DS225" i="8" s="1"/>
  <c r="FE225" i="8" s="1"/>
  <c r="DU196" i="8"/>
  <c r="DT196" i="8" s="1"/>
  <c r="DS196" i="8" s="1"/>
  <c r="FE196" i="8" s="1"/>
  <c r="DU349" i="8"/>
  <c r="DT349" i="8" s="1"/>
  <c r="DS349" i="8" s="1"/>
  <c r="FE349" i="8" s="1"/>
  <c r="CV16" i="8"/>
  <c r="CW16" i="8" s="1"/>
  <c r="CX16" i="8" s="1"/>
  <c r="CY16" i="8" s="1"/>
  <c r="DA16" i="8" s="1"/>
  <c r="CV119" i="8"/>
  <c r="CW119" i="8" s="1"/>
  <c r="CX119" i="8" s="1"/>
  <c r="CY119" i="8" s="1"/>
  <c r="EX198" i="8"/>
  <c r="EU198" i="8"/>
  <c r="ET198" i="8"/>
  <c r="EO281" i="8"/>
  <c r="EN281" i="8"/>
  <c r="EV185" i="8"/>
  <c r="EY185" i="8"/>
  <c r="EW185" i="8"/>
  <c r="EX153" i="8"/>
  <c r="EU153" i="8"/>
  <c r="EY153" i="8"/>
  <c r="EM153" i="8"/>
  <c r="DJ153" i="8" s="1"/>
  <c r="ET153" i="8"/>
  <c r="EU217" i="8"/>
  <c r="EX217" i="8"/>
  <c r="ET217" i="8"/>
  <c r="BY67" i="8"/>
  <c r="CA67" i="8" s="1"/>
  <c r="CC67" i="8" s="1"/>
  <c r="EL67" i="8"/>
  <c r="CF67" i="8"/>
  <c r="CH67" i="8" s="1"/>
  <c r="CJ67" i="8" s="1"/>
  <c r="CN67" i="8" s="1"/>
  <c r="EQ67" i="8"/>
  <c r="DM67" i="8" s="1"/>
  <c r="CF176" i="8"/>
  <c r="CH176" i="8" s="1"/>
  <c r="CJ176" i="8" s="1"/>
  <c r="EL176" i="8"/>
  <c r="BY176" i="8"/>
  <c r="CA176" i="8" s="1"/>
  <c r="CC176" i="8" s="1"/>
  <c r="BX176" i="8"/>
  <c r="BZ176" i="8" s="1"/>
  <c r="CB176" i="8" s="1"/>
  <c r="EM176" i="8"/>
  <c r="DJ176" i="8" s="1"/>
  <c r="CV176" i="8"/>
  <c r="CW176" i="8" s="1"/>
  <c r="CX176" i="8" s="1"/>
  <c r="CY176" i="8" s="1"/>
  <c r="CZ176" i="8" s="1"/>
  <c r="DC176" i="8" s="1"/>
  <c r="EJ176" i="8" s="1"/>
  <c r="EB176" i="8" s="1"/>
  <c r="EA176" i="8" s="1"/>
  <c r="DZ176" i="8" s="1"/>
  <c r="EP176" i="8"/>
  <c r="DL176" i="8" s="1"/>
  <c r="CG176" i="8"/>
  <c r="CI176" i="8" s="1"/>
  <c r="CK176" i="8" s="1"/>
  <c r="CM176" i="8" s="1"/>
  <c r="EQ176" i="8"/>
  <c r="DM176" i="8" s="1"/>
  <c r="EN176" i="8"/>
  <c r="EY90" i="8"/>
  <c r="EW90" i="8"/>
  <c r="EM90" i="8"/>
  <c r="DJ90" i="8" s="1"/>
  <c r="CV73" i="8"/>
  <c r="CW73" i="8" s="1"/>
  <c r="CX73" i="8" s="1"/>
  <c r="CY73" i="8" s="1"/>
  <c r="CZ73" i="8" s="1"/>
  <c r="DC73" i="8" s="1"/>
  <c r="EJ73" i="8" s="1"/>
  <c r="EB73" i="8" s="1"/>
  <c r="EA73" i="8" s="1"/>
  <c r="DZ73" i="8" s="1"/>
  <c r="CG73" i="8"/>
  <c r="CI73" i="8" s="1"/>
  <c r="CK73" i="8" s="1"/>
  <c r="BX73" i="8"/>
  <c r="BZ73" i="8" s="1"/>
  <c r="CB73" i="8" s="1"/>
  <c r="BY73" i="8"/>
  <c r="CA73" i="8" s="1"/>
  <c r="CC73" i="8" s="1"/>
  <c r="CF241" i="8"/>
  <c r="CH241" i="8" s="1"/>
  <c r="CJ241" i="8" s="1"/>
  <c r="EL241" i="8"/>
  <c r="BX241" i="8"/>
  <c r="BZ241" i="8" s="1"/>
  <c r="CB241" i="8" s="1"/>
  <c r="BY241" i="8"/>
  <c r="CA241" i="8" s="1"/>
  <c r="CC241" i="8" s="1"/>
  <c r="EM241" i="8"/>
  <c r="DJ241" i="8" s="1"/>
  <c r="EQ241" i="8"/>
  <c r="DM241" i="8" s="1"/>
  <c r="EO241" i="8"/>
  <c r="CG241" i="8"/>
  <c r="CI241" i="8" s="1"/>
  <c r="CK241" i="8" s="1"/>
  <c r="CF166" i="8"/>
  <c r="CH166" i="8" s="1"/>
  <c r="CJ166" i="8" s="1"/>
  <c r="CG166" i="8"/>
  <c r="CI166" i="8" s="1"/>
  <c r="CK166" i="8" s="1"/>
  <c r="EU65" i="8"/>
  <c r="ET65" i="8"/>
  <c r="EN293" i="8"/>
  <c r="EO293" i="8"/>
  <c r="EY152" i="8"/>
  <c r="EN145" i="8"/>
  <c r="DQ261" i="8"/>
  <c r="DP261" i="8" s="1"/>
  <c r="DO261" i="8" s="1"/>
  <c r="FD261" i="8" s="1"/>
  <c r="EV236" i="8"/>
  <c r="CG345" i="8"/>
  <c r="CI345" i="8" s="1"/>
  <c r="CK345" i="8" s="1"/>
  <c r="CM345" i="8" s="1"/>
  <c r="EL119" i="8"/>
  <c r="EP303" i="8"/>
  <c r="DL303" i="8" s="1"/>
  <c r="EO99" i="8"/>
  <c r="EL239" i="8"/>
  <c r="DQ100" i="8"/>
  <c r="DP100" i="8" s="1"/>
  <c r="DO100" i="8" s="1"/>
  <c r="FD100" i="8" s="1"/>
  <c r="DU340" i="8"/>
  <c r="DT340" i="8" s="1"/>
  <c r="DS340" i="8" s="1"/>
  <c r="FE340" i="8" s="1"/>
  <c r="DU248" i="8"/>
  <c r="DT248" i="8" s="1"/>
  <c r="DS248" i="8" s="1"/>
  <c r="DU77" i="8"/>
  <c r="DT77" i="8" s="1"/>
  <c r="DS77" i="8" s="1"/>
  <c r="EM285" i="8"/>
  <c r="DJ285" i="8" s="1"/>
  <c r="EL285" i="8"/>
  <c r="EM121" i="8"/>
  <c r="DJ121" i="8" s="1"/>
  <c r="BX181" i="8"/>
  <c r="BZ181" i="8" s="1"/>
  <c r="CB181" i="8" s="1"/>
  <c r="CG181" i="8"/>
  <c r="CI181" i="8" s="1"/>
  <c r="CK181" i="8" s="1"/>
  <c r="BY181" i="8"/>
  <c r="CA181" i="8" s="1"/>
  <c r="CC181" i="8" s="1"/>
  <c r="CF181" i="8"/>
  <c r="CH181" i="8" s="1"/>
  <c r="CJ181" i="8" s="1"/>
  <c r="CL181" i="8" s="1"/>
  <c r="CV181" i="8"/>
  <c r="CW181" i="8" s="1"/>
  <c r="CX181" i="8" s="1"/>
  <c r="CY181" i="8" s="1"/>
  <c r="CZ181" i="8" s="1"/>
  <c r="DC181" i="8" s="1"/>
  <c r="EJ181" i="8" s="1"/>
  <c r="EB181" i="8" s="1"/>
  <c r="EA181" i="8" s="1"/>
  <c r="DZ181" i="8" s="1"/>
  <c r="EL181" i="8"/>
  <c r="EP181" i="8"/>
  <c r="DL181" i="8" s="1"/>
  <c r="EQ181" i="8"/>
  <c r="DM181" i="8" s="1"/>
  <c r="EN181" i="8"/>
  <c r="EO181" i="8"/>
  <c r="EL300" i="8"/>
  <c r="CV300" i="8"/>
  <c r="CW300" i="8" s="1"/>
  <c r="CX300" i="8" s="1"/>
  <c r="CY300" i="8" s="1"/>
  <c r="CZ300" i="8" s="1"/>
  <c r="DC300" i="8" s="1"/>
  <c r="EJ300" i="8" s="1"/>
  <c r="EB300" i="8" s="1"/>
  <c r="EA300" i="8" s="1"/>
  <c r="DZ300" i="8" s="1"/>
  <c r="EQ300" i="8"/>
  <c r="DM300" i="8" s="1"/>
  <c r="CF300" i="8"/>
  <c r="CH300" i="8" s="1"/>
  <c r="CJ300" i="8" s="1"/>
  <c r="BX300" i="8"/>
  <c r="BZ300" i="8" s="1"/>
  <c r="CB300" i="8" s="1"/>
  <c r="EP300" i="8"/>
  <c r="DL300" i="8" s="1"/>
  <c r="BY300" i="8"/>
  <c r="CA300" i="8" s="1"/>
  <c r="CC300" i="8" s="1"/>
  <c r="CF314" i="8"/>
  <c r="CH314" i="8" s="1"/>
  <c r="CJ314" i="8" s="1"/>
  <c r="EQ314" i="8"/>
  <c r="DM314" i="8" s="1"/>
  <c r="EO314" i="8"/>
  <c r="EL314" i="8"/>
  <c r="CG314" i="8"/>
  <c r="CI314" i="8" s="1"/>
  <c r="CK314" i="8" s="1"/>
  <c r="CM314" i="8" s="1"/>
  <c r="CV18" i="8"/>
  <c r="CW18" i="8" s="1"/>
  <c r="CX18" i="8" s="1"/>
  <c r="EL18" i="8"/>
  <c r="BY18" i="8"/>
  <c r="CA18" i="8" s="1"/>
  <c r="CC18" i="8" s="1"/>
  <c r="CG18" i="8"/>
  <c r="CI18" i="8" s="1"/>
  <c r="CK18" i="8" s="1"/>
  <c r="CO18" i="8" s="1"/>
  <c r="EP18" i="8"/>
  <c r="EQ18" i="8"/>
  <c r="CF18" i="8"/>
  <c r="CH18" i="8" s="1"/>
  <c r="CJ18" i="8" s="1"/>
  <c r="CL18" i="8" s="1"/>
  <c r="BX18" i="8"/>
  <c r="BZ18" i="8" s="1"/>
  <c r="CB18" i="8" s="1"/>
  <c r="EN245" i="8"/>
  <c r="EO245" i="8"/>
  <c r="EP63" i="8"/>
  <c r="DL63" i="8" s="1"/>
  <c r="EQ63" i="8"/>
  <c r="DM63" i="8" s="1"/>
  <c r="CG63" i="8"/>
  <c r="CI63" i="8" s="1"/>
  <c r="CK63" i="8" s="1"/>
  <c r="CO63" i="8" s="1"/>
  <c r="BX63" i="8"/>
  <c r="BZ63" i="8" s="1"/>
  <c r="CB63" i="8" s="1"/>
  <c r="EL63" i="8"/>
  <c r="EN63" i="8"/>
  <c r="CV63" i="8"/>
  <c r="CW63" i="8" s="1"/>
  <c r="CX63" i="8" s="1"/>
  <c r="CY63" i="8" s="1"/>
  <c r="CZ63" i="8" s="1"/>
  <c r="DC63" i="8" s="1"/>
  <c r="EJ63" i="8" s="1"/>
  <c r="EB63" i="8" s="1"/>
  <c r="EA63" i="8" s="1"/>
  <c r="DZ63" i="8" s="1"/>
  <c r="BY63" i="8"/>
  <c r="CA63" i="8" s="1"/>
  <c r="CC63" i="8" s="1"/>
  <c r="EU330" i="8"/>
  <c r="ET330" i="8"/>
  <c r="EX330" i="8"/>
  <c r="EY173" i="8"/>
  <c r="EV173" i="8"/>
  <c r="EW173" i="8"/>
  <c r="EM173" i="8"/>
  <c r="DJ173" i="8" s="1"/>
  <c r="CF238" i="8"/>
  <c r="CH238" i="8" s="1"/>
  <c r="CJ238" i="8" s="1"/>
  <c r="EP238" i="8"/>
  <c r="DL238" i="8" s="1"/>
  <c r="BX238" i="8"/>
  <c r="BZ238" i="8" s="1"/>
  <c r="CB238" i="8" s="1"/>
  <c r="EL238" i="8"/>
  <c r="EQ238" i="8"/>
  <c r="DM238" i="8" s="1"/>
  <c r="BY238" i="8"/>
  <c r="CA238" i="8" s="1"/>
  <c r="CC238" i="8" s="1"/>
  <c r="CG238" i="8"/>
  <c r="CI238" i="8" s="1"/>
  <c r="CK238" i="8" s="1"/>
  <c r="CM238" i="8" s="1"/>
  <c r="EP87" i="8"/>
  <c r="DL87" i="8" s="1"/>
  <c r="EQ87" i="8"/>
  <c r="DM87" i="8" s="1"/>
  <c r="CV87" i="8"/>
  <c r="CW87" i="8" s="1"/>
  <c r="CX87" i="8" s="1"/>
  <c r="CY87" i="8" s="1"/>
  <c r="CZ87" i="8" s="1"/>
  <c r="DC87" i="8" s="1"/>
  <c r="EJ87" i="8" s="1"/>
  <c r="EB87" i="8" s="1"/>
  <c r="EA87" i="8" s="1"/>
  <c r="DZ87" i="8" s="1"/>
  <c r="CF87" i="8"/>
  <c r="CH87" i="8" s="1"/>
  <c r="CJ87" i="8" s="1"/>
  <c r="CL87" i="8" s="1"/>
  <c r="CG87" i="8"/>
  <c r="CI87" i="8" s="1"/>
  <c r="CK87" i="8" s="1"/>
  <c r="EL87" i="8"/>
  <c r="BY87" i="8"/>
  <c r="CA87" i="8" s="1"/>
  <c r="CC87" i="8" s="1"/>
  <c r="BX87" i="8"/>
  <c r="BZ87" i="8" s="1"/>
  <c r="CB87" i="8" s="1"/>
  <c r="EL290" i="8"/>
  <c r="BX290" i="8"/>
  <c r="BZ290" i="8" s="1"/>
  <c r="CB290" i="8" s="1"/>
  <c r="EQ290" i="8"/>
  <c r="DM290" i="8" s="1"/>
  <c r="BY290" i="8"/>
  <c r="CA290" i="8" s="1"/>
  <c r="CC290" i="8" s="1"/>
  <c r="CV290" i="8"/>
  <c r="CW290" i="8" s="1"/>
  <c r="CX290" i="8" s="1"/>
  <c r="CY290" i="8" s="1"/>
  <c r="DA290" i="8" s="1"/>
  <c r="EP290" i="8"/>
  <c r="DL290" i="8" s="1"/>
  <c r="CF290" i="8"/>
  <c r="CH290" i="8" s="1"/>
  <c r="CJ290" i="8" s="1"/>
  <c r="CL290" i="8" s="1"/>
  <c r="EP149" i="8"/>
  <c r="DL149" i="8" s="1"/>
  <c r="CV149" i="8"/>
  <c r="CW149" i="8" s="1"/>
  <c r="CX149" i="8" s="1"/>
  <c r="CY149" i="8" s="1"/>
  <c r="CZ149" i="8" s="1"/>
  <c r="BY149" i="8"/>
  <c r="CA149" i="8" s="1"/>
  <c r="CC149" i="8" s="1"/>
  <c r="EN149" i="8"/>
  <c r="EQ149" i="8"/>
  <c r="DM149" i="8" s="1"/>
  <c r="CG149" i="8"/>
  <c r="CI149" i="8" s="1"/>
  <c r="CK149" i="8" s="1"/>
  <c r="CO149" i="8" s="1"/>
  <c r="EM149" i="8"/>
  <c r="DJ149" i="8" s="1"/>
  <c r="CF149" i="8"/>
  <c r="CH149" i="8" s="1"/>
  <c r="CJ149" i="8" s="1"/>
  <c r="EO149" i="8"/>
  <c r="BX149" i="8"/>
  <c r="BZ149" i="8" s="1"/>
  <c r="CB149" i="8" s="1"/>
  <c r="EY301" i="8"/>
  <c r="EW301" i="8"/>
  <c r="EV301" i="8"/>
  <c r="EM301" i="8"/>
  <c r="DJ301" i="8" s="1"/>
  <c r="EO166" i="8"/>
  <c r="EV99" i="8"/>
  <c r="EY99" i="8"/>
  <c r="EW99" i="8"/>
  <c r="EY337" i="8"/>
  <c r="BX77" i="8"/>
  <c r="BZ77" i="8" s="1"/>
  <c r="CB77" i="8" s="1"/>
  <c r="EL77" i="8"/>
  <c r="BY77" i="8"/>
  <c r="CA77" i="8" s="1"/>
  <c r="CC77" i="8" s="1"/>
  <c r="CG77" i="8"/>
  <c r="CI77" i="8" s="1"/>
  <c r="CK77" i="8" s="1"/>
  <c r="CM77" i="8" s="1"/>
  <c r="EN165" i="8"/>
  <c r="EO165" i="8"/>
  <c r="CF382" i="8"/>
  <c r="CH382" i="8" s="1"/>
  <c r="CJ382" i="8" s="1"/>
  <c r="CV382" i="8"/>
  <c r="CW382" i="8" s="1"/>
  <c r="CX382" i="8" s="1"/>
  <c r="EO382" i="8"/>
  <c r="EN382" i="8"/>
  <c r="EP382" i="8"/>
  <c r="DL382" i="8" s="1"/>
  <c r="BX382" i="8"/>
  <c r="BZ382" i="8" s="1"/>
  <c r="CB382" i="8" s="1"/>
  <c r="CG382" i="8"/>
  <c r="CI382" i="8" s="1"/>
  <c r="CK382" i="8" s="1"/>
  <c r="EM382" i="8"/>
  <c r="DJ382" i="8" s="1"/>
  <c r="EQ382" i="8"/>
  <c r="DM382" i="8" s="1"/>
  <c r="EL382" i="8"/>
  <c r="EV279" i="8"/>
  <c r="EN36" i="8"/>
  <c r="EN143" i="8"/>
  <c r="EM337" i="8"/>
  <c r="DJ337" i="8" s="1"/>
  <c r="EP203" i="8"/>
  <c r="DL203" i="8" s="1"/>
  <c r="CL264" i="8"/>
  <c r="CN264" i="8"/>
  <c r="EO77" i="8"/>
  <c r="ES77" i="8" s="1"/>
  <c r="BX203" i="8"/>
  <c r="BZ203" i="8" s="1"/>
  <c r="CB203" i="8" s="1"/>
  <c r="EV73" i="8"/>
  <c r="EM73" i="8"/>
  <c r="DJ73" i="8" s="1"/>
  <c r="EL281" i="8"/>
  <c r="CV281" i="8"/>
  <c r="CW281" i="8" s="1"/>
  <c r="CX281" i="8" s="1"/>
  <c r="CY281" i="8" s="1"/>
  <c r="CZ281" i="8" s="1"/>
  <c r="DC281" i="8" s="1"/>
  <c r="EJ281" i="8" s="1"/>
  <c r="EB281" i="8" s="1"/>
  <c r="EA281" i="8" s="1"/>
  <c r="DZ281" i="8" s="1"/>
  <c r="EM281" i="8"/>
  <c r="DJ281" i="8" s="1"/>
  <c r="BY281" i="8"/>
  <c r="CA281" i="8" s="1"/>
  <c r="CC281" i="8" s="1"/>
  <c r="CD281" i="8" s="1"/>
  <c r="CG281" i="8"/>
  <c r="CI281" i="8" s="1"/>
  <c r="CK281" i="8" s="1"/>
  <c r="EQ281" i="8"/>
  <c r="DM281" i="8" s="1"/>
  <c r="EP281" i="8"/>
  <c r="DL281" i="8" s="1"/>
  <c r="EO121" i="8"/>
  <c r="EN121" i="8"/>
  <c r="ET193" i="8"/>
  <c r="EU193" i="8"/>
  <c r="EX193" i="8"/>
  <c r="EQ47" i="8"/>
  <c r="DM47" i="8" s="1"/>
  <c r="BX47" i="8"/>
  <c r="BZ47" i="8" s="1"/>
  <c r="CB47" i="8" s="1"/>
  <c r="CD47" i="8" s="1"/>
  <c r="EM47" i="8" s="1"/>
  <c r="DJ47" i="8" s="1"/>
  <c r="CF47" i="8"/>
  <c r="CH47" i="8" s="1"/>
  <c r="CJ47" i="8" s="1"/>
  <c r="CN47" i="8" s="1"/>
  <c r="CV47" i="8"/>
  <c r="CW47" i="8" s="1"/>
  <c r="CX47" i="8" s="1"/>
  <c r="CY47" i="8" s="1"/>
  <c r="CG47" i="8"/>
  <c r="CI47" i="8" s="1"/>
  <c r="CK47" i="8" s="1"/>
  <c r="CO47" i="8" s="1"/>
  <c r="EP47" i="8"/>
  <c r="DL47" i="8" s="1"/>
  <c r="EL47" i="8"/>
  <c r="CG158" i="8"/>
  <c r="CI158" i="8" s="1"/>
  <c r="CK158" i="8" s="1"/>
  <c r="CM158" i="8" s="1"/>
  <c r="BY382" i="8"/>
  <c r="CA382" i="8" s="1"/>
  <c r="CC382" i="8" s="1"/>
  <c r="CF227" i="8"/>
  <c r="CH227" i="8" s="1"/>
  <c r="CJ227" i="8" s="1"/>
  <c r="BY227" i="8"/>
  <c r="CA227" i="8" s="1"/>
  <c r="CC227" i="8" s="1"/>
  <c r="BX227" i="8"/>
  <c r="BZ227" i="8" s="1"/>
  <c r="CB227" i="8" s="1"/>
  <c r="EP227" i="8"/>
  <c r="DL227" i="8" s="1"/>
  <c r="EL227" i="8"/>
  <c r="CV227" i="8"/>
  <c r="CW227" i="8" s="1"/>
  <c r="CX227" i="8" s="1"/>
  <c r="CY227" i="8" s="1"/>
  <c r="CZ227" i="8" s="1"/>
  <c r="DC227" i="8" s="1"/>
  <c r="EJ227" i="8" s="1"/>
  <c r="EB227" i="8" s="1"/>
  <c r="EA227" i="8" s="1"/>
  <c r="DZ227" i="8" s="1"/>
  <c r="EQ227" i="8"/>
  <c r="DM227" i="8" s="1"/>
  <c r="CG227" i="8"/>
  <c r="CI227" i="8" s="1"/>
  <c r="CK227" i="8" s="1"/>
  <c r="EM269" i="8"/>
  <c r="DJ269" i="8" s="1"/>
  <c r="EO119" i="8"/>
  <c r="BY243" i="8"/>
  <c r="CA243" i="8" s="1"/>
  <c r="CC243" i="8" s="1"/>
  <c r="EQ243" i="8"/>
  <c r="DM243" i="8" s="1"/>
  <c r="CV243" i="8"/>
  <c r="CW243" i="8" s="1"/>
  <c r="CX243" i="8" s="1"/>
  <c r="CY243" i="8" s="1"/>
  <c r="CZ243" i="8" s="1"/>
  <c r="DC243" i="8" s="1"/>
  <c r="EJ243" i="8" s="1"/>
  <c r="EB243" i="8" s="1"/>
  <c r="EA243" i="8" s="1"/>
  <c r="DZ243" i="8" s="1"/>
  <c r="CF243" i="8"/>
  <c r="CH243" i="8" s="1"/>
  <c r="CJ243" i="8" s="1"/>
  <c r="CG243" i="8"/>
  <c r="CI243" i="8" s="1"/>
  <c r="CK243" i="8" s="1"/>
  <c r="EO243" i="8"/>
  <c r="BX243" i="8"/>
  <c r="BZ243" i="8" s="1"/>
  <c r="CB243" i="8" s="1"/>
  <c r="EL243" i="8"/>
  <c r="EO278" i="8"/>
  <c r="ES278" i="8" s="1"/>
  <c r="DU15" i="8"/>
  <c r="DT15" i="8" s="1"/>
  <c r="DS15" i="8" s="1"/>
  <c r="FE15" i="8" s="1"/>
  <c r="CV165" i="8"/>
  <c r="CW165" i="8" s="1"/>
  <c r="CX165" i="8" s="1"/>
  <c r="CY165" i="8" s="1"/>
  <c r="CZ165" i="8" s="1"/>
  <c r="DC165" i="8" s="1"/>
  <c r="EJ165" i="8" s="1"/>
  <c r="EB165" i="8" s="1"/>
  <c r="EA165" i="8" s="1"/>
  <c r="DZ165" i="8" s="1"/>
  <c r="CG165" i="8"/>
  <c r="CI165" i="8" s="1"/>
  <c r="CK165" i="8" s="1"/>
  <c r="CM165" i="8" s="1"/>
  <c r="EQ165" i="8"/>
  <c r="DM165" i="8" s="1"/>
  <c r="CF165" i="8"/>
  <c r="CH165" i="8" s="1"/>
  <c r="CJ165" i="8" s="1"/>
  <c r="EP165" i="8"/>
  <c r="DL165" i="8" s="1"/>
  <c r="EL165" i="8"/>
  <c r="BX165" i="8"/>
  <c r="BZ165" i="8" s="1"/>
  <c r="CB165" i="8" s="1"/>
  <c r="BY165" i="8"/>
  <c r="CA165" i="8" s="1"/>
  <c r="CC165" i="8" s="1"/>
  <c r="CF34" i="8"/>
  <c r="CH34" i="8" s="1"/>
  <c r="CJ34" i="8" s="1"/>
  <c r="EQ34" i="8"/>
  <c r="DM34" i="8" s="1"/>
  <c r="EL34" i="8"/>
  <c r="BX34" i="8"/>
  <c r="BZ34" i="8" s="1"/>
  <c r="CB34" i="8" s="1"/>
  <c r="CV34" i="8"/>
  <c r="CW34" i="8" s="1"/>
  <c r="CX34" i="8" s="1"/>
  <c r="CY34" i="8" s="1"/>
  <c r="CZ34" i="8" s="1"/>
  <c r="CG34" i="8"/>
  <c r="CI34" i="8" s="1"/>
  <c r="CK34" i="8" s="1"/>
  <c r="CM34" i="8" s="1"/>
  <c r="BY34" i="8"/>
  <c r="CA34" i="8" s="1"/>
  <c r="CC34" i="8" s="1"/>
  <c r="EP34" i="8"/>
  <c r="DL34" i="8" s="1"/>
  <c r="EQ54" i="8"/>
  <c r="DM54" i="8" s="1"/>
  <c r="EO54" i="8"/>
  <c r="CG54" i="8"/>
  <c r="CI54" i="8" s="1"/>
  <c r="CK54" i="8" s="1"/>
  <c r="CM54" i="8" s="1"/>
  <c r="EN54" i="8"/>
  <c r="EP54" i="8"/>
  <c r="DL54" i="8" s="1"/>
  <c r="BX54" i="8"/>
  <c r="BZ54" i="8" s="1"/>
  <c r="CB54" i="8" s="1"/>
  <c r="CD54" i="8" s="1"/>
  <c r="EN340" i="8"/>
  <c r="BX71" i="8"/>
  <c r="BZ71" i="8" s="1"/>
  <c r="CB71" i="8" s="1"/>
  <c r="CV71" i="8"/>
  <c r="CW71" i="8" s="1"/>
  <c r="CX71" i="8" s="1"/>
  <c r="CY71" i="8" s="1"/>
  <c r="CF71" i="8"/>
  <c r="CH71" i="8" s="1"/>
  <c r="CJ71" i="8" s="1"/>
  <c r="CG71" i="8"/>
  <c r="CI71" i="8" s="1"/>
  <c r="CK71" i="8" s="1"/>
  <c r="CO71" i="8" s="1"/>
  <c r="BY71" i="8"/>
  <c r="CA71" i="8" s="1"/>
  <c r="CC71" i="8" s="1"/>
  <c r="DU71" i="8"/>
  <c r="DT71" i="8" s="1"/>
  <c r="DS71" i="8" s="1"/>
  <c r="EW112" i="8"/>
  <c r="EM112" i="8"/>
  <c r="DJ112" i="8" s="1"/>
  <c r="EY112" i="8"/>
  <c r="EV112" i="8"/>
  <c r="EQ40" i="8"/>
  <c r="DM40" i="8" s="1"/>
  <c r="EP40" i="8"/>
  <c r="DL40" i="8" s="1"/>
  <c r="BY40" i="8"/>
  <c r="CA40" i="8" s="1"/>
  <c r="CC40" i="8" s="1"/>
  <c r="EL40" i="8"/>
  <c r="CV40" i="8"/>
  <c r="CW40" i="8" s="1"/>
  <c r="CX40" i="8" s="1"/>
  <c r="CY40" i="8" s="1"/>
  <c r="CG40" i="8"/>
  <c r="CI40" i="8" s="1"/>
  <c r="CK40" i="8" s="1"/>
  <c r="CO40" i="8" s="1"/>
  <c r="BX40" i="8"/>
  <c r="BZ40" i="8" s="1"/>
  <c r="CB40" i="8" s="1"/>
  <c r="CF40" i="8"/>
  <c r="CH40" i="8" s="1"/>
  <c r="CJ40" i="8" s="1"/>
  <c r="EO169" i="8"/>
  <c r="ES169" i="8" s="1"/>
  <c r="EN169" i="8"/>
  <c r="EV97" i="8"/>
  <c r="EW97" i="8"/>
  <c r="EY97" i="8"/>
  <c r="ET41" i="8"/>
  <c r="EU41" i="8"/>
  <c r="EX41" i="8"/>
  <c r="EM23" i="8"/>
  <c r="DJ23" i="8" s="1"/>
  <c r="EQ158" i="8"/>
  <c r="DM158" i="8" s="1"/>
  <c r="BX283" i="8"/>
  <c r="BZ283" i="8" s="1"/>
  <c r="CB283" i="8" s="1"/>
  <c r="DQ71" i="8"/>
  <c r="DP71" i="8" s="1"/>
  <c r="DO71" i="8" s="1"/>
  <c r="DU119" i="8"/>
  <c r="DT119" i="8" s="1"/>
  <c r="DS119" i="8" s="1"/>
  <c r="FE119" i="8" s="1"/>
  <c r="EW69" i="8"/>
  <c r="EV69" i="8"/>
  <c r="EY69" i="8"/>
  <c r="EM69" i="8"/>
  <c r="DJ69" i="8" s="1"/>
  <c r="BX214" i="8"/>
  <c r="BZ214" i="8" s="1"/>
  <c r="CB214" i="8" s="1"/>
  <c r="CG214" i="8"/>
  <c r="CI214" i="8" s="1"/>
  <c r="CK214" i="8" s="1"/>
  <c r="EL214" i="8"/>
  <c r="EP214" i="8"/>
  <c r="DL214" i="8" s="1"/>
  <c r="BY214" i="8"/>
  <c r="CA214" i="8" s="1"/>
  <c r="CC214" i="8" s="1"/>
  <c r="CF214" i="8"/>
  <c r="CH214" i="8" s="1"/>
  <c r="CJ214" i="8" s="1"/>
  <c r="CV214" i="8"/>
  <c r="CW214" i="8" s="1"/>
  <c r="CX214" i="8" s="1"/>
  <c r="CY214" i="8" s="1"/>
  <c r="CZ214" i="8" s="1"/>
  <c r="DC214" i="8" s="1"/>
  <c r="EJ214" i="8" s="1"/>
  <c r="EB214" i="8" s="1"/>
  <c r="EA214" i="8" s="1"/>
  <c r="DZ214" i="8" s="1"/>
  <c r="EL332" i="8"/>
  <c r="CG332" i="8"/>
  <c r="CI332" i="8" s="1"/>
  <c r="CK332" i="8" s="1"/>
  <c r="EM332" i="8"/>
  <c r="DJ332" i="8" s="1"/>
  <c r="CV339" i="8"/>
  <c r="CW339" i="8" s="1"/>
  <c r="CX339" i="8" s="1"/>
  <c r="CY339" i="8" s="1"/>
  <c r="EQ339" i="8"/>
  <c r="DM339" i="8" s="1"/>
  <c r="CG339" i="8"/>
  <c r="CI339" i="8" s="1"/>
  <c r="CK339" i="8" s="1"/>
  <c r="EP339" i="8"/>
  <c r="DL339" i="8" s="1"/>
  <c r="CF339" i="8"/>
  <c r="CH339" i="8" s="1"/>
  <c r="CJ339" i="8" s="1"/>
  <c r="CL339" i="8" s="1"/>
  <c r="BY339" i="8"/>
  <c r="CA339" i="8" s="1"/>
  <c r="CC339" i="8" s="1"/>
  <c r="BX339" i="8"/>
  <c r="BZ339" i="8" s="1"/>
  <c r="CB339" i="8" s="1"/>
  <c r="BY336" i="8"/>
  <c r="CA336" i="8" s="1"/>
  <c r="CC336" i="8" s="1"/>
  <c r="CV336" i="8"/>
  <c r="CW336" i="8" s="1"/>
  <c r="CX336" i="8" s="1"/>
  <c r="CY336" i="8" s="1"/>
  <c r="EP336" i="8"/>
  <c r="DL336" i="8" s="1"/>
  <c r="CG336" i="8"/>
  <c r="CI336" i="8" s="1"/>
  <c r="CK336" i="8" s="1"/>
  <c r="EL336" i="8"/>
  <c r="BX336" i="8"/>
  <c r="BZ336" i="8" s="1"/>
  <c r="CB336" i="8" s="1"/>
  <c r="CF336" i="8"/>
  <c r="CH336" i="8" s="1"/>
  <c r="CJ336" i="8" s="1"/>
  <c r="CL336" i="8" s="1"/>
  <c r="EQ173" i="8"/>
  <c r="CV173" i="8"/>
  <c r="CW173" i="8" s="1"/>
  <c r="CX173" i="8" s="1"/>
  <c r="CY173" i="8" s="1"/>
  <c r="CZ173" i="8" s="1"/>
  <c r="DC173" i="8" s="1"/>
  <c r="EJ173" i="8" s="1"/>
  <c r="EB173" i="8" s="1"/>
  <c r="EA173" i="8" s="1"/>
  <c r="DZ173" i="8" s="1"/>
  <c r="EP173" i="8"/>
  <c r="DL173" i="8" s="1"/>
  <c r="CF326" i="8"/>
  <c r="CH326" i="8" s="1"/>
  <c r="CJ326" i="8" s="1"/>
  <c r="CL326" i="8" s="1"/>
  <c r="CG326" i="8"/>
  <c r="CI326" i="8" s="1"/>
  <c r="CK326" i="8" s="1"/>
  <c r="CV326" i="8"/>
  <c r="CW326" i="8" s="1"/>
  <c r="CX326" i="8" s="1"/>
  <c r="CY326" i="8" s="1"/>
  <c r="CZ326" i="8" s="1"/>
  <c r="EQ326" i="8"/>
  <c r="DM326" i="8" s="1"/>
  <c r="EO326" i="8"/>
  <c r="BY326" i="8"/>
  <c r="CA326" i="8" s="1"/>
  <c r="CC326" i="8" s="1"/>
  <c r="CD326" i="8" s="1"/>
  <c r="EL326" i="8"/>
  <c r="EX163" i="8"/>
  <c r="EU163" i="8"/>
  <c r="ET163" i="8"/>
  <c r="CV15" i="8"/>
  <c r="CW15" i="8" s="1"/>
  <c r="CX15" i="8" s="1"/>
  <c r="CY15" i="8" s="1"/>
  <c r="CZ15" i="8" s="1"/>
  <c r="DC15" i="8" s="1"/>
  <c r="EJ15" i="8" s="1"/>
  <c r="EB15" i="8" s="1"/>
  <c r="EA15" i="8" s="1"/>
  <c r="DZ15" i="8" s="1"/>
  <c r="EP158" i="8"/>
  <c r="DL158" i="8" s="1"/>
  <c r="BY316" i="8"/>
  <c r="CA316" i="8" s="1"/>
  <c r="CC316" i="8" s="1"/>
  <c r="DU259" i="8"/>
  <c r="DT259" i="8" s="1"/>
  <c r="DS259" i="8" s="1"/>
  <c r="EN15" i="8"/>
  <c r="EN222" i="8"/>
  <c r="EO222" i="8"/>
  <c r="EW255" i="8"/>
  <c r="EY255" i="8"/>
  <c r="EV255" i="8"/>
  <c r="EY252" i="8"/>
  <c r="EW252" i="8"/>
  <c r="EM252" i="8"/>
  <c r="DJ252" i="8" s="1"/>
  <c r="EV252" i="8"/>
  <c r="CG170" i="8"/>
  <c r="CI170" i="8" s="1"/>
  <c r="CK170" i="8" s="1"/>
  <c r="EL170" i="8"/>
  <c r="EP170" i="8"/>
  <c r="DL170" i="8" s="1"/>
  <c r="EM170" i="8"/>
  <c r="DJ170" i="8" s="1"/>
  <c r="BX170" i="8"/>
  <c r="BZ170" i="8" s="1"/>
  <c r="CB170" i="8" s="1"/>
  <c r="BY170" i="8"/>
  <c r="CA170" i="8" s="1"/>
  <c r="CC170" i="8" s="1"/>
  <c r="EP231" i="8"/>
  <c r="DL231" i="8" s="1"/>
  <c r="BX231" i="8"/>
  <c r="BZ231" i="8" s="1"/>
  <c r="CB231" i="8" s="1"/>
  <c r="CG231" i="8"/>
  <c r="CI231" i="8" s="1"/>
  <c r="CK231" i="8" s="1"/>
  <c r="CF231" i="8"/>
  <c r="CH231" i="8" s="1"/>
  <c r="CJ231" i="8" s="1"/>
  <c r="CL231" i="8" s="1"/>
  <c r="EL231" i="8"/>
  <c r="CV231" i="8"/>
  <c r="CW231" i="8" s="1"/>
  <c r="CX231" i="8" s="1"/>
  <c r="CY231" i="8" s="1"/>
  <c r="CZ231" i="8" s="1"/>
  <c r="DC231" i="8" s="1"/>
  <c r="EJ231" i="8" s="1"/>
  <c r="EB231" i="8" s="1"/>
  <c r="EA231" i="8" s="1"/>
  <c r="DZ231" i="8" s="1"/>
  <c r="BY231" i="8"/>
  <c r="CA231" i="8" s="1"/>
  <c r="CC231" i="8" s="1"/>
  <c r="EN231" i="8"/>
  <c r="EV160" i="8"/>
  <c r="EM160" i="8"/>
  <c r="DJ160" i="8" s="1"/>
  <c r="EQ15" i="8"/>
  <c r="EQ145" i="8"/>
  <c r="DM145" i="8" s="1"/>
  <c r="DU328" i="8"/>
  <c r="DT328" i="8" s="1"/>
  <c r="DS328" i="8" s="1"/>
  <c r="FE328" i="8" s="1"/>
  <c r="CL341" i="8"/>
  <c r="CN341" i="8"/>
  <c r="EO178" i="8"/>
  <c r="EN178" i="8"/>
  <c r="EN227" i="8"/>
  <c r="EO227" i="8"/>
  <c r="EV190" i="8"/>
  <c r="EM190" i="8"/>
  <c r="DJ190" i="8" s="1"/>
  <c r="EW190" i="8"/>
  <c r="EY190" i="8"/>
  <c r="EL232" i="8"/>
  <c r="EP232" i="8"/>
  <c r="DL232" i="8" s="1"/>
  <c r="BX232" i="8"/>
  <c r="BZ232" i="8" s="1"/>
  <c r="CB232" i="8" s="1"/>
  <c r="CV232" i="8"/>
  <c r="CW232" i="8" s="1"/>
  <c r="CX232" i="8" s="1"/>
  <c r="CY232" i="8" s="1"/>
  <c r="CZ232" i="8" s="1"/>
  <c r="DC232" i="8" s="1"/>
  <c r="EJ232" i="8" s="1"/>
  <c r="EB232" i="8" s="1"/>
  <c r="EA232" i="8" s="1"/>
  <c r="DZ232" i="8" s="1"/>
  <c r="EQ232" i="8"/>
  <c r="DM232" i="8" s="1"/>
  <c r="BY232" i="8"/>
  <c r="CA232" i="8" s="1"/>
  <c r="CC232" i="8" s="1"/>
  <c r="EO329" i="8"/>
  <c r="ES329" i="8" s="1"/>
  <c r="EN329" i="8"/>
  <c r="CF313" i="8"/>
  <c r="CH313" i="8" s="1"/>
  <c r="CJ313" i="8" s="1"/>
  <c r="CV313" i="8"/>
  <c r="CW313" i="8" s="1"/>
  <c r="CX313" i="8" s="1"/>
  <c r="EQ313" i="8"/>
  <c r="DM313" i="8" s="1"/>
  <c r="EO313" i="8"/>
  <c r="EL173" i="8"/>
  <c r="BY158" i="8"/>
  <c r="CA158" i="8" s="1"/>
  <c r="CC158" i="8" s="1"/>
  <c r="EO261" i="8"/>
  <c r="BX316" i="8"/>
  <c r="BZ316" i="8" s="1"/>
  <c r="CB316" i="8" s="1"/>
  <c r="EQ259" i="8"/>
  <c r="DM259" i="8" s="1"/>
  <c r="DU333" i="8"/>
  <c r="DT333" i="8" s="1"/>
  <c r="DS333" i="8" s="1"/>
  <c r="FE333" i="8" s="1"/>
  <c r="EM16" i="8"/>
  <c r="DJ16" i="8" s="1"/>
  <c r="EU218" i="8"/>
  <c r="ET218" i="8"/>
  <c r="EX218" i="8"/>
  <c r="EM95" i="8"/>
  <c r="DJ95" i="8" s="1"/>
  <c r="EV95" i="8"/>
  <c r="EW95" i="8"/>
  <c r="EN321" i="8"/>
  <c r="ER321" i="8" s="1"/>
  <c r="EO321" i="8"/>
  <c r="EN343" i="8"/>
  <c r="CF343" i="8"/>
  <c r="CH343" i="8" s="1"/>
  <c r="CJ343" i="8" s="1"/>
  <c r="EL343" i="8"/>
  <c r="CV343" i="8"/>
  <c r="CW343" i="8" s="1"/>
  <c r="CX343" i="8" s="1"/>
  <c r="CY343" i="8" s="1"/>
  <c r="CZ343" i="8" s="1"/>
  <c r="DC343" i="8" s="1"/>
  <c r="EJ343" i="8" s="1"/>
  <c r="EB343" i="8" s="1"/>
  <c r="EA343" i="8" s="1"/>
  <c r="DZ343" i="8" s="1"/>
  <c r="EO343" i="8"/>
  <c r="EP343" i="8"/>
  <c r="DL343" i="8" s="1"/>
  <c r="EQ343" i="8"/>
  <c r="DM343" i="8" s="1"/>
  <c r="CG343" i="8"/>
  <c r="CI343" i="8" s="1"/>
  <c r="CK343" i="8" s="1"/>
  <c r="CO343" i="8" s="1"/>
  <c r="BX343" i="8"/>
  <c r="BZ343" i="8" s="1"/>
  <c r="CB343" i="8" s="1"/>
  <c r="BX353" i="8"/>
  <c r="BZ353" i="8" s="1"/>
  <c r="CB353" i="8" s="1"/>
  <c r="CV353" i="8"/>
  <c r="CW353" i="8" s="1"/>
  <c r="CX353" i="8" s="1"/>
  <c r="CY353" i="8" s="1"/>
  <c r="DA353" i="8" s="1"/>
  <c r="EM353" i="8"/>
  <c r="DJ353" i="8" s="1"/>
  <c r="EQ353" i="8"/>
  <c r="DM353" i="8" s="1"/>
  <c r="CG353" i="8"/>
  <c r="CI353" i="8" s="1"/>
  <c r="CK353" i="8" s="1"/>
  <c r="EO353" i="8"/>
  <c r="EL244" i="8"/>
  <c r="EP244" i="8"/>
  <c r="DL244" i="8" s="1"/>
  <c r="CG244" i="8"/>
  <c r="CI244" i="8" s="1"/>
  <c r="CK244" i="8" s="1"/>
  <c r="CO244" i="8" s="1"/>
  <c r="BX244" i="8"/>
  <c r="BZ244" i="8" s="1"/>
  <c r="CB244" i="8" s="1"/>
  <c r="CV244" i="8"/>
  <c r="CW244" i="8" s="1"/>
  <c r="CX244" i="8" s="1"/>
  <c r="CY244" i="8" s="1"/>
  <c r="CZ244" i="8" s="1"/>
  <c r="DU244" i="8"/>
  <c r="DT244" i="8" s="1"/>
  <c r="DS244" i="8" s="1"/>
  <c r="CF244" i="8"/>
  <c r="CH244" i="8" s="1"/>
  <c r="CJ244" i="8" s="1"/>
  <c r="CL244" i="8" s="1"/>
  <c r="BY244" i="8"/>
  <c r="CA244" i="8" s="1"/>
  <c r="CC244" i="8" s="1"/>
  <c r="EQ244" i="8"/>
  <c r="DM244" i="8" s="1"/>
  <c r="EO19" i="8"/>
  <c r="EN19" i="8"/>
  <c r="EP225" i="8"/>
  <c r="DL225" i="8" s="1"/>
  <c r="EN225" i="8"/>
  <c r="EO225" i="8"/>
  <c r="EL225" i="8"/>
  <c r="BX225" i="8"/>
  <c r="BZ225" i="8" s="1"/>
  <c r="CB225" i="8" s="1"/>
  <c r="BY225" i="8"/>
  <c r="CA225" i="8" s="1"/>
  <c r="CC225" i="8" s="1"/>
  <c r="EQ225" i="8"/>
  <c r="DM225" i="8" s="1"/>
  <c r="EN246" i="8"/>
  <c r="EW307" i="8"/>
  <c r="EQ345" i="8"/>
  <c r="DM345" i="8" s="1"/>
  <c r="BX119" i="8"/>
  <c r="BZ119" i="8" s="1"/>
  <c r="CB119" i="8" s="1"/>
  <c r="EP77" i="8"/>
  <c r="DL77" i="8" s="1"/>
  <c r="EL43" i="8"/>
  <c r="EY318" i="8"/>
  <c r="CV125" i="8"/>
  <c r="CW125" i="8" s="1"/>
  <c r="CX125" i="8" s="1"/>
  <c r="CY125" i="8" s="1"/>
  <c r="DA125" i="8" s="1"/>
  <c r="EM125" i="8"/>
  <c r="DJ125" i="8" s="1"/>
  <c r="BX125" i="8"/>
  <c r="BZ125" i="8" s="1"/>
  <c r="CB125" i="8" s="1"/>
  <c r="BY125" i="8"/>
  <c r="CA125" i="8" s="1"/>
  <c r="CC125" i="8" s="1"/>
  <c r="EL125" i="8"/>
  <c r="EO202" i="8"/>
  <c r="EN202" i="8"/>
  <c r="EN210" i="8"/>
  <c r="EO210" i="8"/>
  <c r="EW313" i="8"/>
  <c r="EM313" i="8"/>
  <c r="DJ313" i="8" s="1"/>
  <c r="EV313" i="8"/>
  <c r="EY313" i="8"/>
  <c r="EW91" i="8"/>
  <c r="EY91" i="8"/>
  <c r="DU133" i="8"/>
  <c r="DT133" i="8" s="1"/>
  <c r="DS133" i="8" s="1"/>
  <c r="FE133" i="8" s="1"/>
  <c r="EQ133" i="8"/>
  <c r="DM133" i="8" s="1"/>
  <c r="BY133" i="8"/>
  <c r="CA133" i="8" s="1"/>
  <c r="CC133" i="8" s="1"/>
  <c r="CG133" i="8"/>
  <c r="CI133" i="8" s="1"/>
  <c r="CK133" i="8" s="1"/>
  <c r="CF133" i="8"/>
  <c r="CH133" i="8" s="1"/>
  <c r="CJ133" i="8" s="1"/>
  <c r="CL133" i="8" s="1"/>
  <c r="CG156" i="8"/>
  <c r="CI156" i="8" s="1"/>
  <c r="CK156" i="8" s="1"/>
  <c r="EM156" i="8"/>
  <c r="DJ156" i="8" s="1"/>
  <c r="EL156" i="8"/>
  <c r="CV156" i="8"/>
  <c r="CW156" i="8" s="1"/>
  <c r="CX156" i="8" s="1"/>
  <c r="CY156" i="8" s="1"/>
  <c r="CZ156" i="8" s="1"/>
  <c r="DC156" i="8" s="1"/>
  <c r="EJ156" i="8" s="1"/>
  <c r="EB156" i="8" s="1"/>
  <c r="EA156" i="8" s="1"/>
  <c r="DZ156" i="8" s="1"/>
  <c r="EP156" i="8"/>
  <c r="DL156" i="8" s="1"/>
  <c r="EQ156" i="8"/>
  <c r="DM156" i="8" s="1"/>
  <c r="BX156" i="8"/>
  <c r="BZ156" i="8" s="1"/>
  <c r="CB156" i="8" s="1"/>
  <c r="BY156" i="8"/>
  <c r="CA156" i="8" s="1"/>
  <c r="CC156" i="8" s="1"/>
  <c r="EP367" i="8"/>
  <c r="DL367" i="8" s="1"/>
  <c r="EQ367" i="8"/>
  <c r="DM367" i="8" s="1"/>
  <c r="CF367" i="8"/>
  <c r="CH367" i="8" s="1"/>
  <c r="CJ367" i="8" s="1"/>
  <c r="CL367" i="8" s="1"/>
  <c r="CG367" i="8"/>
  <c r="CI367" i="8" s="1"/>
  <c r="CK367" i="8" s="1"/>
  <c r="CO367" i="8" s="1"/>
  <c r="EY261" i="8"/>
  <c r="CV13" i="8"/>
  <c r="CW13" i="8" s="1"/>
  <c r="CX13" i="8" s="1"/>
  <c r="CY13" i="8" s="1"/>
  <c r="BX13" i="8"/>
  <c r="BZ13" i="8" s="1"/>
  <c r="CB13" i="8" s="1"/>
  <c r="BY13" i="8"/>
  <c r="CA13" i="8" s="1"/>
  <c r="CC13" i="8" s="1"/>
  <c r="EP13" i="8"/>
  <c r="CG13" i="8"/>
  <c r="CI13" i="8" s="1"/>
  <c r="CK13" i="8" s="1"/>
  <c r="EQ13" i="8"/>
  <c r="CF13" i="8"/>
  <c r="CH13" i="8" s="1"/>
  <c r="CJ13" i="8" s="1"/>
  <c r="CF125" i="8"/>
  <c r="CH125" i="8" s="1"/>
  <c r="CJ125" i="8" s="1"/>
  <c r="EN125" i="8"/>
  <c r="EP97" i="8"/>
  <c r="DL97" i="8" s="1"/>
  <c r="CV145" i="8"/>
  <c r="CW145" i="8" s="1"/>
  <c r="CX145" i="8" s="1"/>
  <c r="CY145" i="8" s="1"/>
  <c r="CZ145" i="8" s="1"/>
  <c r="DC145" i="8" s="1"/>
  <c r="EJ145" i="8" s="1"/>
  <c r="EB145" i="8" s="1"/>
  <c r="EA145" i="8" s="1"/>
  <c r="DZ145" i="8" s="1"/>
  <c r="BX158" i="8"/>
  <c r="BZ158" i="8" s="1"/>
  <c r="CB158" i="8" s="1"/>
  <c r="CV133" i="8"/>
  <c r="CW133" i="8" s="1"/>
  <c r="CX133" i="8" s="1"/>
  <c r="CY133" i="8" s="1"/>
  <c r="CZ133" i="8" s="1"/>
  <c r="EN305" i="8"/>
  <c r="EM339" i="8"/>
  <c r="DJ339" i="8" s="1"/>
  <c r="CF54" i="8"/>
  <c r="CH54" i="8" s="1"/>
  <c r="CJ54" i="8" s="1"/>
  <c r="CL54" i="8" s="1"/>
  <c r="EQ125" i="8"/>
  <c r="DM125" i="8" s="1"/>
  <c r="EQ166" i="8"/>
  <c r="DM166" i="8" s="1"/>
  <c r="EO155" i="8"/>
  <c r="EO97" i="8"/>
  <c r="EM255" i="8"/>
  <c r="DJ255" i="8" s="1"/>
  <c r="EO176" i="8"/>
  <c r="EP133" i="8"/>
  <c r="DL133" i="8" s="1"/>
  <c r="CG239" i="8"/>
  <c r="CI239" i="8" s="1"/>
  <c r="CK239" i="8" s="1"/>
  <c r="EM261" i="8"/>
  <c r="DJ261" i="8" s="1"/>
  <c r="EM239" i="8"/>
  <c r="DJ239" i="8" s="1"/>
  <c r="EQ170" i="8"/>
  <c r="DM170" i="8" s="1"/>
  <c r="CF119" i="8"/>
  <c r="CH119" i="8" s="1"/>
  <c r="CJ119" i="8" s="1"/>
  <c r="EQ137" i="8"/>
  <c r="DM137" i="8" s="1"/>
  <c r="EO78" i="8"/>
  <c r="BY353" i="8"/>
  <c r="CA353" i="8" s="1"/>
  <c r="CC353" i="8" s="1"/>
  <c r="BX332" i="8"/>
  <c r="BZ332" i="8" s="1"/>
  <c r="CB332" i="8" s="1"/>
  <c r="DQ227" i="8"/>
  <c r="DP227" i="8" s="1"/>
  <c r="DO227" i="8" s="1"/>
  <c r="DQ203" i="8"/>
  <c r="DP203" i="8" s="1"/>
  <c r="DO203" i="8" s="1"/>
  <c r="FD203" i="8" s="1"/>
  <c r="DQ121" i="8"/>
  <c r="DP121" i="8" s="1"/>
  <c r="DO121" i="8" s="1"/>
  <c r="FD121" i="8" s="1"/>
  <c r="DU345" i="8"/>
  <c r="DT345" i="8" s="1"/>
  <c r="DS345" i="8" s="1"/>
  <c r="FE345" i="8" s="1"/>
  <c r="DU203" i="8"/>
  <c r="DT203" i="8" s="1"/>
  <c r="DS203" i="8" s="1"/>
  <c r="FE203" i="8" s="1"/>
  <c r="CV373" i="8"/>
  <c r="CW373" i="8" s="1"/>
  <c r="CX373" i="8" s="1"/>
  <c r="EW279" i="8"/>
  <c r="CF60" i="8"/>
  <c r="CH60" i="8" s="1"/>
  <c r="CJ60" i="8" s="1"/>
  <c r="EQ60" i="8"/>
  <c r="DM60" i="8" s="1"/>
  <c r="CG60" i="8"/>
  <c r="CI60" i="8" s="1"/>
  <c r="CK60" i="8" s="1"/>
  <c r="CV60" i="8"/>
  <c r="CW60" i="8" s="1"/>
  <c r="CX60" i="8" s="1"/>
  <c r="CY60" i="8" s="1"/>
  <c r="CZ60" i="8" s="1"/>
  <c r="DC60" i="8" s="1"/>
  <c r="EJ60" i="8" s="1"/>
  <c r="EB60" i="8" s="1"/>
  <c r="EA60" i="8" s="1"/>
  <c r="DZ60" i="8" s="1"/>
  <c r="BX60" i="8"/>
  <c r="BZ60" i="8" s="1"/>
  <c r="CB60" i="8" s="1"/>
  <c r="CD60" i="8" s="1"/>
  <c r="EN301" i="8"/>
  <c r="EO301" i="8"/>
  <c r="BX109" i="8"/>
  <c r="BZ109" i="8" s="1"/>
  <c r="CB109" i="8" s="1"/>
  <c r="EQ109" i="8"/>
  <c r="DM109" i="8" s="1"/>
  <c r="EN109" i="8"/>
  <c r="CF109" i="8"/>
  <c r="CH109" i="8" s="1"/>
  <c r="CJ109" i="8" s="1"/>
  <c r="EO109" i="8"/>
  <c r="EP109" i="8"/>
  <c r="DL109" i="8" s="1"/>
  <c r="EM109" i="8"/>
  <c r="DJ109" i="8" s="1"/>
  <c r="CV109" i="8"/>
  <c r="CW109" i="8" s="1"/>
  <c r="CX109" i="8" s="1"/>
  <c r="CY109" i="8" s="1"/>
  <c r="CZ109" i="8" s="1"/>
  <c r="DC109" i="8" s="1"/>
  <c r="EJ109" i="8" s="1"/>
  <c r="EB109" i="8" s="1"/>
  <c r="EA109" i="8" s="1"/>
  <c r="DZ109" i="8" s="1"/>
  <c r="BY109" i="8"/>
  <c r="CA109" i="8" s="1"/>
  <c r="CC109" i="8" s="1"/>
  <c r="EP117" i="8"/>
  <c r="DL117" i="8" s="1"/>
  <c r="EQ117" i="8"/>
  <c r="DM117" i="8" s="1"/>
  <c r="BY117" i="8"/>
  <c r="CA117" i="8" s="1"/>
  <c r="CC117" i="8" s="1"/>
  <c r="EL117" i="8"/>
  <c r="BX117" i="8"/>
  <c r="BZ117" i="8" s="1"/>
  <c r="CB117" i="8" s="1"/>
  <c r="CV117" i="8"/>
  <c r="CW117" i="8" s="1"/>
  <c r="CX117" i="8" s="1"/>
  <c r="CY117" i="8" s="1"/>
  <c r="CZ117" i="8" s="1"/>
  <c r="EM117" i="8"/>
  <c r="DJ117" i="8" s="1"/>
  <c r="CF117" i="8"/>
  <c r="CH117" i="8" s="1"/>
  <c r="CJ117" i="8" s="1"/>
  <c r="CL117" i="8" s="1"/>
  <c r="CG117" i="8"/>
  <c r="CI117" i="8" s="1"/>
  <c r="CK117" i="8" s="1"/>
  <c r="CM117" i="8" s="1"/>
  <c r="EN206" i="8"/>
  <c r="EQ364" i="8"/>
  <c r="DM364" i="8" s="1"/>
  <c r="BX364" i="8"/>
  <c r="BZ364" i="8" s="1"/>
  <c r="CB364" i="8" s="1"/>
  <c r="BY364" i="8"/>
  <c r="CA364" i="8" s="1"/>
  <c r="CC364" i="8" s="1"/>
  <c r="EN364" i="8"/>
  <c r="CV364" i="8"/>
  <c r="CW364" i="8" s="1"/>
  <c r="CX364" i="8" s="1"/>
  <c r="CY364" i="8" s="1"/>
  <c r="CZ364" i="8" s="1"/>
  <c r="DC364" i="8" s="1"/>
  <c r="EJ364" i="8" s="1"/>
  <c r="EB364" i="8" s="1"/>
  <c r="EA364" i="8" s="1"/>
  <c r="DZ364" i="8" s="1"/>
  <c r="CF354" i="8"/>
  <c r="CH354" i="8" s="1"/>
  <c r="CJ354" i="8" s="1"/>
  <c r="EO354" i="8"/>
  <c r="EN354" i="8"/>
  <c r="CG354" i="8"/>
  <c r="CI354" i="8" s="1"/>
  <c r="CK354" i="8" s="1"/>
  <c r="CM354" i="8" s="1"/>
  <c r="EM354" i="8"/>
  <c r="DJ354" i="8" s="1"/>
  <c r="EV177" i="8"/>
  <c r="EY177" i="8"/>
  <c r="EW177" i="8"/>
  <c r="EN294" i="8"/>
  <c r="EO294" i="8"/>
  <c r="EL143" i="8"/>
  <c r="BX143" i="8"/>
  <c r="BZ143" i="8" s="1"/>
  <c r="CB143" i="8" s="1"/>
  <c r="CG143" i="8"/>
  <c r="CI143" i="8" s="1"/>
  <c r="CK143" i="8" s="1"/>
  <c r="EP143" i="8"/>
  <c r="DL143" i="8" s="1"/>
  <c r="BY143" i="8"/>
  <c r="CA143" i="8" s="1"/>
  <c r="CC143" i="8" s="1"/>
  <c r="CF143" i="8"/>
  <c r="CH143" i="8" s="1"/>
  <c r="CJ143" i="8" s="1"/>
  <c r="EQ143" i="8"/>
  <c r="DM143" i="8" s="1"/>
  <c r="EV126" i="8"/>
  <c r="EW126" i="8"/>
  <c r="EY126" i="8"/>
  <c r="EM314" i="8"/>
  <c r="DJ314" i="8" s="1"/>
  <c r="BY251" i="8"/>
  <c r="CA251" i="8" s="1"/>
  <c r="CC251" i="8" s="1"/>
  <c r="CV251" i="8"/>
  <c r="CW251" i="8" s="1"/>
  <c r="CX251" i="8" s="1"/>
  <c r="CY251" i="8" s="1"/>
  <c r="DA251" i="8" s="1"/>
  <c r="EP251" i="8"/>
  <c r="DL251" i="8" s="1"/>
  <c r="CF251" i="8"/>
  <c r="CH251" i="8" s="1"/>
  <c r="CJ251" i="8" s="1"/>
  <c r="CL251" i="8" s="1"/>
  <c r="EN142" i="8"/>
  <c r="EO142" i="8"/>
  <c r="EL235" i="8"/>
  <c r="CG235" i="8"/>
  <c r="CI235" i="8" s="1"/>
  <c r="CK235" i="8" s="1"/>
  <c r="BX235" i="8"/>
  <c r="BZ235" i="8" s="1"/>
  <c r="CB235" i="8" s="1"/>
  <c r="CV235" i="8"/>
  <c r="CW235" i="8" s="1"/>
  <c r="CX235" i="8" s="1"/>
  <c r="CY235" i="8" s="1"/>
  <c r="DA235" i="8" s="1"/>
  <c r="CF235" i="8"/>
  <c r="CH235" i="8" s="1"/>
  <c r="CJ235" i="8" s="1"/>
  <c r="CL235" i="8" s="1"/>
  <c r="EQ235" i="8"/>
  <c r="DM235" i="8" s="1"/>
  <c r="EN160" i="8"/>
  <c r="ER160" i="8" s="1"/>
  <c r="EO160" i="8"/>
  <c r="EX71" i="8"/>
  <c r="EU71" i="8"/>
  <c r="ET71" i="8"/>
  <c r="EO214" i="8"/>
  <c r="ES214" i="8" s="1"/>
  <c r="EL141" i="8"/>
  <c r="EQ141" i="8"/>
  <c r="DM141" i="8" s="1"/>
  <c r="CV141" i="8"/>
  <c r="CW141" i="8" s="1"/>
  <c r="CX141" i="8" s="1"/>
  <c r="BX141" i="8"/>
  <c r="BZ141" i="8" s="1"/>
  <c r="CB141" i="8" s="1"/>
  <c r="EO229" i="8"/>
  <c r="EN229" i="8"/>
  <c r="CG163" i="8"/>
  <c r="CI163" i="8" s="1"/>
  <c r="CK163" i="8" s="1"/>
  <c r="BY163" i="8"/>
  <c r="CA163" i="8" s="1"/>
  <c r="CC163" i="8" s="1"/>
  <c r="CV163" i="8"/>
  <c r="CW163" i="8" s="1"/>
  <c r="CX163" i="8" s="1"/>
  <c r="CY163" i="8" s="1"/>
  <c r="CZ163" i="8" s="1"/>
  <c r="EL163" i="8"/>
  <c r="BX163" i="8"/>
  <c r="BZ163" i="8" s="1"/>
  <c r="CB163" i="8" s="1"/>
  <c r="EQ163" i="8"/>
  <c r="DM163" i="8" s="1"/>
  <c r="CV94" i="8"/>
  <c r="CW94" i="8" s="1"/>
  <c r="CX94" i="8" s="1"/>
  <c r="CY94" i="8" s="1"/>
  <c r="EL94" i="8"/>
  <c r="EP94" i="8"/>
  <c r="DL94" i="8" s="1"/>
  <c r="CG94" i="8"/>
  <c r="CI94" i="8" s="1"/>
  <c r="CK94" i="8" s="1"/>
  <c r="CM94" i="8" s="1"/>
  <c r="BY94" i="8"/>
  <c r="CA94" i="8" s="1"/>
  <c r="CC94" i="8" s="1"/>
  <c r="CF94" i="8"/>
  <c r="CH94" i="8" s="1"/>
  <c r="CJ94" i="8" s="1"/>
  <c r="BX94" i="8"/>
  <c r="BZ94" i="8" s="1"/>
  <c r="CB94" i="8" s="1"/>
  <c r="EQ94" i="8"/>
  <c r="DM94" i="8" s="1"/>
  <c r="EM231" i="8"/>
  <c r="DJ231" i="8" s="1"/>
  <c r="EO289" i="8"/>
  <c r="BY289" i="8"/>
  <c r="CA289" i="8" s="1"/>
  <c r="CC289" i="8" s="1"/>
  <c r="EP289" i="8"/>
  <c r="DL289" i="8" s="1"/>
  <c r="CF289" i="8"/>
  <c r="CH289" i="8" s="1"/>
  <c r="CJ289" i="8" s="1"/>
  <c r="EM289" i="8"/>
  <c r="DJ289" i="8" s="1"/>
  <c r="EQ289" i="8"/>
  <c r="DM289" i="8" s="1"/>
  <c r="CV289" i="8"/>
  <c r="CW289" i="8" s="1"/>
  <c r="CX289" i="8" s="1"/>
  <c r="CY289" i="8" s="1"/>
  <c r="CZ289" i="8" s="1"/>
  <c r="EL289" i="8"/>
  <c r="CG222" i="8"/>
  <c r="CI222" i="8" s="1"/>
  <c r="CK222" i="8" s="1"/>
  <c r="BX222" i="8"/>
  <c r="BZ222" i="8" s="1"/>
  <c r="CB222" i="8" s="1"/>
  <c r="EL222" i="8"/>
  <c r="BY222" i="8"/>
  <c r="CA222" i="8" s="1"/>
  <c r="CC222" i="8" s="1"/>
  <c r="CV222" i="8"/>
  <c r="CW222" i="8" s="1"/>
  <c r="CX222" i="8" s="1"/>
  <c r="CY222" i="8" s="1"/>
  <c r="CZ222" i="8" s="1"/>
  <c r="DC222" i="8" s="1"/>
  <c r="EJ222" i="8" s="1"/>
  <c r="EB222" i="8" s="1"/>
  <c r="EA222" i="8" s="1"/>
  <c r="DZ222" i="8" s="1"/>
  <c r="CF222" i="8"/>
  <c r="CH222" i="8" s="1"/>
  <c r="CJ222" i="8" s="1"/>
  <c r="CL222" i="8" s="1"/>
  <c r="EP222" i="8"/>
  <c r="DL222" i="8" s="1"/>
  <c r="EQ222" i="8"/>
  <c r="DM222" i="8" s="1"/>
  <c r="EN119" i="8"/>
  <c r="CV88" i="8"/>
  <c r="CW88" i="8" s="1"/>
  <c r="CX88" i="8" s="1"/>
  <c r="CY88" i="8" s="1"/>
  <c r="EY231" i="8"/>
  <c r="EM307" i="8"/>
  <c r="DJ307" i="8" s="1"/>
  <c r="EU307" i="8" s="1"/>
  <c r="DY45" i="8"/>
  <c r="CF45" i="8"/>
  <c r="CH45" i="8" s="1"/>
  <c r="CJ45" i="8" s="1"/>
  <c r="EP45" i="8"/>
  <c r="DL45" i="8" s="1"/>
  <c r="EL45" i="8"/>
  <c r="CG203" i="8"/>
  <c r="CI203" i="8" s="1"/>
  <c r="CK203" i="8" s="1"/>
  <c r="CO203" i="8" s="1"/>
  <c r="EY73" i="8"/>
  <c r="CF77" i="8"/>
  <c r="CH77" i="8" s="1"/>
  <c r="CJ77" i="8" s="1"/>
  <c r="EO174" i="8"/>
  <c r="CF248" i="8"/>
  <c r="CH248" i="8" s="1"/>
  <c r="CJ248" i="8" s="1"/>
  <c r="CL248" i="8" s="1"/>
  <c r="EP248" i="8"/>
  <c r="DL248" i="8" s="1"/>
  <c r="BY248" i="8"/>
  <c r="CA248" i="8" s="1"/>
  <c r="CC248" i="8" s="1"/>
  <c r="EL248" i="8"/>
  <c r="CV248" i="8"/>
  <c r="CW248" i="8" s="1"/>
  <c r="CX248" i="8" s="1"/>
  <c r="CY248" i="8" s="1"/>
  <c r="EQ248" i="8"/>
  <c r="DM248" i="8" s="1"/>
  <c r="CF380" i="8"/>
  <c r="CH380" i="8" s="1"/>
  <c r="CJ380" i="8" s="1"/>
  <c r="BX380" i="8"/>
  <c r="BZ380" i="8" s="1"/>
  <c r="CB380" i="8" s="1"/>
  <c r="EL380" i="8"/>
  <c r="BY380" i="8"/>
  <c r="CA380" i="8" s="1"/>
  <c r="CC380" i="8" s="1"/>
  <c r="CG380" i="8"/>
  <c r="CI380" i="8" s="1"/>
  <c r="CK380" i="8" s="1"/>
  <c r="EO380" i="8"/>
  <c r="CV380" i="8"/>
  <c r="CW380" i="8" s="1"/>
  <c r="CX380" i="8" s="1"/>
  <c r="CY380" i="8" s="1"/>
  <c r="DA380" i="8" s="1"/>
  <c r="EQ380" i="8"/>
  <c r="DM380" i="8" s="1"/>
  <c r="EP380" i="8"/>
  <c r="DL380" i="8" s="1"/>
  <c r="EN380" i="8"/>
  <c r="EM380" i="8"/>
  <c r="DJ380" i="8" s="1"/>
  <c r="EL100" i="8"/>
  <c r="CV100" i="8"/>
  <c r="CW100" i="8" s="1"/>
  <c r="CX100" i="8" s="1"/>
  <c r="CY100" i="8" s="1"/>
  <c r="CZ100" i="8" s="1"/>
  <c r="DC100" i="8" s="1"/>
  <c r="EJ100" i="8" s="1"/>
  <c r="EB100" i="8" s="1"/>
  <c r="EA100" i="8" s="1"/>
  <c r="DZ100" i="8" s="1"/>
  <c r="BY100" i="8"/>
  <c r="CA100" i="8" s="1"/>
  <c r="CC100" i="8" s="1"/>
  <c r="BX100" i="8"/>
  <c r="BZ100" i="8" s="1"/>
  <c r="CB100" i="8" s="1"/>
  <c r="CF100" i="8"/>
  <c r="CH100" i="8" s="1"/>
  <c r="CJ100" i="8" s="1"/>
  <c r="CN100" i="8" s="1"/>
  <c r="CG100" i="8"/>
  <c r="CI100" i="8" s="1"/>
  <c r="CK100" i="8" s="1"/>
  <c r="EN100" i="8"/>
  <c r="EO100" i="8"/>
  <c r="EN47" i="8"/>
  <c r="EN45" i="8"/>
  <c r="EN88" i="8"/>
  <c r="EO88" i="8"/>
  <c r="CG264" i="8"/>
  <c r="CI264" i="8" s="1"/>
  <c r="CK264" i="8" s="1"/>
  <c r="BX264" i="8"/>
  <c r="BZ264" i="8" s="1"/>
  <c r="CB264" i="8" s="1"/>
  <c r="EP264" i="8"/>
  <c r="DL264" i="8" s="1"/>
  <c r="EQ264" i="8"/>
  <c r="DM264" i="8" s="1"/>
  <c r="BY264" i="8"/>
  <c r="CA264" i="8" s="1"/>
  <c r="CC264" i="8" s="1"/>
  <c r="CV264" i="8"/>
  <c r="CW264" i="8" s="1"/>
  <c r="CX264" i="8" s="1"/>
  <c r="EL264" i="8"/>
  <c r="EO264" i="8"/>
  <c r="EN264" i="8"/>
  <c r="CG349" i="8"/>
  <c r="CI349" i="8" s="1"/>
  <c r="CK349" i="8" s="1"/>
  <c r="EP349" i="8"/>
  <c r="DL349" i="8" s="1"/>
  <c r="EL349" i="8"/>
  <c r="CV349" i="8"/>
  <c r="CW349" i="8" s="1"/>
  <c r="CX349" i="8" s="1"/>
  <c r="CY349" i="8" s="1"/>
  <c r="EO349" i="8"/>
  <c r="BX349" i="8"/>
  <c r="BZ349" i="8" s="1"/>
  <c r="CB349" i="8" s="1"/>
  <c r="EN349" i="8"/>
  <c r="CF349" i="8"/>
  <c r="CH349" i="8" s="1"/>
  <c r="CJ349" i="8" s="1"/>
  <c r="CL349" i="8" s="1"/>
  <c r="EM349" i="8"/>
  <c r="DJ349" i="8" s="1"/>
  <c r="EQ349" i="8"/>
  <c r="DM349" i="8" s="1"/>
  <c r="EN290" i="8"/>
  <c r="EO290" i="8"/>
  <c r="CF340" i="8"/>
  <c r="CH340" i="8" s="1"/>
  <c r="CJ340" i="8" s="1"/>
  <c r="EQ340" i="8"/>
  <c r="DM340" i="8" s="1"/>
  <c r="EL340" i="8"/>
  <c r="EM340" i="8"/>
  <c r="DJ340" i="8" s="1"/>
  <c r="BX340" i="8"/>
  <c r="BZ340" i="8" s="1"/>
  <c r="CB340" i="8" s="1"/>
  <c r="EP340" i="8"/>
  <c r="DL340" i="8" s="1"/>
  <c r="BY340" i="8"/>
  <c r="CA340" i="8" s="1"/>
  <c r="CC340" i="8" s="1"/>
  <c r="CV340" i="8"/>
  <c r="CW340" i="8" s="1"/>
  <c r="CX340" i="8" s="1"/>
  <c r="CY340" i="8" s="1"/>
  <c r="CZ340" i="8" s="1"/>
  <c r="EO268" i="8"/>
  <c r="ES268" i="8" s="1"/>
  <c r="EN268" i="8"/>
  <c r="EO114" i="8"/>
  <c r="EN114" i="8"/>
  <c r="EX44" i="8"/>
  <c r="EU44" i="8"/>
  <c r="BY257" i="8"/>
  <c r="CA257" i="8" s="1"/>
  <c r="CC257" i="8" s="1"/>
  <c r="CV257" i="8"/>
  <c r="CW257" i="8" s="1"/>
  <c r="CX257" i="8" s="1"/>
  <c r="CY257" i="8" s="1"/>
  <c r="CZ257" i="8" s="1"/>
  <c r="DC257" i="8" s="1"/>
  <c r="EJ257" i="8" s="1"/>
  <c r="EB257" i="8" s="1"/>
  <c r="EA257" i="8" s="1"/>
  <c r="DZ257" i="8" s="1"/>
  <c r="EO257" i="8"/>
  <c r="EP257" i="8"/>
  <c r="DL257" i="8" s="1"/>
  <c r="CG257" i="8"/>
  <c r="CI257" i="8" s="1"/>
  <c r="CK257" i="8" s="1"/>
  <c r="CM257" i="8" s="1"/>
  <c r="EQ257" i="8"/>
  <c r="DM257" i="8" s="1"/>
  <c r="EL257" i="8"/>
  <c r="BX257" i="8"/>
  <c r="BZ257" i="8" s="1"/>
  <c r="CB257" i="8" s="1"/>
  <c r="CG44" i="8"/>
  <c r="CI44" i="8" s="1"/>
  <c r="CK44" i="8" s="1"/>
  <c r="EL44" i="8"/>
  <c r="EO44" i="8"/>
  <c r="ES44" i="8" s="1"/>
  <c r="EN44" i="8"/>
  <c r="EO47" i="8"/>
  <c r="EP100" i="8"/>
  <c r="DL100" i="8" s="1"/>
  <c r="CG14" i="8"/>
  <c r="CI14" i="8" s="1"/>
  <c r="CK14" i="8" s="1"/>
  <c r="CO14" i="8" s="1"/>
  <c r="EM14" i="8"/>
  <c r="DJ14" i="8" s="1"/>
  <c r="CG145" i="8"/>
  <c r="CI145" i="8" s="1"/>
  <c r="CK145" i="8" s="1"/>
  <c r="CO145" i="8" s="1"/>
  <c r="CF145" i="8"/>
  <c r="CH145" i="8" s="1"/>
  <c r="CJ145" i="8" s="1"/>
  <c r="CL145" i="8" s="1"/>
  <c r="BX145" i="8"/>
  <c r="BZ145" i="8" s="1"/>
  <c r="CB145" i="8" s="1"/>
  <c r="BY145" i="8"/>
  <c r="CA145" i="8" s="1"/>
  <c r="CC145" i="8" s="1"/>
  <c r="EL145" i="8"/>
  <c r="BY64" i="8"/>
  <c r="CA64" i="8" s="1"/>
  <c r="CC64" i="8" s="1"/>
  <c r="CF64" i="8"/>
  <c r="CH64" i="8" s="1"/>
  <c r="CJ64" i="8" s="1"/>
  <c r="CV64" i="8"/>
  <c r="CW64" i="8" s="1"/>
  <c r="CX64" i="8" s="1"/>
  <c r="CY64" i="8" s="1"/>
  <c r="DA64" i="8" s="1"/>
  <c r="CG64" i="8"/>
  <c r="CI64" i="8" s="1"/>
  <c r="CK64" i="8" s="1"/>
  <c r="EQ64" i="8"/>
  <c r="DM64" i="8" s="1"/>
  <c r="BX64" i="8"/>
  <c r="BZ64" i="8" s="1"/>
  <c r="CB64" i="8" s="1"/>
  <c r="EN213" i="8"/>
  <c r="CV213" i="8"/>
  <c r="CW213" i="8" s="1"/>
  <c r="CX213" i="8" s="1"/>
  <c r="CY213" i="8" s="1"/>
  <c r="DA213" i="8" s="1"/>
  <c r="CF213" i="8"/>
  <c r="CH213" i="8" s="1"/>
  <c r="CJ213" i="8" s="1"/>
  <c r="EL345" i="8"/>
  <c r="BY345" i="8"/>
  <c r="CA345" i="8" s="1"/>
  <c r="CC345" i="8" s="1"/>
  <c r="EN345" i="8"/>
  <c r="BX345" i="8"/>
  <c r="BZ345" i="8" s="1"/>
  <c r="CB345" i="8" s="1"/>
  <c r="EM345" i="8"/>
  <c r="DJ345" i="8" s="1"/>
  <c r="BX15" i="8"/>
  <c r="BZ15" i="8" s="1"/>
  <c r="CB15" i="8" s="1"/>
  <c r="EP259" i="8"/>
  <c r="DL259" i="8" s="1"/>
  <c r="EM373" i="8"/>
  <c r="DJ373" i="8" s="1"/>
  <c r="DU165" i="8"/>
  <c r="DT165" i="8" s="1"/>
  <c r="DS165" i="8" s="1"/>
  <c r="FE165" i="8" s="1"/>
  <c r="EO235" i="8"/>
  <c r="EN235" i="8"/>
  <c r="ER235" i="8" s="1"/>
  <c r="EV166" i="8"/>
  <c r="EM166" i="8"/>
  <c r="DJ166" i="8" s="1"/>
  <c r="EW166" i="8"/>
  <c r="EQ121" i="8"/>
  <c r="DM121" i="8" s="1"/>
  <c r="CF121" i="8"/>
  <c r="CH121" i="8" s="1"/>
  <c r="CJ121" i="8" s="1"/>
  <c r="BY121" i="8"/>
  <c r="CA121" i="8" s="1"/>
  <c r="CC121" i="8" s="1"/>
  <c r="CF368" i="8"/>
  <c r="CH368" i="8" s="1"/>
  <c r="CJ368" i="8" s="1"/>
  <c r="CL368" i="8" s="1"/>
  <c r="CV44" i="8"/>
  <c r="CW44" i="8" s="1"/>
  <c r="CX44" i="8" s="1"/>
  <c r="CY44" i="8" s="1"/>
  <c r="EP373" i="8"/>
  <c r="DL373" i="8" s="1"/>
  <c r="DQ257" i="8"/>
  <c r="DP257" i="8" s="1"/>
  <c r="DO257" i="8" s="1"/>
  <c r="DQ64" i="8"/>
  <c r="DP64" i="8" s="1"/>
  <c r="DO64" i="8" s="1"/>
  <c r="FD64" i="8" s="1"/>
  <c r="DQ44" i="8"/>
  <c r="DP44" i="8" s="1"/>
  <c r="DO44" i="8" s="1"/>
  <c r="EN55" i="8"/>
  <c r="EO55" i="8"/>
  <c r="CF328" i="8"/>
  <c r="CH328" i="8" s="1"/>
  <c r="CJ328" i="8" s="1"/>
  <c r="CL328" i="8" s="1"/>
  <c r="EO328" i="8"/>
  <c r="CV328" i="8"/>
  <c r="CW328" i="8" s="1"/>
  <c r="CX328" i="8" s="1"/>
  <c r="CY328" i="8" s="1"/>
  <c r="CZ328" i="8" s="1"/>
  <c r="EP328" i="8"/>
  <c r="DL328" i="8" s="1"/>
  <c r="BX328" i="8"/>
  <c r="BZ328" i="8" s="1"/>
  <c r="CB328" i="8" s="1"/>
  <c r="EM328" i="8"/>
  <c r="DJ328" i="8" s="1"/>
  <c r="EL328" i="8"/>
  <c r="CG328" i="8"/>
  <c r="CI328" i="8" s="1"/>
  <c r="CK328" i="8" s="1"/>
  <c r="CO328" i="8" s="1"/>
  <c r="BX104" i="8"/>
  <c r="BZ104" i="8" s="1"/>
  <c r="CB104" i="8" s="1"/>
  <c r="CG104" i="8"/>
  <c r="CI104" i="8" s="1"/>
  <c r="CK104" i="8" s="1"/>
  <c r="BY104" i="8"/>
  <c r="CA104" i="8" s="1"/>
  <c r="CC104" i="8" s="1"/>
  <c r="EP104" i="8"/>
  <c r="DL104" i="8" s="1"/>
  <c r="EQ104" i="8"/>
  <c r="DM104" i="8" s="1"/>
  <c r="EL104" i="8"/>
  <c r="EM104" i="8"/>
  <c r="DJ104" i="8" s="1"/>
  <c r="CV104" i="8"/>
  <c r="CW104" i="8" s="1"/>
  <c r="CX104" i="8" s="1"/>
  <c r="CY104" i="8" s="1"/>
  <c r="CZ104" i="8" s="1"/>
  <c r="DC104" i="8" s="1"/>
  <c r="EJ104" i="8" s="1"/>
  <c r="EB104" i="8" s="1"/>
  <c r="EA104" i="8" s="1"/>
  <c r="DZ104" i="8" s="1"/>
  <c r="EN104" i="8"/>
  <c r="CF104" i="8"/>
  <c r="CH104" i="8" s="1"/>
  <c r="CJ104" i="8" s="1"/>
  <c r="EV333" i="8"/>
  <c r="EW333" i="8"/>
  <c r="EM333" i="8"/>
  <c r="DJ333" i="8" s="1"/>
  <c r="EL146" i="8"/>
  <c r="DQ146" i="8"/>
  <c r="DP146" i="8" s="1"/>
  <c r="DO146" i="8" s="1"/>
  <c r="FD146" i="8" s="1"/>
  <c r="CF146" i="8"/>
  <c r="CH146" i="8" s="1"/>
  <c r="CJ146" i="8" s="1"/>
  <c r="CL146" i="8" s="1"/>
  <c r="EN146" i="8"/>
  <c r="ER146" i="8" s="1"/>
  <c r="BX146" i="8"/>
  <c r="BZ146" i="8" s="1"/>
  <c r="CB146" i="8" s="1"/>
  <c r="BY146" i="8"/>
  <c r="CA146" i="8" s="1"/>
  <c r="CC146" i="8" s="1"/>
  <c r="CV146" i="8"/>
  <c r="CW146" i="8" s="1"/>
  <c r="CX146" i="8" s="1"/>
  <c r="EU336" i="8"/>
  <c r="EM336" i="8"/>
  <c r="DJ336" i="8" s="1"/>
  <c r="EN332" i="8"/>
  <c r="EO332" i="8"/>
  <c r="EV304" i="8"/>
  <c r="EY304" i="8"/>
  <c r="EN232" i="8"/>
  <c r="EO232" i="8"/>
  <c r="EU316" i="8"/>
  <c r="EX316" i="8"/>
  <c r="ET316" i="8"/>
  <c r="EP180" i="8"/>
  <c r="DL180" i="8" s="1"/>
  <c r="EQ180" i="8"/>
  <c r="DM180" i="8" s="1"/>
  <c r="EN180" i="8"/>
  <c r="CG180" i="8"/>
  <c r="CI180" i="8" s="1"/>
  <c r="CK180" i="8" s="1"/>
  <c r="BX180" i="8"/>
  <c r="BZ180" i="8" s="1"/>
  <c r="CB180" i="8" s="1"/>
  <c r="CD180" i="8" s="1"/>
  <c r="CF180" i="8"/>
  <c r="CH180" i="8" s="1"/>
  <c r="CJ180" i="8" s="1"/>
  <c r="EM180" i="8"/>
  <c r="DJ180" i="8" s="1"/>
  <c r="CV180" i="8"/>
  <c r="CW180" i="8" s="1"/>
  <c r="CX180" i="8" s="1"/>
  <c r="CY180" i="8" s="1"/>
  <c r="CZ180" i="8" s="1"/>
  <c r="DC180" i="8" s="1"/>
  <c r="EJ180" i="8" s="1"/>
  <c r="EB180" i="8" s="1"/>
  <c r="EA180" i="8" s="1"/>
  <c r="DZ180" i="8" s="1"/>
  <c r="EO180" i="8"/>
  <c r="EL180" i="8"/>
  <c r="EP44" i="8"/>
  <c r="DL44" i="8" s="1"/>
  <c r="EM236" i="8"/>
  <c r="DJ236" i="8" s="1"/>
  <c r="EP316" i="8"/>
  <c r="DL316" i="8" s="1"/>
  <c r="EL259" i="8"/>
  <c r="ET205" i="8"/>
  <c r="EL373" i="8"/>
  <c r="DQ264" i="8"/>
  <c r="DP264" i="8" s="1"/>
  <c r="DO264" i="8" s="1"/>
  <c r="DU146" i="8"/>
  <c r="DT146" i="8" s="1"/>
  <c r="DS146" i="8" s="1"/>
  <c r="FE146" i="8" s="1"/>
  <c r="EX336" i="8"/>
  <c r="EY157" i="8"/>
  <c r="EU229" i="8"/>
  <c r="EX229" i="8"/>
  <c r="ET229" i="8"/>
  <c r="EP145" i="8"/>
  <c r="DL145" i="8" s="1"/>
  <c r="EY269" i="8"/>
  <c r="CV77" i="8"/>
  <c r="CW77" i="8" s="1"/>
  <c r="CX77" i="8" s="1"/>
  <c r="EY222" i="8"/>
  <c r="EX205" i="8"/>
  <c r="DU243" i="8"/>
  <c r="DT243" i="8" s="1"/>
  <c r="DS243" i="8" s="1"/>
  <c r="DU170" i="8"/>
  <c r="DT170" i="8" s="1"/>
  <c r="DS170" i="8" s="1"/>
  <c r="FE170" i="8" s="1"/>
  <c r="BY349" i="8"/>
  <c r="CA349" i="8" s="1"/>
  <c r="CC349" i="8" s="1"/>
  <c r="EY189" i="8"/>
  <c r="EW189" i="8"/>
  <c r="EV189" i="8"/>
  <c r="EM189" i="8"/>
  <c r="DJ189" i="8" s="1"/>
  <c r="EN71" i="8"/>
  <c r="ER71" i="8" s="1"/>
  <c r="EO71" i="8"/>
  <c r="EN65" i="8"/>
  <c r="EL54" i="8"/>
  <c r="EO83" i="8"/>
  <c r="CF137" i="8"/>
  <c r="CH137" i="8" s="1"/>
  <c r="CJ137" i="8" s="1"/>
  <c r="CL137" i="8" s="1"/>
  <c r="BX88" i="8"/>
  <c r="BZ88" i="8" s="1"/>
  <c r="CB88" i="8" s="1"/>
  <c r="CV166" i="8"/>
  <c r="CW166" i="8" s="1"/>
  <c r="CX166" i="8" s="1"/>
  <c r="CY166" i="8" s="1"/>
  <c r="CZ166" i="8" s="1"/>
  <c r="EN258" i="8"/>
  <c r="EM133" i="8"/>
  <c r="DJ133" i="8" s="1"/>
  <c r="EM214" i="8"/>
  <c r="DJ214" i="8" s="1"/>
  <c r="EQ239" i="8"/>
  <c r="DM239" i="8" s="1"/>
  <c r="EL261" i="8"/>
  <c r="EQ336" i="8"/>
  <c r="DM336" i="8" s="1"/>
  <c r="EP345" i="8"/>
  <c r="DL345" i="8" s="1"/>
  <c r="BX137" i="8"/>
  <c r="BZ137" i="8" s="1"/>
  <c r="CB137" i="8" s="1"/>
  <c r="CF257" i="8"/>
  <c r="CH257" i="8" s="1"/>
  <c r="CJ257" i="8" s="1"/>
  <c r="CN257" i="8" s="1"/>
  <c r="EL339" i="8"/>
  <c r="CF332" i="8"/>
  <c r="CH332" i="8" s="1"/>
  <c r="CJ332" i="8" s="1"/>
  <c r="DU13" i="8"/>
  <c r="DT13" i="8" s="1"/>
  <c r="DS13" i="8" s="1"/>
  <c r="FE13" i="8" s="1"/>
  <c r="DU231" i="8"/>
  <c r="DT231" i="8" s="1"/>
  <c r="DS231" i="8" s="1"/>
  <c r="FE231" i="8" s="1"/>
  <c r="CG146" i="8"/>
  <c r="CI146" i="8" s="1"/>
  <c r="CK146" i="8" s="1"/>
  <c r="CO146" i="8" s="1"/>
  <c r="CV170" i="8"/>
  <c r="CW170" i="8" s="1"/>
  <c r="CX170" i="8" s="1"/>
  <c r="CY170" i="8" s="1"/>
  <c r="EP121" i="8"/>
  <c r="DL121" i="8" s="1"/>
  <c r="EL13" i="8"/>
  <c r="CG134" i="8"/>
  <c r="CI134" i="8" s="1"/>
  <c r="CK134" i="8" s="1"/>
  <c r="BY134" i="8"/>
  <c r="CA134" i="8" s="1"/>
  <c r="CC134" i="8" s="1"/>
  <c r="EP134" i="8"/>
  <c r="DL134" i="8" s="1"/>
  <c r="BX134" i="8"/>
  <c r="BZ134" i="8" s="1"/>
  <c r="CB134" i="8" s="1"/>
  <c r="EQ269" i="8"/>
  <c r="DM269" i="8" s="1"/>
  <c r="EL269" i="8"/>
  <c r="EN269" i="8"/>
  <c r="EO269" i="8"/>
  <c r="EP269" i="8"/>
  <c r="DL269" i="8" s="1"/>
  <c r="CG269" i="8"/>
  <c r="CI269" i="8" s="1"/>
  <c r="CK269" i="8" s="1"/>
  <c r="EW293" i="8"/>
  <c r="EY293" i="8"/>
  <c r="EM293" i="8"/>
  <c r="DJ293" i="8" s="1"/>
  <c r="EV293" i="8"/>
  <c r="EL205" i="8"/>
  <c r="CG205" i="8"/>
  <c r="CI205" i="8" s="1"/>
  <c r="CK205" i="8" s="1"/>
  <c r="EP205" i="8"/>
  <c r="DL205" i="8" s="1"/>
  <c r="BX205" i="8"/>
  <c r="BZ205" i="8" s="1"/>
  <c r="CB205" i="8" s="1"/>
  <c r="BY205" i="8"/>
  <c r="CA205" i="8" s="1"/>
  <c r="CC205" i="8" s="1"/>
  <c r="EN205" i="8"/>
  <c r="EQ205" i="8"/>
  <c r="DM205" i="8" s="1"/>
  <c r="DU205" i="8"/>
  <c r="DT205" i="8" s="1"/>
  <c r="DS205" i="8" s="1"/>
  <c r="CV205" i="8"/>
  <c r="CW205" i="8" s="1"/>
  <c r="CX205" i="8" s="1"/>
  <c r="CY205" i="8" s="1"/>
  <c r="DA205" i="8" s="1"/>
  <c r="EY113" i="8"/>
  <c r="EW174" i="8"/>
  <c r="EV174" i="8"/>
  <c r="EY174" i="8"/>
  <c r="EN259" i="8"/>
  <c r="EY169" i="8"/>
  <c r="EV169" i="8"/>
  <c r="EM169" i="8"/>
  <c r="DJ169" i="8" s="1"/>
  <c r="EW169" i="8"/>
  <c r="EQ384" i="8"/>
  <c r="DM384" i="8" s="1"/>
  <c r="EP384" i="8"/>
  <c r="DL384" i="8" s="1"/>
  <c r="CG384" i="8"/>
  <c r="CI384" i="8" s="1"/>
  <c r="CK384" i="8" s="1"/>
  <c r="CO384" i="8" s="1"/>
  <c r="BX384" i="8"/>
  <c r="BZ384" i="8" s="1"/>
  <c r="CB384" i="8" s="1"/>
  <c r="EM384" i="8"/>
  <c r="DJ384" i="8" s="1"/>
  <c r="EM238" i="8"/>
  <c r="DJ238" i="8" s="1"/>
  <c r="EM146" i="8"/>
  <c r="DJ146" i="8" s="1"/>
  <c r="EY146" i="8"/>
  <c r="EP311" i="8"/>
  <c r="DL311" i="8" s="1"/>
  <c r="EQ311" i="8"/>
  <c r="DM311" i="8" s="1"/>
  <c r="CF311" i="8"/>
  <c r="CH311" i="8" s="1"/>
  <c r="CJ311" i="8" s="1"/>
  <c r="BY311" i="8"/>
  <c r="CA311" i="8" s="1"/>
  <c r="CC311" i="8" s="1"/>
  <c r="CG311" i="8"/>
  <c r="CI311" i="8" s="1"/>
  <c r="CK311" i="8" s="1"/>
  <c r="EM311" i="8"/>
  <c r="DJ311" i="8" s="1"/>
  <c r="BX311" i="8"/>
  <c r="BZ311" i="8" s="1"/>
  <c r="CB311" i="8" s="1"/>
  <c r="EL311" i="8"/>
  <c r="CV311" i="8"/>
  <c r="CW311" i="8" s="1"/>
  <c r="CX311" i="8" s="1"/>
  <c r="CF102" i="8"/>
  <c r="CH102" i="8" s="1"/>
  <c r="CJ102" i="8" s="1"/>
  <c r="BY102" i="8"/>
  <c r="CA102" i="8" s="1"/>
  <c r="CC102" i="8" s="1"/>
  <c r="CV102" i="8"/>
  <c r="CW102" i="8" s="1"/>
  <c r="CX102" i="8" s="1"/>
  <c r="EO102" i="8"/>
  <c r="CG102" i="8"/>
  <c r="CI102" i="8" s="1"/>
  <c r="CK102" i="8" s="1"/>
  <c r="CM102" i="8" s="1"/>
  <c r="EP351" i="8"/>
  <c r="DL351" i="8" s="1"/>
  <c r="BY351" i="8"/>
  <c r="CA351" i="8" s="1"/>
  <c r="CC351" i="8" s="1"/>
  <c r="BX351" i="8"/>
  <c r="BZ351" i="8" s="1"/>
  <c r="CB351" i="8" s="1"/>
  <c r="EM351" i="8"/>
  <c r="DJ351" i="8" s="1"/>
  <c r="CG351" i="8"/>
  <c r="CI351" i="8" s="1"/>
  <c r="CK351" i="8" s="1"/>
  <c r="CO351" i="8" s="1"/>
  <c r="EO336" i="8"/>
  <c r="EN336" i="8"/>
  <c r="EN248" i="8"/>
  <c r="EL78" i="8"/>
  <c r="BX78" i="8"/>
  <c r="BZ78" i="8" s="1"/>
  <c r="CB78" i="8" s="1"/>
  <c r="CV78" i="8"/>
  <c r="CW78" i="8" s="1"/>
  <c r="CX78" i="8" s="1"/>
  <c r="CY78" i="8" s="1"/>
  <c r="CG78" i="8"/>
  <c r="CI78" i="8" s="1"/>
  <c r="CK78" i="8" s="1"/>
  <c r="EQ78" i="8"/>
  <c r="DM78" i="8" s="1"/>
  <c r="EO292" i="8"/>
  <c r="EL292" i="8"/>
  <c r="EP292" i="8"/>
  <c r="DL292" i="8" s="1"/>
  <c r="BX292" i="8"/>
  <c r="BZ292" i="8" s="1"/>
  <c r="CB292" i="8" s="1"/>
  <c r="CV292" i="8"/>
  <c r="CW292" i="8" s="1"/>
  <c r="CX292" i="8" s="1"/>
  <c r="CY292" i="8" s="1"/>
  <c r="CZ292" i="8" s="1"/>
  <c r="DC292" i="8" s="1"/>
  <c r="EJ292" i="8" s="1"/>
  <c r="EB292" i="8" s="1"/>
  <c r="EA292" i="8" s="1"/>
  <c r="DZ292" i="8" s="1"/>
  <c r="EQ292" i="8"/>
  <c r="DM292" i="8" s="1"/>
  <c r="BY292" i="8"/>
  <c r="CA292" i="8" s="1"/>
  <c r="CC292" i="8" s="1"/>
  <c r="EM292" i="8"/>
  <c r="DJ292" i="8" s="1"/>
  <c r="ET292" i="8" s="1"/>
  <c r="CF206" i="8"/>
  <c r="CH206" i="8" s="1"/>
  <c r="CJ206" i="8" s="1"/>
  <c r="BX206" i="8"/>
  <c r="BZ206" i="8" s="1"/>
  <c r="CB206" i="8" s="1"/>
  <c r="EP206" i="8"/>
  <c r="DL206" i="8" s="1"/>
  <c r="EL206" i="8"/>
  <c r="CV206" i="8"/>
  <c r="CW206" i="8" s="1"/>
  <c r="CX206" i="8" s="1"/>
  <c r="CY206" i="8" s="1"/>
  <c r="CZ206" i="8" s="1"/>
  <c r="DC206" i="8" s="1"/>
  <c r="EJ206" i="8" s="1"/>
  <c r="EB206" i="8" s="1"/>
  <c r="EA206" i="8" s="1"/>
  <c r="DZ206" i="8" s="1"/>
  <c r="EN139" i="8"/>
  <c r="EO139" i="8"/>
  <c r="EL370" i="8"/>
  <c r="BX370" i="8"/>
  <c r="BZ370" i="8" s="1"/>
  <c r="CB370" i="8" s="1"/>
  <c r="EQ370" i="8"/>
  <c r="DM370" i="8" s="1"/>
  <c r="EY232" i="8"/>
  <c r="EM232" i="8"/>
  <c r="DJ232" i="8" s="1"/>
  <c r="EN157" i="8"/>
  <c r="EO157" i="8"/>
  <c r="EL76" i="8"/>
  <c r="EP76" i="8"/>
  <c r="DL76" i="8" s="1"/>
  <c r="CV76" i="8"/>
  <c r="CW76" i="8" s="1"/>
  <c r="CX76" i="8" s="1"/>
  <c r="CY76" i="8" s="1"/>
  <c r="CZ76" i="8" s="1"/>
  <c r="DC76" i="8" s="1"/>
  <c r="EJ76" i="8" s="1"/>
  <c r="EB76" i="8" s="1"/>
  <c r="EA76" i="8" s="1"/>
  <c r="DZ76" i="8" s="1"/>
  <c r="BX76" i="8"/>
  <c r="BZ76" i="8" s="1"/>
  <c r="CB76" i="8" s="1"/>
  <c r="EW225" i="8"/>
  <c r="EV225" i="8"/>
  <c r="EM225" i="8"/>
  <c r="DJ225" i="8" s="1"/>
  <c r="EY225" i="8"/>
  <c r="CV91" i="8"/>
  <c r="CW91" i="8" s="1"/>
  <c r="CX91" i="8" s="1"/>
  <c r="EN91" i="8"/>
  <c r="EO91" i="8"/>
  <c r="BY91" i="8"/>
  <c r="CA91" i="8" s="1"/>
  <c r="CC91" i="8" s="1"/>
  <c r="DQ91" i="8"/>
  <c r="DP91" i="8" s="1"/>
  <c r="DO91" i="8" s="1"/>
  <c r="FD91" i="8" s="1"/>
  <c r="CF91" i="8"/>
  <c r="CH91" i="8" s="1"/>
  <c r="CJ91" i="8" s="1"/>
  <c r="EQ91" i="8"/>
  <c r="DM91" i="8" s="1"/>
  <c r="EP91" i="8"/>
  <c r="DL91" i="8" s="1"/>
  <c r="BX91" i="8"/>
  <c r="BZ91" i="8" s="1"/>
  <c r="CB91" i="8" s="1"/>
  <c r="CG91" i="8"/>
  <c r="CI91" i="8" s="1"/>
  <c r="CK91" i="8" s="1"/>
  <c r="CM91" i="8" s="1"/>
  <c r="DQ88" i="8"/>
  <c r="DP88" i="8" s="1"/>
  <c r="DO88" i="8" s="1"/>
  <c r="FD88" i="8" s="1"/>
  <c r="DU78" i="8"/>
  <c r="DT78" i="8" s="1"/>
  <c r="DS78" i="8" s="1"/>
  <c r="BX61" i="8"/>
  <c r="BZ61" i="8" s="1"/>
  <c r="CB61" i="8" s="1"/>
  <c r="CD61" i="8" s="1"/>
  <c r="EL61" i="8"/>
  <c r="CV61" i="8"/>
  <c r="CW61" i="8" s="1"/>
  <c r="CX61" i="8" s="1"/>
  <c r="CY61" i="8" s="1"/>
  <c r="EO61" i="8"/>
  <c r="EQ61" i="8"/>
  <c r="DM61" i="8" s="1"/>
  <c r="EN243" i="8"/>
  <c r="ER243" i="8" s="1"/>
  <c r="BY69" i="8"/>
  <c r="CA69" i="8" s="1"/>
  <c r="CC69" i="8" s="1"/>
  <c r="CV69" i="8"/>
  <c r="CW69" i="8" s="1"/>
  <c r="CX69" i="8" s="1"/>
  <c r="CY69" i="8" s="1"/>
  <c r="DA69" i="8" s="1"/>
  <c r="BX69" i="8"/>
  <c r="BZ69" i="8" s="1"/>
  <c r="CB69" i="8" s="1"/>
  <c r="EL69" i="8"/>
  <c r="EW29" i="8"/>
  <c r="EV29" i="8"/>
  <c r="EN73" i="8"/>
  <c r="EN141" i="8"/>
  <c r="ER141" i="8" s="1"/>
  <c r="EV24" i="8"/>
  <c r="EM72" i="8"/>
  <c r="DJ72" i="8" s="1"/>
  <c r="EN13" i="8"/>
  <c r="ET13" i="8" s="1"/>
  <c r="EO13" i="8"/>
  <c r="EU13" i="8" s="1"/>
  <c r="EN300" i="8"/>
  <c r="EO238" i="8"/>
  <c r="ER17" i="8"/>
  <c r="EO56" i="8"/>
  <c r="EN56" i="8"/>
  <c r="CF56" i="8"/>
  <c r="CH56" i="8" s="1"/>
  <c r="CJ56" i="8" s="1"/>
  <c r="CL56" i="8" s="1"/>
  <c r="EW18" i="8"/>
  <c r="EM18" i="8"/>
  <c r="DJ18" i="8" s="1"/>
  <c r="EV18" i="8"/>
  <c r="EM21" i="8"/>
  <c r="DJ21" i="8" s="1"/>
  <c r="EU179" i="8"/>
  <c r="FA179" i="8" s="1"/>
  <c r="EL25" i="8"/>
  <c r="CG25" i="8"/>
  <c r="CI25" i="8" s="1"/>
  <c r="CK25" i="8" s="1"/>
  <c r="CO25" i="8" s="1"/>
  <c r="DQ77" i="8"/>
  <c r="DP77" i="8" s="1"/>
  <c r="DO77" i="8" s="1"/>
  <c r="DQ303" i="8"/>
  <c r="DP303" i="8" s="1"/>
  <c r="DO303" i="8" s="1"/>
  <c r="FD303" i="8" s="1"/>
  <c r="DQ90" i="8"/>
  <c r="DP90" i="8" s="1"/>
  <c r="DO90" i="8" s="1"/>
  <c r="FD90" i="8" s="1"/>
  <c r="DQ314" i="8"/>
  <c r="DP314" i="8" s="1"/>
  <c r="DO314" i="8" s="1"/>
  <c r="FD314" i="8" s="1"/>
  <c r="DQ78" i="8"/>
  <c r="DP78" i="8" s="1"/>
  <c r="DO78" i="8" s="1"/>
  <c r="EY22" i="8"/>
  <c r="DQ239" i="8"/>
  <c r="DP239" i="8" s="1"/>
  <c r="DO239" i="8" s="1"/>
  <c r="FD239" i="8" s="1"/>
  <c r="DQ40" i="8"/>
  <c r="DP40" i="8" s="1"/>
  <c r="DO40" i="8" s="1"/>
  <c r="DU87" i="8"/>
  <c r="DT87" i="8" s="1"/>
  <c r="DS87" i="8" s="1"/>
  <c r="FE87" i="8" s="1"/>
  <c r="EO20" i="8"/>
  <c r="EN20" i="8"/>
  <c r="EQ25" i="8"/>
  <c r="CG61" i="8"/>
  <c r="CI61" i="8" s="1"/>
  <c r="CK61" i="8" s="1"/>
  <c r="CZ161" i="8"/>
  <c r="DC161" i="8" s="1"/>
  <c r="EJ161" i="8" s="1"/>
  <c r="EB161" i="8" s="1"/>
  <c r="EA161" i="8" s="1"/>
  <c r="DZ161" i="8" s="1"/>
  <c r="DQ328" i="8"/>
  <c r="DP328" i="8" s="1"/>
  <c r="DO328" i="8" s="1"/>
  <c r="FD328" i="8" s="1"/>
  <c r="DQ243" i="8"/>
  <c r="DP243" i="8" s="1"/>
  <c r="DO243" i="8" s="1"/>
  <c r="DQ173" i="8"/>
  <c r="DP173" i="8" s="1"/>
  <c r="DO173" i="8" s="1"/>
  <c r="FD173" i="8" s="1"/>
  <c r="DU137" i="8"/>
  <c r="DT137" i="8" s="1"/>
  <c r="DS137" i="8" s="1"/>
  <c r="FE137" i="8" s="1"/>
  <c r="DU56" i="8"/>
  <c r="DT56" i="8" s="1"/>
  <c r="DS56" i="8" s="1"/>
  <c r="DU300" i="8"/>
  <c r="DT300" i="8" s="1"/>
  <c r="DS300" i="8" s="1"/>
  <c r="FE300" i="8" s="1"/>
  <c r="DU173" i="8"/>
  <c r="DT173" i="8" s="1"/>
  <c r="DS173" i="8" s="1"/>
  <c r="FE173" i="8" s="1"/>
  <c r="DU34" i="8"/>
  <c r="DT34" i="8" s="1"/>
  <c r="DS34" i="8" s="1"/>
  <c r="DU283" i="8"/>
  <c r="DT283" i="8" s="1"/>
  <c r="DS283" i="8" s="1"/>
  <c r="FE283" i="8" s="1"/>
  <c r="DU206" i="8"/>
  <c r="DT206" i="8" s="1"/>
  <c r="DS206" i="8" s="1"/>
  <c r="DU384" i="8"/>
  <c r="DT384" i="8" s="1"/>
  <c r="DS384" i="8" s="1"/>
  <c r="FE384" i="8" s="1"/>
  <c r="DQ176" i="8"/>
  <c r="DP176" i="8" s="1"/>
  <c r="DO176" i="8" s="1"/>
  <c r="FD176" i="8" s="1"/>
  <c r="DQ143" i="8"/>
  <c r="DP143" i="8" s="1"/>
  <c r="DO143" i="8" s="1"/>
  <c r="FD143" i="8" s="1"/>
  <c r="DQ316" i="8"/>
  <c r="DP316" i="8" s="1"/>
  <c r="DO316" i="8" s="1"/>
  <c r="DY97" i="8"/>
  <c r="DU303" i="8"/>
  <c r="DT303" i="8" s="1"/>
  <c r="DS303" i="8" s="1"/>
  <c r="FE303" i="8" s="1"/>
  <c r="DU241" i="8"/>
  <c r="DT241" i="8" s="1"/>
  <c r="DS241" i="8" s="1"/>
  <c r="FE241" i="8" s="1"/>
  <c r="DT70" i="8"/>
  <c r="DS70" i="8" s="1"/>
  <c r="DQ349" i="8"/>
  <c r="DP349" i="8" s="1"/>
  <c r="DO349" i="8" s="1"/>
  <c r="FD349" i="8" s="1"/>
  <c r="EX67" i="8"/>
  <c r="EU67" i="8"/>
  <c r="EN295" i="8"/>
  <c r="CV366" i="8"/>
  <c r="CW366" i="8" s="1"/>
  <c r="CX366" i="8" s="1"/>
  <c r="CY366" i="8" s="1"/>
  <c r="CZ366" i="8" s="1"/>
  <c r="DC366" i="8" s="1"/>
  <c r="EJ366" i="8" s="1"/>
  <c r="EB366" i="8" s="1"/>
  <c r="EA366" i="8" s="1"/>
  <c r="DZ366" i="8" s="1"/>
  <c r="CV58" i="8"/>
  <c r="CW58" i="8" s="1"/>
  <c r="CX58" i="8" s="1"/>
  <c r="CY58" i="8" s="1"/>
  <c r="EL276" i="8"/>
  <c r="CV32" i="8"/>
  <c r="CW32" i="8" s="1"/>
  <c r="CX32" i="8" s="1"/>
  <c r="CY32" i="8" s="1"/>
  <c r="DA32" i="8" s="1"/>
  <c r="DU121" i="8"/>
  <c r="DT121" i="8" s="1"/>
  <c r="DS121" i="8" s="1"/>
  <c r="FE121" i="8" s="1"/>
  <c r="DQ368" i="8"/>
  <c r="DP368" i="8" s="1"/>
  <c r="DO368" i="8" s="1"/>
  <c r="FD368" i="8" s="1"/>
  <c r="DQ220" i="8"/>
  <c r="DP220" i="8" s="1"/>
  <c r="DO220" i="8" s="1"/>
  <c r="DY22" i="8"/>
  <c r="DY380" i="8"/>
  <c r="DU301" i="8"/>
  <c r="DT301" i="8" s="1"/>
  <c r="DS301" i="8" s="1"/>
  <c r="FE301" i="8" s="1"/>
  <c r="EO287" i="8"/>
  <c r="EN84" i="8"/>
  <c r="EY305" i="8"/>
  <c r="EY297" i="8"/>
  <c r="ET75" i="8"/>
  <c r="EU75" i="8"/>
  <c r="EU63" i="8"/>
  <c r="FA63" i="8" s="1"/>
  <c r="EY127" i="8"/>
  <c r="EO32" i="8"/>
  <c r="EW127" i="8"/>
  <c r="EM127" i="8"/>
  <c r="DJ127" i="8" s="1"/>
  <c r="EW197" i="8"/>
  <c r="EM276" i="8"/>
  <c r="DJ276" i="8" s="1"/>
  <c r="EP295" i="8"/>
  <c r="DL295" i="8" s="1"/>
  <c r="EP329" i="8"/>
  <c r="DL329" i="8" s="1"/>
  <c r="EO337" i="8"/>
  <c r="CG366" i="8"/>
  <c r="CI366" i="8" s="1"/>
  <c r="CK366" i="8" s="1"/>
  <c r="CG82" i="8"/>
  <c r="CI82" i="8" s="1"/>
  <c r="CK82" i="8" s="1"/>
  <c r="CM82" i="8" s="1"/>
  <c r="EW28" i="8"/>
  <c r="CG58" i="8"/>
  <c r="CI58" i="8" s="1"/>
  <c r="CK58" i="8" s="1"/>
  <c r="CO58" i="8" s="1"/>
  <c r="CG32" i="8"/>
  <c r="CI32" i="8" s="1"/>
  <c r="CK32" i="8" s="1"/>
  <c r="CO32" i="8" s="1"/>
  <c r="DQ119" i="8"/>
  <c r="DP119" i="8" s="1"/>
  <c r="DO119" i="8" s="1"/>
  <c r="FD119" i="8" s="1"/>
  <c r="DU181" i="8"/>
  <c r="DT181" i="8" s="1"/>
  <c r="DS181" i="8" s="1"/>
  <c r="FE181" i="8" s="1"/>
  <c r="DU88" i="8"/>
  <c r="DT88" i="8" s="1"/>
  <c r="DS88" i="8" s="1"/>
  <c r="FE88" i="8" s="1"/>
  <c r="DU62" i="8"/>
  <c r="DT62" i="8" s="1"/>
  <c r="DS62" i="8" s="1"/>
  <c r="DU353" i="8"/>
  <c r="DT353" i="8" s="1"/>
  <c r="DS353" i="8" s="1"/>
  <c r="FE353" i="8" s="1"/>
  <c r="EO18" i="8"/>
  <c r="CG85" i="8"/>
  <c r="CI85" i="8" s="1"/>
  <c r="CK85" i="8" s="1"/>
  <c r="EY156" i="8"/>
  <c r="EW322" i="8"/>
  <c r="ET220" i="8"/>
  <c r="EU220" i="8"/>
  <c r="EX55" i="8"/>
  <c r="EU55" i="8"/>
  <c r="EY289" i="8"/>
  <c r="CF49" i="8"/>
  <c r="CH49" i="8" s="1"/>
  <c r="CJ49" i="8" s="1"/>
  <c r="CN49" i="8" s="1"/>
  <c r="EN32" i="8"/>
  <c r="EV127" i="8"/>
  <c r="EV197" i="8"/>
  <c r="CF295" i="8"/>
  <c r="CH295" i="8" s="1"/>
  <c r="CJ295" i="8" s="1"/>
  <c r="CV329" i="8"/>
  <c r="CW329" i="8" s="1"/>
  <c r="CX329" i="8" s="1"/>
  <c r="CY329" i="8" s="1"/>
  <c r="CZ329" i="8" s="1"/>
  <c r="DC329" i="8" s="1"/>
  <c r="EJ329" i="8" s="1"/>
  <c r="EB329" i="8" s="1"/>
  <c r="EA329" i="8" s="1"/>
  <c r="DZ329" i="8" s="1"/>
  <c r="CF366" i="8"/>
  <c r="CH366" i="8" s="1"/>
  <c r="CJ366" i="8" s="1"/>
  <c r="EV28" i="8"/>
  <c r="EM49" i="8"/>
  <c r="DJ49" i="8" s="1"/>
  <c r="CF32" i="8"/>
  <c r="CH32" i="8" s="1"/>
  <c r="CJ32" i="8" s="1"/>
  <c r="DQ85" i="8"/>
  <c r="DP85" i="8" s="1"/>
  <c r="DO85" i="8" s="1"/>
  <c r="FD85" i="8" s="1"/>
  <c r="DU382" i="8"/>
  <c r="DT382" i="8" s="1"/>
  <c r="DS382" i="8" s="1"/>
  <c r="FE382" i="8" s="1"/>
  <c r="DU245" i="8"/>
  <c r="DT245" i="8" s="1"/>
  <c r="DS245" i="8" s="1"/>
  <c r="DU235" i="8"/>
  <c r="DT235" i="8" s="1"/>
  <c r="DS235" i="8" s="1"/>
  <c r="FE235" i="8" s="1"/>
  <c r="DQ364" i="8"/>
  <c r="DP364" i="8" s="1"/>
  <c r="DO364" i="8" s="1"/>
  <c r="FD364" i="8" s="1"/>
  <c r="EY311" i="8"/>
  <c r="BX280" i="8"/>
  <c r="BZ280" i="8" s="1"/>
  <c r="CB280" i="8" s="1"/>
  <c r="EO190" i="8"/>
  <c r="BY329" i="8"/>
  <c r="CA329" i="8" s="1"/>
  <c r="CC329" i="8" s="1"/>
  <c r="EP371" i="8"/>
  <c r="DL371" i="8" s="1"/>
  <c r="BY82" i="8"/>
  <c r="CA82" i="8" s="1"/>
  <c r="CC82" i="8" s="1"/>
  <c r="BY200" i="8"/>
  <c r="CA200" i="8" s="1"/>
  <c r="CC200" i="8" s="1"/>
  <c r="EL58" i="8"/>
  <c r="EP325" i="8"/>
  <c r="DL325" i="8" s="1"/>
  <c r="DU67" i="8"/>
  <c r="DT67" i="8" s="1"/>
  <c r="DS67" i="8" s="1"/>
  <c r="DU51" i="8"/>
  <c r="DT51" i="8" s="1"/>
  <c r="DS51" i="8" s="1"/>
  <c r="DQ43" i="8"/>
  <c r="DP43" i="8" s="1"/>
  <c r="DO43" i="8" s="1"/>
  <c r="DQ62" i="8"/>
  <c r="DP62" i="8" s="1"/>
  <c r="DO62" i="8" s="1"/>
  <c r="EO23" i="8"/>
  <c r="BX287" i="8"/>
  <c r="BZ287" i="8" s="1"/>
  <c r="CB287" i="8" s="1"/>
  <c r="EL287" i="8"/>
  <c r="EN374" i="8"/>
  <c r="EW117" i="8"/>
  <c r="EO116" i="8"/>
  <c r="EN130" i="8"/>
  <c r="CG154" i="8"/>
  <c r="CI154" i="8" s="1"/>
  <c r="CK154" i="8" s="1"/>
  <c r="CM154" i="8" s="1"/>
  <c r="EV82" i="8"/>
  <c r="EW92" i="8"/>
  <c r="EM130" i="8"/>
  <c r="DJ130" i="8" s="1"/>
  <c r="EN189" i="8"/>
  <c r="ER189" i="8" s="1"/>
  <c r="EL210" i="8"/>
  <c r="EN276" i="8"/>
  <c r="CV371" i="8"/>
  <c r="CW371" i="8" s="1"/>
  <c r="CX371" i="8" s="1"/>
  <c r="CY371" i="8" s="1"/>
  <c r="CZ371" i="8" s="1"/>
  <c r="DC371" i="8" s="1"/>
  <c r="EJ371" i="8" s="1"/>
  <c r="EB371" i="8" s="1"/>
  <c r="EA371" i="8" s="1"/>
  <c r="DZ371" i="8" s="1"/>
  <c r="EQ366" i="8"/>
  <c r="DM366" i="8" s="1"/>
  <c r="EQ95" i="8"/>
  <c r="DM95" i="8" s="1"/>
  <c r="CV198" i="8"/>
  <c r="CW198" i="8" s="1"/>
  <c r="CX198" i="8" s="1"/>
  <c r="CY198" i="8" s="1"/>
  <c r="CZ198" i="8" s="1"/>
  <c r="DC198" i="8" s="1"/>
  <c r="EJ198" i="8" s="1"/>
  <c r="EB198" i="8" s="1"/>
  <c r="EA198" i="8" s="1"/>
  <c r="DZ198" i="8" s="1"/>
  <c r="EO211" i="8"/>
  <c r="DQ61" i="8"/>
  <c r="DP61" i="8" s="1"/>
  <c r="DO61" i="8" s="1"/>
  <c r="DQ209" i="8"/>
  <c r="DP209" i="8" s="1"/>
  <c r="DO209" i="8" s="1"/>
  <c r="FD209" i="8" s="1"/>
  <c r="DQ183" i="8"/>
  <c r="DP183" i="8" s="1"/>
  <c r="DO183" i="8" s="1"/>
  <c r="DU153" i="8"/>
  <c r="DT153" i="8" s="1"/>
  <c r="DS153" i="8" s="1"/>
  <c r="FE153" i="8" s="1"/>
  <c r="DU91" i="8"/>
  <c r="DT91" i="8" s="1"/>
  <c r="DS91" i="8" s="1"/>
  <c r="FE91" i="8" s="1"/>
  <c r="CF374" i="8"/>
  <c r="CH374" i="8" s="1"/>
  <c r="CJ374" i="8" s="1"/>
  <c r="CV325" i="8"/>
  <c r="CW325" i="8" s="1"/>
  <c r="CX325" i="8" s="1"/>
  <c r="CY325" i="8" s="1"/>
  <c r="EM94" i="8"/>
  <c r="DJ94" i="8" s="1"/>
  <c r="EW280" i="8"/>
  <c r="EX62" i="8"/>
  <c r="EU62" i="8"/>
  <c r="EL38" i="8"/>
  <c r="BX28" i="8"/>
  <c r="BZ28" i="8" s="1"/>
  <c r="CB28" i="8" s="1"/>
  <c r="EN58" i="8"/>
  <c r="CV123" i="8"/>
  <c r="CW123" i="8" s="1"/>
  <c r="CX123" i="8" s="1"/>
  <c r="CY123" i="8" s="1"/>
  <c r="CZ123" i="8" s="1"/>
  <c r="EP123" i="8"/>
  <c r="DL123" i="8" s="1"/>
  <c r="CF154" i="8"/>
  <c r="CH154" i="8" s="1"/>
  <c r="CJ154" i="8" s="1"/>
  <c r="EV92" i="8"/>
  <c r="CG212" i="8"/>
  <c r="CI212" i="8" s="1"/>
  <c r="CK212" i="8" s="1"/>
  <c r="BX130" i="8"/>
  <c r="BZ130" i="8" s="1"/>
  <c r="CB130" i="8" s="1"/>
  <c r="BY189" i="8"/>
  <c r="CA189" i="8" s="1"/>
  <c r="CC189" i="8" s="1"/>
  <c r="EQ177" i="8"/>
  <c r="DM177" i="8" s="1"/>
  <c r="CG210" i="8"/>
  <c r="CI210" i="8" s="1"/>
  <c r="CK210" i="8" s="1"/>
  <c r="CM210" i="8" s="1"/>
  <c r="EL190" i="8"/>
  <c r="EN185" i="8"/>
  <c r="EO276" i="8"/>
  <c r="CF325" i="8"/>
  <c r="CH325" i="8" s="1"/>
  <c r="CJ325" i="8" s="1"/>
  <c r="CF344" i="8"/>
  <c r="CH344" i="8" s="1"/>
  <c r="CJ344" i="8" s="1"/>
  <c r="EN371" i="8"/>
  <c r="EO366" i="8"/>
  <c r="CV41" i="8"/>
  <c r="CW41" i="8" s="1"/>
  <c r="CX41" i="8" s="1"/>
  <c r="CY41" i="8" s="1"/>
  <c r="CZ41" i="8" s="1"/>
  <c r="BX126" i="8"/>
  <c r="BZ126" i="8" s="1"/>
  <c r="CB126" i="8" s="1"/>
  <c r="EP58" i="8"/>
  <c r="DL58" i="8" s="1"/>
  <c r="EQ255" i="8"/>
  <c r="DM255" i="8" s="1"/>
  <c r="EP198" i="8"/>
  <c r="DL198" i="8" s="1"/>
  <c r="CG153" i="8"/>
  <c r="CI153" i="8" s="1"/>
  <c r="CK153" i="8" s="1"/>
  <c r="BX32" i="8"/>
  <c r="BZ32" i="8" s="1"/>
  <c r="CB32" i="8" s="1"/>
  <c r="DQ345" i="8"/>
  <c r="DP345" i="8" s="1"/>
  <c r="DO345" i="8" s="1"/>
  <c r="FD345" i="8" s="1"/>
  <c r="DQ326" i="8"/>
  <c r="DP326" i="8" s="1"/>
  <c r="DO326" i="8" s="1"/>
  <c r="FD326" i="8" s="1"/>
  <c r="DU149" i="8"/>
  <c r="DT149" i="8" s="1"/>
  <c r="DS149" i="8" s="1"/>
  <c r="FE149" i="8" s="1"/>
  <c r="DU63" i="8"/>
  <c r="DT63" i="8" s="1"/>
  <c r="DS63" i="8" s="1"/>
  <c r="DU314" i="8"/>
  <c r="DT314" i="8" s="1"/>
  <c r="DS314" i="8" s="1"/>
  <c r="FE314" i="8" s="1"/>
  <c r="DU287" i="8"/>
  <c r="DT287" i="8" s="1"/>
  <c r="DS287" i="8" s="1"/>
  <c r="FE287" i="8" s="1"/>
  <c r="DU38" i="8"/>
  <c r="DT38" i="8" s="1"/>
  <c r="DS38" i="8" s="1"/>
  <c r="BY21" i="8"/>
  <c r="CA21" i="8" s="1"/>
  <c r="CC21" i="8" s="1"/>
  <c r="EN30" i="8"/>
  <c r="ET30" i="8" s="1"/>
  <c r="EZ30" i="8" s="1"/>
  <c r="BY287" i="8"/>
  <c r="CA287" i="8" s="1"/>
  <c r="CC287" i="8" s="1"/>
  <c r="CV309" i="8"/>
  <c r="CW309" i="8" s="1"/>
  <c r="CX309" i="8" s="1"/>
  <c r="CY309" i="8" s="1"/>
  <c r="CG287" i="8"/>
  <c r="CI287" i="8" s="1"/>
  <c r="CK287" i="8" s="1"/>
  <c r="BX374" i="8"/>
  <c r="BZ374" i="8" s="1"/>
  <c r="CB374" i="8" s="1"/>
  <c r="EN102" i="8"/>
  <c r="EM64" i="8"/>
  <c r="DJ64" i="8" s="1"/>
  <c r="EY340" i="8"/>
  <c r="ET60" i="8"/>
  <c r="EX60" i="8"/>
  <c r="EU60" i="8"/>
  <c r="EW303" i="8"/>
  <c r="EX210" i="8"/>
  <c r="EU210" i="8"/>
  <c r="DQ367" i="8"/>
  <c r="DP367" i="8" s="1"/>
  <c r="DO367" i="8" s="1"/>
  <c r="FD367" i="8" s="1"/>
  <c r="DU220" i="8"/>
  <c r="DT220" i="8" s="1"/>
  <c r="DS220" i="8" s="1"/>
  <c r="DU367" i="8"/>
  <c r="DT367" i="8" s="1"/>
  <c r="DS367" i="8" s="1"/>
  <c r="FE367" i="8" s="1"/>
  <c r="EW154" i="8"/>
  <c r="EW156" i="8"/>
  <c r="EU43" i="8"/>
  <c r="FA43" i="8" s="1"/>
  <c r="EP200" i="8"/>
  <c r="DL200" i="8" s="1"/>
  <c r="CG295" i="8"/>
  <c r="CI295" i="8" s="1"/>
  <c r="CK295" i="8" s="1"/>
  <c r="DU69" i="8"/>
  <c r="DT69" i="8" s="1"/>
  <c r="DS69" i="8" s="1"/>
  <c r="FE69" i="8" s="1"/>
  <c r="DQ133" i="8"/>
  <c r="DP133" i="8" s="1"/>
  <c r="DO133" i="8" s="1"/>
  <c r="FD133" i="8" s="1"/>
  <c r="DQ265" i="8"/>
  <c r="DP265" i="8" s="1"/>
  <c r="DO265" i="8" s="1"/>
  <c r="DU257" i="8"/>
  <c r="DT257" i="8" s="1"/>
  <c r="DS257" i="8" s="1"/>
  <c r="DU95" i="8"/>
  <c r="DT95" i="8" s="1"/>
  <c r="DS95" i="8" s="1"/>
  <c r="FE95" i="8" s="1"/>
  <c r="DU213" i="8"/>
  <c r="DT213" i="8" s="1"/>
  <c r="DS213" i="8" s="1"/>
  <c r="DU100" i="8"/>
  <c r="DT100" i="8" s="1"/>
  <c r="DS100" i="8" s="1"/>
  <c r="FE100" i="8" s="1"/>
  <c r="DU238" i="8"/>
  <c r="DT238" i="8" s="1"/>
  <c r="DS238" i="8" s="1"/>
  <c r="FE238" i="8" s="1"/>
  <c r="DU364" i="8"/>
  <c r="DT364" i="8" s="1"/>
  <c r="DS364" i="8" s="1"/>
  <c r="FE364" i="8" s="1"/>
  <c r="DQ354" i="8"/>
  <c r="DP354" i="8" s="1"/>
  <c r="DO354" i="8" s="1"/>
  <c r="FD354" i="8" s="1"/>
  <c r="DQ366" i="8"/>
  <c r="DP366" i="8" s="1"/>
  <c r="DO366" i="8" s="1"/>
  <c r="FD366" i="8" s="1"/>
  <c r="ET133" i="8"/>
  <c r="EU133" i="8"/>
  <c r="EY149" i="8"/>
  <c r="EM32" i="8"/>
  <c r="DJ32" i="8" s="1"/>
  <c r="EL189" i="8"/>
  <c r="EM280" i="8"/>
  <c r="DJ280" i="8" s="1"/>
  <c r="EM295" i="8"/>
  <c r="DJ295" i="8" s="1"/>
  <c r="EQ371" i="8"/>
  <c r="DM371" i="8" s="1"/>
  <c r="EY133" i="8"/>
  <c r="CF82" i="8"/>
  <c r="CH82" i="8" s="1"/>
  <c r="CJ82" i="8" s="1"/>
  <c r="CG200" i="8"/>
  <c r="CI200" i="8" s="1"/>
  <c r="CK200" i="8" s="1"/>
  <c r="CO200" i="8" s="1"/>
  <c r="CF58" i="8"/>
  <c r="CH58" i="8" s="1"/>
  <c r="CJ58" i="8" s="1"/>
  <c r="CL58" i="8" s="1"/>
  <c r="EM325" i="8"/>
  <c r="DJ325" i="8" s="1"/>
  <c r="DQ251" i="8"/>
  <c r="DP251" i="8" s="1"/>
  <c r="DO251" i="8" s="1"/>
  <c r="FD251" i="8" s="1"/>
  <c r="DQ161" i="8"/>
  <c r="DP161" i="8" s="1"/>
  <c r="DO161" i="8" s="1"/>
  <c r="FD161" i="8" s="1"/>
  <c r="DQ214" i="8"/>
  <c r="DP214" i="8" s="1"/>
  <c r="DO214" i="8" s="1"/>
  <c r="FD214" i="8" s="1"/>
  <c r="DQ189" i="8"/>
  <c r="DP189" i="8" s="1"/>
  <c r="DO189" i="8" s="1"/>
  <c r="FD189" i="8" s="1"/>
  <c r="DU161" i="8"/>
  <c r="DT161" i="8" s="1"/>
  <c r="DS161" i="8" s="1"/>
  <c r="FE161" i="8" s="1"/>
  <c r="DU329" i="8"/>
  <c r="DT329" i="8" s="1"/>
  <c r="DS329" i="8" s="1"/>
  <c r="FE329" i="8" s="1"/>
  <c r="DU143" i="8"/>
  <c r="DT143" i="8" s="1"/>
  <c r="DS143" i="8" s="1"/>
  <c r="FE143" i="8" s="1"/>
  <c r="DU368" i="8"/>
  <c r="DT368" i="8" s="1"/>
  <c r="DS368" i="8" s="1"/>
  <c r="FE368" i="8" s="1"/>
  <c r="CV287" i="8"/>
  <c r="CW287" i="8" s="1"/>
  <c r="CX287" i="8" s="1"/>
  <c r="CY287" i="8" s="1"/>
  <c r="BY374" i="8"/>
  <c r="CA374" i="8" s="1"/>
  <c r="CC374" i="8" s="1"/>
  <c r="CG189" i="8"/>
  <c r="CI189" i="8" s="1"/>
  <c r="CK189" i="8" s="1"/>
  <c r="CF85" i="8"/>
  <c r="CH85" i="8" s="1"/>
  <c r="CJ85" i="8" s="1"/>
  <c r="CL85" i="8" s="1"/>
  <c r="ET77" i="8"/>
  <c r="EU77" i="8"/>
  <c r="EW134" i="8"/>
  <c r="EY145" i="8"/>
  <c r="EN194" i="8"/>
  <c r="BX154" i="8"/>
  <c r="BZ154" i="8" s="1"/>
  <c r="CB154" i="8" s="1"/>
  <c r="EW82" i="8"/>
  <c r="BY130" i="8"/>
  <c r="CA130" i="8" s="1"/>
  <c r="CC130" i="8" s="1"/>
  <c r="EL185" i="8"/>
  <c r="BY366" i="8"/>
  <c r="CA366" i="8" s="1"/>
  <c r="CC366" i="8" s="1"/>
  <c r="BX95" i="8"/>
  <c r="BZ95" i="8" s="1"/>
  <c r="CB95" i="8" s="1"/>
  <c r="CF174" i="8"/>
  <c r="CH174" i="8" s="1"/>
  <c r="CJ174" i="8" s="1"/>
  <c r="BY32" i="8"/>
  <c r="CA32" i="8" s="1"/>
  <c r="CC32" i="8" s="1"/>
  <c r="DU261" i="8"/>
  <c r="DT261" i="8" s="1"/>
  <c r="DS261" i="8" s="1"/>
  <c r="FE261" i="8" s="1"/>
  <c r="DU255" i="8"/>
  <c r="DT255" i="8" s="1"/>
  <c r="DS255" i="8" s="1"/>
  <c r="FE255" i="8" s="1"/>
  <c r="CV374" i="8"/>
  <c r="CW374" i="8" s="1"/>
  <c r="CX374" i="8" s="1"/>
  <c r="CY374" i="8" s="1"/>
  <c r="DA374" i="8" s="1"/>
  <c r="EY325" i="8"/>
  <c r="EV309" i="8"/>
  <c r="EY94" i="8"/>
  <c r="EW94" i="8"/>
  <c r="CF38" i="8"/>
  <c r="CH38" i="8" s="1"/>
  <c r="CJ38" i="8" s="1"/>
  <c r="CL38" i="8" s="1"/>
  <c r="EQ123" i="8"/>
  <c r="DM123" i="8" s="1"/>
  <c r="EL295" i="8"/>
  <c r="EL329" i="8"/>
  <c r="BX58" i="8"/>
  <c r="BZ58" i="8" s="1"/>
  <c r="CB58" i="8" s="1"/>
  <c r="EP29" i="8"/>
  <c r="DL29" i="8" s="1"/>
  <c r="EP245" i="8"/>
  <c r="DL245" i="8" s="1"/>
  <c r="EQ32" i="8"/>
  <c r="DM32" i="8" s="1"/>
  <c r="DQ109" i="8"/>
  <c r="DP109" i="8" s="1"/>
  <c r="DO109" i="8" s="1"/>
  <c r="FD109" i="8" s="1"/>
  <c r="DU20" i="8"/>
  <c r="DT20" i="8" s="1"/>
  <c r="DS20" i="8" s="1"/>
  <c r="FE20" i="8" s="1"/>
  <c r="DQ258" i="8"/>
  <c r="DP258" i="8" s="1"/>
  <c r="DO258" i="8" s="1"/>
  <c r="DU76" i="8"/>
  <c r="DT76" i="8" s="1"/>
  <c r="DS76" i="8" s="1"/>
  <c r="DU193" i="8"/>
  <c r="DT193" i="8" s="1"/>
  <c r="DS193" i="8" s="1"/>
  <c r="DU49" i="8"/>
  <c r="DT49" i="8" s="1"/>
  <c r="DS49" i="8" s="1"/>
  <c r="FE49" i="8" s="1"/>
  <c r="DU373" i="8"/>
  <c r="DT373" i="8" s="1"/>
  <c r="DS373" i="8" s="1"/>
  <c r="FE373" i="8" s="1"/>
  <c r="DQ87" i="8"/>
  <c r="DP87" i="8" s="1"/>
  <c r="DO87" i="8" s="1"/>
  <c r="FD87" i="8" s="1"/>
  <c r="EP287" i="8"/>
  <c r="DL287" i="8" s="1"/>
  <c r="EV117" i="8"/>
  <c r="EO374" i="8"/>
  <c r="EM374" i="8"/>
  <c r="DJ374" i="8" s="1"/>
  <c r="DQ276" i="8"/>
  <c r="DP276" i="8" s="1"/>
  <c r="DO276" i="8" s="1"/>
  <c r="FD276" i="8" s="1"/>
  <c r="EY45" i="8"/>
  <c r="EV137" i="8"/>
  <c r="EO41" i="8"/>
  <c r="EM20" i="8"/>
  <c r="DJ20" i="8" s="1"/>
  <c r="EO58" i="8"/>
  <c r="CG123" i="8"/>
  <c r="CI123" i="8" s="1"/>
  <c r="CK123" i="8" s="1"/>
  <c r="EQ154" i="8"/>
  <c r="DM154" i="8" s="1"/>
  <c r="EW141" i="8"/>
  <c r="EY82" i="8"/>
  <c r="EM92" i="8"/>
  <c r="DJ92" i="8" s="1"/>
  <c r="EL130" i="8"/>
  <c r="EM209" i="8"/>
  <c r="DJ209" i="8" s="1"/>
  <c r="CF210" i="8"/>
  <c r="CH210" i="8" s="1"/>
  <c r="CJ210" i="8" s="1"/>
  <c r="BX185" i="8"/>
  <c r="BZ185" i="8" s="1"/>
  <c r="CB185" i="8" s="1"/>
  <c r="CF185" i="8"/>
  <c r="CH185" i="8" s="1"/>
  <c r="CJ185" i="8" s="1"/>
  <c r="CL185" i="8" s="1"/>
  <c r="EL325" i="8"/>
  <c r="BY371" i="8"/>
  <c r="CA371" i="8" s="1"/>
  <c r="CC371" i="8" s="1"/>
  <c r="EP51" i="8"/>
  <c r="DL51" i="8" s="1"/>
  <c r="EW109" i="8"/>
  <c r="EQ194" i="8"/>
  <c r="DM194" i="8" s="1"/>
  <c r="EO260" i="8"/>
  <c r="DQ289" i="8"/>
  <c r="DP289" i="8" s="1"/>
  <c r="DO289" i="8" s="1"/>
  <c r="FD289" i="8" s="1"/>
  <c r="DQ94" i="8"/>
  <c r="DP94" i="8" s="1"/>
  <c r="DO94" i="8" s="1"/>
  <c r="FD94" i="8" s="1"/>
  <c r="DQ325" i="8"/>
  <c r="DP325" i="8" s="1"/>
  <c r="DO325" i="8" s="1"/>
  <c r="FD325" i="8" s="1"/>
  <c r="DQ82" i="8"/>
  <c r="DP82" i="8" s="1"/>
  <c r="DO82" i="8" s="1"/>
  <c r="FD82" i="8" s="1"/>
  <c r="DU264" i="8"/>
  <c r="DT264" i="8" s="1"/>
  <c r="DS264" i="8" s="1"/>
  <c r="DU326" i="8"/>
  <c r="DT326" i="8" s="1"/>
  <c r="DS326" i="8" s="1"/>
  <c r="FE326" i="8" s="1"/>
  <c r="DU232" i="8"/>
  <c r="DT232" i="8" s="1"/>
  <c r="DS232" i="8" s="1"/>
  <c r="FE232" i="8" s="1"/>
  <c r="DU145" i="8"/>
  <c r="DT145" i="8" s="1"/>
  <c r="DS145" i="8" s="1"/>
  <c r="FE145" i="8" s="1"/>
  <c r="DU61" i="8"/>
  <c r="DT61" i="8" s="1"/>
  <c r="DS61" i="8" s="1"/>
  <c r="DU309" i="8"/>
  <c r="DT309" i="8" s="1"/>
  <c r="DS309" i="8" s="1"/>
  <c r="FE309" i="8" s="1"/>
  <c r="DU209" i="8"/>
  <c r="DT209" i="8" s="1"/>
  <c r="DS209" i="8" s="1"/>
  <c r="FE209" i="8" s="1"/>
  <c r="DU123" i="8"/>
  <c r="DT123" i="8" s="1"/>
  <c r="DS123" i="8" s="1"/>
  <c r="FE123" i="8" s="1"/>
  <c r="DU281" i="8"/>
  <c r="DT281" i="8" s="1"/>
  <c r="DS281" i="8" s="1"/>
  <c r="FE281" i="8" s="1"/>
  <c r="DU289" i="8"/>
  <c r="DT289" i="8" s="1"/>
  <c r="DS289" i="8" s="1"/>
  <c r="FE289" i="8" s="1"/>
  <c r="DQ130" i="8"/>
  <c r="DP130" i="8" s="1"/>
  <c r="DO130" i="8" s="1"/>
  <c r="FD130" i="8" s="1"/>
  <c r="DU141" i="8"/>
  <c r="DT141" i="8" s="1"/>
  <c r="DS141" i="8" s="1"/>
  <c r="FE141" i="8" s="1"/>
  <c r="CG21" i="8"/>
  <c r="CI21" i="8" s="1"/>
  <c r="CK21" i="8" s="1"/>
  <c r="EP154" i="8"/>
  <c r="DL154" i="8" s="1"/>
  <c r="CF309" i="8"/>
  <c r="CH309" i="8" s="1"/>
  <c r="CJ309" i="8" s="1"/>
  <c r="DQ333" i="8"/>
  <c r="DP333" i="8" s="1"/>
  <c r="DO333" i="8" s="1"/>
  <c r="FD333" i="8" s="1"/>
  <c r="EN60" i="8"/>
  <c r="EY285" i="8"/>
  <c r="EP247" i="8"/>
  <c r="DL247" i="8" s="1"/>
  <c r="EQ247" i="8"/>
  <c r="DM247" i="8" s="1"/>
  <c r="DY28" i="8"/>
  <c r="DY179" i="8"/>
  <c r="DY123" i="8"/>
  <c r="DY33" i="8"/>
  <c r="DY326" i="8"/>
  <c r="EO31" i="8"/>
  <c r="DY232" i="8"/>
  <c r="EN31" i="8"/>
  <c r="DY242" i="8"/>
  <c r="DY284" i="8"/>
  <c r="CF113" i="8"/>
  <c r="CH113" i="8" s="1"/>
  <c r="CJ113" i="8" s="1"/>
  <c r="CN113" i="8" s="1"/>
  <c r="DY90" i="8"/>
  <c r="DU31" i="8"/>
  <c r="DT31" i="8" s="1"/>
  <c r="DS31" i="8" s="1"/>
  <c r="CG113" i="8"/>
  <c r="CI113" i="8" s="1"/>
  <c r="CK113" i="8" s="1"/>
  <c r="CO113" i="8" s="1"/>
  <c r="DY78" i="8"/>
  <c r="EP113" i="8"/>
  <c r="DL113" i="8" s="1"/>
  <c r="EY64" i="8"/>
  <c r="DU210" i="8"/>
  <c r="DT210" i="8" s="1"/>
  <c r="DS210" i="8" s="1"/>
  <c r="DU113" i="8"/>
  <c r="DT113" i="8" s="1"/>
  <c r="DS113" i="8" s="1"/>
  <c r="FE113" i="8" s="1"/>
  <c r="DY208" i="8"/>
  <c r="EP31" i="8"/>
  <c r="DL31" i="8" s="1"/>
  <c r="EW64" i="8"/>
  <c r="CN170" i="8"/>
  <c r="DY296" i="8"/>
  <c r="DY339" i="8"/>
  <c r="BY113" i="8"/>
  <c r="CA113" i="8" s="1"/>
  <c r="CC113" i="8" s="1"/>
  <c r="EV64" i="8"/>
  <c r="DY229" i="8"/>
  <c r="DY145" i="8"/>
  <c r="EO113" i="8"/>
  <c r="CM70" i="8"/>
  <c r="DY325" i="8"/>
  <c r="EL113" i="8"/>
  <c r="EV59" i="8"/>
  <c r="ET352" i="8"/>
  <c r="BY30" i="8"/>
  <c r="CA30" i="8" s="1"/>
  <c r="CC30" i="8" s="1"/>
  <c r="DY180" i="8"/>
  <c r="DQ157" i="8"/>
  <c r="DP157" i="8" s="1"/>
  <c r="DO157" i="8" s="1"/>
  <c r="FD157" i="8" s="1"/>
  <c r="BX30" i="8"/>
  <c r="BZ30" i="8" s="1"/>
  <c r="CB30" i="8" s="1"/>
  <c r="DQ113" i="8"/>
  <c r="DP113" i="8" s="1"/>
  <c r="DO113" i="8" s="1"/>
  <c r="FD113" i="8" s="1"/>
  <c r="EQ98" i="8"/>
  <c r="DM98" i="8" s="1"/>
  <c r="EO60" i="8"/>
  <c r="DY61" i="8"/>
  <c r="DY96" i="8"/>
  <c r="DY230" i="8"/>
  <c r="CE301" i="12"/>
  <c r="CD301" i="12" s="1"/>
  <c r="CC301" i="12" s="1"/>
  <c r="BR178" i="12"/>
  <c r="BT178" i="12" s="1"/>
  <c r="BV178" i="12" s="1"/>
  <c r="DQ230" i="8"/>
  <c r="DP230" i="8" s="1"/>
  <c r="DO230" i="8" s="1"/>
  <c r="FD230" i="8" s="1"/>
  <c r="CE161" i="12"/>
  <c r="CD161" i="12" s="1"/>
  <c r="CC161" i="12" s="1"/>
  <c r="CI222" i="12"/>
  <c r="DU46" i="8"/>
  <c r="DT46" i="8" s="1"/>
  <c r="DS46" i="8" s="1"/>
  <c r="DU10" i="8"/>
  <c r="DT10" i="8" s="1"/>
  <c r="DS10" i="8" s="1"/>
  <c r="FE10" i="8" s="1"/>
  <c r="DU41" i="8"/>
  <c r="DT41" i="8" s="1"/>
  <c r="DS41" i="8" s="1"/>
  <c r="DY41" i="8"/>
  <c r="BR137" i="12"/>
  <c r="BT137" i="12" s="1"/>
  <c r="BV137" i="12" s="1"/>
  <c r="BQ69" i="12"/>
  <c r="BS69" i="12" s="1"/>
  <c r="BU69" i="12" s="1"/>
  <c r="CI344" i="12"/>
  <c r="BQ186" i="12"/>
  <c r="BS186" i="12" s="1"/>
  <c r="BU186" i="12" s="1"/>
  <c r="CA66" i="12"/>
  <c r="BZ66" i="12" s="1"/>
  <c r="BY66" i="12" s="1"/>
  <c r="CN66" i="12"/>
  <c r="CE117" i="12"/>
  <c r="CD117" i="12" s="1"/>
  <c r="CC117" i="12" s="1"/>
  <c r="CE22" i="12"/>
  <c r="CD22" i="12" s="1"/>
  <c r="CC22" i="12" s="1"/>
  <c r="DU12" i="8"/>
  <c r="DT12" i="8" s="1"/>
  <c r="DS12" i="8" s="1"/>
  <c r="FE12" i="8" s="1"/>
  <c r="DU48" i="8"/>
  <c r="DT48" i="8" s="1"/>
  <c r="DS48" i="8" s="1"/>
  <c r="DQ205" i="8"/>
  <c r="DP205" i="8" s="1"/>
  <c r="DO205" i="8" s="1"/>
  <c r="DY205" i="8"/>
  <c r="EY37" i="8"/>
  <c r="EM37" i="8"/>
  <c r="DJ37" i="8" s="1"/>
  <c r="EO40" i="8"/>
  <c r="EN40" i="8"/>
  <c r="EW7" i="8"/>
  <c r="EV7" i="8"/>
  <c r="EY7" i="8"/>
  <c r="CI24" i="12"/>
  <c r="CA24" i="12"/>
  <c r="BZ24" i="12" s="1"/>
  <c r="BY24" i="12" s="1"/>
  <c r="CI9" i="12"/>
  <c r="BX48" i="8"/>
  <c r="BZ48" i="8" s="1"/>
  <c r="CB48" i="8" s="1"/>
  <c r="EN48" i="8"/>
  <c r="CF48" i="8"/>
  <c r="CH48" i="8" s="1"/>
  <c r="CJ48" i="8" s="1"/>
  <c r="EP48" i="8"/>
  <c r="DL48" i="8" s="1"/>
  <c r="EO48" i="8"/>
  <c r="BY48" i="8"/>
  <c r="CA48" i="8" s="1"/>
  <c r="CC48" i="8" s="1"/>
  <c r="EL48" i="8"/>
  <c r="CG48" i="8"/>
  <c r="CI48" i="8" s="1"/>
  <c r="CK48" i="8" s="1"/>
  <c r="EQ48" i="8"/>
  <c r="DM48" i="8" s="1"/>
  <c r="CV48" i="8"/>
  <c r="CW48" i="8" s="1"/>
  <c r="CX48" i="8" s="1"/>
  <c r="CY48" i="8" s="1"/>
  <c r="CN34" i="12"/>
  <c r="CA34" i="12"/>
  <c r="BZ34" i="12" s="1"/>
  <c r="BY34" i="12" s="1"/>
  <c r="CV10" i="8"/>
  <c r="CW10" i="8" s="1"/>
  <c r="CX10" i="8" s="1"/>
  <c r="CY10" i="8" s="1"/>
  <c r="CZ10" i="8" s="1"/>
  <c r="DC10" i="8" s="1"/>
  <c r="EJ10" i="8" s="1"/>
  <c r="EB10" i="8" s="1"/>
  <c r="EA10" i="8" s="1"/>
  <c r="DZ10" i="8" s="1"/>
  <c r="EN10" i="8"/>
  <c r="EQ10" i="8"/>
  <c r="BY10" i="8"/>
  <c r="CA10" i="8" s="1"/>
  <c r="CC10" i="8" s="1"/>
  <c r="EP10" i="8"/>
  <c r="EO10" i="8"/>
  <c r="BX10" i="8"/>
  <c r="BZ10" i="8" s="1"/>
  <c r="CB10" i="8" s="1"/>
  <c r="EN51" i="8"/>
  <c r="EO51" i="8"/>
  <c r="CN317" i="12"/>
  <c r="BR317" i="12"/>
  <c r="BT317" i="12" s="1"/>
  <c r="BV317" i="12" s="1"/>
  <c r="CE229" i="12"/>
  <c r="CD229" i="12" s="1"/>
  <c r="CC229" i="12" s="1"/>
  <c r="CI229" i="12"/>
  <c r="CE166" i="12"/>
  <c r="CD166" i="12" s="1"/>
  <c r="CC166" i="12" s="1"/>
  <c r="CI103" i="12"/>
  <c r="CA103" i="12"/>
  <c r="BZ103" i="12" s="1"/>
  <c r="BY103" i="12" s="1"/>
  <c r="CG10" i="8"/>
  <c r="CI10" i="8" s="1"/>
  <c r="CK10" i="8" s="1"/>
  <c r="DY247" i="8"/>
  <c r="CN67" i="12"/>
  <c r="BR67" i="12"/>
  <c r="BT67" i="12" s="1"/>
  <c r="BV67" i="12" s="1"/>
  <c r="CN295" i="12"/>
  <c r="BR295" i="12"/>
  <c r="BT295" i="12" s="1"/>
  <c r="BV295" i="12" s="1"/>
  <c r="BR117" i="12"/>
  <c r="BT117" i="12" s="1"/>
  <c r="BV117" i="12" s="1"/>
  <c r="CN117" i="12"/>
  <c r="DQ10" i="8"/>
  <c r="DP10" i="8" s="1"/>
  <c r="DO10" i="8" s="1"/>
  <c r="FD10" i="8" s="1"/>
  <c r="DU114" i="8"/>
  <c r="DT114" i="8" s="1"/>
  <c r="DS114" i="8" s="1"/>
  <c r="FE114" i="8" s="1"/>
  <c r="DY114" i="8"/>
  <c r="CA336" i="12"/>
  <c r="BZ336" i="12" s="1"/>
  <c r="BY336" i="12" s="1"/>
  <c r="CI336" i="12"/>
  <c r="DQ35" i="8"/>
  <c r="DP35" i="8" s="1"/>
  <c r="DO35" i="8" s="1"/>
  <c r="DY273" i="8"/>
  <c r="DQ273" i="8"/>
  <c r="DP273" i="8" s="1"/>
  <c r="DO273" i="8" s="1"/>
  <c r="FD273" i="8" s="1"/>
  <c r="CN338" i="12"/>
  <c r="CA338" i="12"/>
  <c r="BZ338" i="12" s="1"/>
  <c r="BY338" i="12" s="1"/>
  <c r="CN108" i="12"/>
  <c r="BQ108" i="12"/>
  <c r="BS108" i="12" s="1"/>
  <c r="BU108" i="12" s="1"/>
  <c r="CE92" i="12"/>
  <c r="CD92" i="12" s="1"/>
  <c r="CC92" i="12" s="1"/>
  <c r="CI349" i="12"/>
  <c r="CA349" i="12"/>
  <c r="BZ349" i="12" s="1"/>
  <c r="BY349" i="12" s="1"/>
  <c r="CN95" i="12"/>
  <c r="L5" i="12" s="1"/>
  <c r="N5" i="12" s="1"/>
  <c r="O5" i="12" s="1"/>
  <c r="DQ166" i="8"/>
  <c r="DP166" i="8" s="1"/>
  <c r="DO166" i="8" s="1"/>
  <c r="FD166" i="8" s="1"/>
  <c r="DY166" i="8"/>
  <c r="CN258" i="12"/>
  <c r="CE258" i="12"/>
  <c r="CD258" i="12" s="1"/>
  <c r="CC258" i="12" s="1"/>
  <c r="EM84" i="8"/>
  <c r="DJ84" i="8" s="1"/>
  <c r="EP84" i="8"/>
  <c r="DL84" i="8" s="1"/>
  <c r="EO84" i="8"/>
  <c r="CG84" i="8"/>
  <c r="CI84" i="8" s="1"/>
  <c r="CK84" i="8" s="1"/>
  <c r="CM84" i="8" s="1"/>
  <c r="EO9" i="8"/>
  <c r="ES9" i="8" s="1"/>
  <c r="EN9" i="8"/>
  <c r="EP11" i="8"/>
  <c r="EL11" i="8"/>
  <c r="CG11" i="8"/>
  <c r="CI11" i="8" s="1"/>
  <c r="CK11" i="8" s="1"/>
  <c r="CM11" i="8" s="1"/>
  <c r="EQ11" i="8"/>
  <c r="BX11" i="8"/>
  <c r="BZ11" i="8" s="1"/>
  <c r="CB11" i="8" s="1"/>
  <c r="BY11" i="8"/>
  <c r="CA11" i="8" s="1"/>
  <c r="CC11" i="8" s="1"/>
  <c r="EM11" i="8"/>
  <c r="DJ11" i="8" s="1"/>
  <c r="CV11" i="8"/>
  <c r="CW11" i="8" s="1"/>
  <c r="CX11" i="8" s="1"/>
  <c r="CY11" i="8" s="1"/>
  <c r="CZ11" i="8" s="1"/>
  <c r="DC11" i="8" s="1"/>
  <c r="EJ11" i="8" s="1"/>
  <c r="EB11" i="8" s="1"/>
  <c r="EA11" i="8" s="1"/>
  <c r="DZ11" i="8" s="1"/>
  <c r="CF11" i="8"/>
  <c r="CH11" i="8" s="1"/>
  <c r="CJ11" i="8" s="1"/>
  <c r="CN11" i="8" s="1"/>
  <c r="CI122" i="12"/>
  <c r="CA122" i="12"/>
  <c r="BZ122" i="12" s="1"/>
  <c r="BY122" i="12" s="1"/>
  <c r="BY12" i="8"/>
  <c r="CA12" i="8" s="1"/>
  <c r="CC12" i="8" s="1"/>
  <c r="CD12" i="8" s="1"/>
  <c r="EO12" i="8"/>
  <c r="EQ12" i="8"/>
  <c r="EN12" i="8"/>
  <c r="CV12" i="8"/>
  <c r="CW12" i="8" s="1"/>
  <c r="CX12" i="8" s="1"/>
  <c r="CY12" i="8" s="1"/>
  <c r="CZ12" i="8" s="1"/>
  <c r="DC12" i="8" s="1"/>
  <c r="EJ12" i="8" s="1"/>
  <c r="EB12" i="8" s="1"/>
  <c r="EA12" i="8" s="1"/>
  <c r="DZ12" i="8" s="1"/>
  <c r="CF12" i="8"/>
  <c r="CH12" i="8" s="1"/>
  <c r="CJ12" i="8" s="1"/>
  <c r="CL12" i="8" s="1"/>
  <c r="CG12" i="8"/>
  <c r="CI12" i="8" s="1"/>
  <c r="CK12" i="8" s="1"/>
  <c r="CM12" i="8" s="1"/>
  <c r="DQ275" i="8"/>
  <c r="DP275" i="8" s="1"/>
  <c r="DO275" i="8" s="1"/>
  <c r="FD275" i="8" s="1"/>
  <c r="DY275" i="8"/>
  <c r="CN277" i="12"/>
  <c r="BQ277" i="12"/>
  <c r="BS277" i="12" s="1"/>
  <c r="BU277" i="12" s="1"/>
  <c r="DY323" i="8"/>
  <c r="DU323" i="8"/>
  <c r="DT323" i="8" s="1"/>
  <c r="DS323" i="8" s="1"/>
  <c r="FE323" i="8" s="1"/>
  <c r="CF10" i="8"/>
  <c r="CH10" i="8" s="1"/>
  <c r="CJ10" i="8" s="1"/>
  <c r="CL10" i="8" s="1"/>
  <c r="BY84" i="8"/>
  <c r="CA84" i="8" s="1"/>
  <c r="CC84" i="8" s="1"/>
  <c r="DQ142" i="8"/>
  <c r="DP142" i="8" s="1"/>
  <c r="DO142" i="8" s="1"/>
  <c r="FD142" i="8" s="1"/>
  <c r="DY142" i="8"/>
  <c r="DQ304" i="8"/>
  <c r="DP304" i="8" s="1"/>
  <c r="DO304" i="8" s="1"/>
  <c r="FD304" i="8" s="1"/>
  <c r="DY304" i="8"/>
  <c r="DQ47" i="8"/>
  <c r="DP47" i="8" s="1"/>
  <c r="DO47" i="8" s="1"/>
  <c r="DY47" i="8"/>
  <c r="EN11" i="8"/>
  <c r="CV84" i="8"/>
  <c r="CW84" i="8" s="1"/>
  <c r="CX84" i="8" s="1"/>
  <c r="CY84" i="8" s="1"/>
  <c r="CZ84" i="8" s="1"/>
  <c r="DC84" i="8" s="1"/>
  <c r="EJ84" i="8" s="1"/>
  <c r="EB84" i="8" s="1"/>
  <c r="EA84" i="8" s="1"/>
  <c r="DZ84" i="8" s="1"/>
  <c r="BR258" i="12"/>
  <c r="BT258" i="12" s="1"/>
  <c r="BV258" i="12" s="1"/>
  <c r="CN28" i="12"/>
  <c r="CI332" i="12"/>
  <c r="CD294" i="8"/>
  <c r="CM320" i="8"/>
  <c r="CO320" i="8"/>
  <c r="BR41" i="12"/>
  <c r="BT41" i="12" s="1"/>
  <c r="BV41" i="12" s="1"/>
  <c r="CE41" i="12"/>
  <c r="CD41" i="12" s="1"/>
  <c r="CC41" i="12" s="1"/>
  <c r="CA41" i="12"/>
  <c r="BZ41" i="12" s="1"/>
  <c r="BY41" i="12" s="1"/>
  <c r="CN41" i="12"/>
  <c r="CF35" i="8"/>
  <c r="CH35" i="8" s="1"/>
  <c r="CJ35" i="8" s="1"/>
  <c r="EO35" i="8"/>
  <c r="BY35" i="8"/>
  <c r="CA35" i="8" s="1"/>
  <c r="CC35" i="8" s="1"/>
  <c r="CV35" i="8"/>
  <c r="CW35" i="8" s="1"/>
  <c r="CX35" i="8" s="1"/>
  <c r="CY35" i="8" s="1"/>
  <c r="CG35" i="8"/>
  <c r="CI35" i="8" s="1"/>
  <c r="CK35" i="8" s="1"/>
  <c r="CO35" i="8" s="1"/>
  <c r="EP35" i="8"/>
  <c r="DL35" i="8" s="1"/>
  <c r="EN35" i="8"/>
  <c r="BX35" i="8"/>
  <c r="BZ35" i="8" s="1"/>
  <c r="CB35" i="8" s="1"/>
  <c r="EL35" i="8"/>
  <c r="EQ35" i="8"/>
  <c r="DM35" i="8" s="1"/>
  <c r="CN336" i="12"/>
  <c r="BR336" i="12"/>
  <c r="BT336" i="12" s="1"/>
  <c r="BV336" i="12" s="1"/>
  <c r="CI71" i="12"/>
  <c r="CA71" i="12"/>
  <c r="BZ71" i="12" s="1"/>
  <c r="BY71" i="12" s="1"/>
  <c r="CA301" i="12"/>
  <c r="BZ301" i="12" s="1"/>
  <c r="BY301" i="12" s="1"/>
  <c r="BQ301" i="12"/>
  <c r="BS301" i="12" s="1"/>
  <c r="BU301" i="12" s="1"/>
  <c r="CN301" i="12"/>
  <c r="CN353" i="12"/>
  <c r="BR353" i="12"/>
  <c r="BT353" i="12" s="1"/>
  <c r="BV353" i="12" s="1"/>
  <c r="CN310" i="12"/>
  <c r="BR310" i="12"/>
  <c r="BT310" i="12" s="1"/>
  <c r="BV310" i="12" s="1"/>
  <c r="CN19" i="12"/>
  <c r="BR19" i="12"/>
  <c r="BT19" i="12" s="1"/>
  <c r="BV19" i="12" s="1"/>
  <c r="DY117" i="8"/>
  <c r="DU117" i="8"/>
  <c r="DT117" i="8" s="1"/>
  <c r="DS117" i="8" s="1"/>
  <c r="FE117" i="8" s="1"/>
  <c r="DQ197" i="8"/>
  <c r="DP197" i="8" s="1"/>
  <c r="DO197" i="8" s="1"/>
  <c r="FD197" i="8" s="1"/>
  <c r="EQ84" i="8"/>
  <c r="DM84" i="8" s="1"/>
  <c r="CN248" i="12"/>
  <c r="BR248" i="12"/>
  <c r="BT248" i="12" s="1"/>
  <c r="BV248" i="12" s="1"/>
  <c r="CE236" i="12"/>
  <c r="CD236" i="12" s="1"/>
  <c r="CC236" i="12" s="1"/>
  <c r="CI236" i="12"/>
  <c r="CI69" i="12"/>
  <c r="CA69" i="12"/>
  <c r="BZ69" i="12" s="1"/>
  <c r="BY69" i="12" s="1"/>
  <c r="CA258" i="12"/>
  <c r="BZ258" i="12" s="1"/>
  <c r="BY258" i="12" s="1"/>
  <c r="CI185" i="12"/>
  <c r="CA185" i="12"/>
  <c r="BZ185" i="12" s="1"/>
  <c r="BY185" i="12" s="1"/>
  <c r="EY87" i="8"/>
  <c r="EM87" i="8"/>
  <c r="DJ87" i="8" s="1"/>
  <c r="EV87" i="8"/>
  <c r="EW87" i="8"/>
  <c r="CI17" i="12"/>
  <c r="CA17" i="12"/>
  <c r="BZ17" i="12" s="1"/>
  <c r="BY17" i="12" s="1"/>
  <c r="EO90" i="8"/>
  <c r="EN90" i="8"/>
  <c r="CE281" i="12"/>
  <c r="CD281" i="12" s="1"/>
  <c r="CC281" i="12" s="1"/>
  <c r="CI281" i="12"/>
  <c r="CI264" i="12"/>
  <c r="DY217" i="8"/>
  <c r="DQ217" i="8"/>
  <c r="DP217" i="8" s="1"/>
  <c r="DO217" i="8" s="1"/>
  <c r="EL10" i="8"/>
  <c r="CN13" i="12"/>
  <c r="CA13" i="12"/>
  <c r="BZ13" i="12" s="1"/>
  <c r="BY13" i="12" s="1"/>
  <c r="DY240" i="8"/>
  <c r="CV14" i="8"/>
  <c r="CW14" i="8" s="1"/>
  <c r="CX14" i="8" s="1"/>
  <c r="CY14" i="8" s="1"/>
  <c r="CZ14" i="8" s="1"/>
  <c r="EO15" i="8"/>
  <c r="CE170" i="12"/>
  <c r="CD170" i="12" s="1"/>
  <c r="CC170" i="12" s="1"/>
  <c r="CE50" i="12"/>
  <c r="CD50" i="12" s="1"/>
  <c r="CC50" i="12" s="1"/>
  <c r="DY216" i="8"/>
  <c r="CI307" i="12"/>
  <c r="CA307" i="12"/>
  <c r="BZ307" i="12" s="1"/>
  <c r="BY307" i="12" s="1"/>
  <c r="CN20" i="12"/>
  <c r="BR20" i="12"/>
  <c r="BT20" i="12" s="1"/>
  <c r="BV20" i="12" s="1"/>
  <c r="CN308" i="12"/>
  <c r="CA308" i="12"/>
  <c r="BZ308" i="12" s="1"/>
  <c r="BY308" i="12" s="1"/>
  <c r="CI60" i="12"/>
  <c r="CN14" i="12"/>
  <c r="CA14" i="12"/>
  <c r="BZ14" i="12" s="1"/>
  <c r="BY14" i="12" s="1"/>
  <c r="CN161" i="12"/>
  <c r="BR161" i="12"/>
  <c r="BT161" i="12" s="1"/>
  <c r="BV161" i="12" s="1"/>
  <c r="CV46" i="8"/>
  <c r="CW46" i="8" s="1"/>
  <c r="CX46" i="8" s="1"/>
  <c r="CY46" i="8" s="1"/>
  <c r="CZ46" i="8" s="1"/>
  <c r="EP46" i="8"/>
  <c r="DL46" i="8" s="1"/>
  <c r="EN46" i="8"/>
  <c r="EL46" i="8"/>
  <c r="EO46" i="8"/>
  <c r="EQ46" i="8"/>
  <c r="DM46" i="8" s="1"/>
  <c r="BX46" i="8"/>
  <c r="BZ46" i="8" s="1"/>
  <c r="CB46" i="8" s="1"/>
  <c r="CF46" i="8"/>
  <c r="CH46" i="8" s="1"/>
  <c r="CJ46" i="8" s="1"/>
  <c r="BY46" i="8"/>
  <c r="CA46" i="8" s="1"/>
  <c r="CC46" i="8" s="1"/>
  <c r="CG46" i="8"/>
  <c r="CI46" i="8" s="1"/>
  <c r="CK46" i="8" s="1"/>
  <c r="CN284" i="12"/>
  <c r="BQ284" i="12"/>
  <c r="BS284" i="12" s="1"/>
  <c r="BU284" i="12" s="1"/>
  <c r="CI23" i="12"/>
  <c r="CA23" i="12"/>
  <c r="BZ23" i="12" s="1"/>
  <c r="BY23" i="12" s="1"/>
  <c r="CI26" i="12"/>
  <c r="CA26" i="12"/>
  <c r="BZ26" i="12" s="1"/>
  <c r="BY26" i="12" s="1"/>
  <c r="EN49" i="8"/>
  <c r="EO49" i="8"/>
  <c r="EO38" i="8"/>
  <c r="DU35" i="8"/>
  <c r="DT35" i="8" s="1"/>
  <c r="DS35" i="8" s="1"/>
  <c r="CN181" i="12"/>
  <c r="CA181" i="12"/>
  <c r="BZ181" i="12" s="1"/>
  <c r="BY181" i="12" s="1"/>
  <c r="CA299" i="12"/>
  <c r="BZ299" i="12" s="1"/>
  <c r="BY299" i="12" s="1"/>
  <c r="CE201" i="12"/>
  <c r="CD201" i="12" s="1"/>
  <c r="CC201" i="12" s="1"/>
  <c r="CE178" i="12"/>
  <c r="CD178" i="12" s="1"/>
  <c r="CC178" i="12" s="1"/>
  <c r="DU162" i="8"/>
  <c r="DT162" i="8" s="1"/>
  <c r="DS162" i="8" s="1"/>
  <c r="FE162" i="8" s="1"/>
  <c r="DY162" i="8"/>
  <c r="BX84" i="8"/>
  <c r="BZ84" i="8" s="1"/>
  <c r="CB84" i="8" s="1"/>
  <c r="CA128" i="12"/>
  <c r="BZ128" i="12" s="1"/>
  <c r="BY128" i="12" s="1"/>
  <c r="CA111" i="12"/>
  <c r="BZ111" i="12" s="1"/>
  <c r="BY111" i="12" s="1"/>
  <c r="CE111" i="12"/>
  <c r="CD111" i="12" s="1"/>
  <c r="CC111" i="12" s="1"/>
  <c r="EL84" i="8"/>
  <c r="DQ98" i="8"/>
  <c r="DP98" i="8" s="1"/>
  <c r="DO98" i="8" s="1"/>
  <c r="FD98" i="8" s="1"/>
  <c r="BR77" i="12"/>
  <c r="BT77" i="12" s="1"/>
  <c r="BV77" i="12" s="1"/>
  <c r="CA148" i="12"/>
  <c r="BZ148" i="12" s="1"/>
  <c r="BY148" i="12" s="1"/>
  <c r="CE269" i="12"/>
  <c r="CD269" i="12" s="1"/>
  <c r="CC269" i="12" s="1"/>
  <c r="CE13" i="12"/>
  <c r="CD13" i="12" s="1"/>
  <c r="CC13" i="12" s="1"/>
  <c r="CE190" i="12"/>
  <c r="CD190" i="12" s="1"/>
  <c r="CC190" i="12" s="1"/>
  <c r="CE62" i="12"/>
  <c r="CD62" i="12" s="1"/>
  <c r="CC62" i="12" s="1"/>
  <c r="CE198" i="12"/>
  <c r="CD198" i="12" s="1"/>
  <c r="CC198" i="12" s="1"/>
  <c r="CI303" i="12"/>
  <c r="CE277" i="12"/>
  <c r="CD277" i="12" s="1"/>
  <c r="CC277" i="12" s="1"/>
  <c r="CA132" i="12"/>
  <c r="BZ132" i="12" s="1"/>
  <c r="BY132" i="12" s="1"/>
  <c r="CE8" i="12"/>
  <c r="CD8" i="12" s="1"/>
  <c r="CC8" i="12" s="1"/>
  <c r="CE69" i="12"/>
  <c r="CD69" i="12" s="1"/>
  <c r="CC69" i="12" s="1"/>
  <c r="DY313" i="8"/>
  <c r="CG16" i="8"/>
  <c r="CI16" i="8" s="1"/>
  <c r="CK16" i="8" s="1"/>
  <c r="CM16" i="8" s="1"/>
  <c r="CG98" i="8"/>
  <c r="CI98" i="8" s="1"/>
  <c r="CK98" i="8" s="1"/>
  <c r="CI305" i="12"/>
  <c r="CI68" i="12"/>
  <c r="CA68" i="12"/>
  <c r="BZ68" i="12" s="1"/>
  <c r="BY68" i="12" s="1"/>
  <c r="CE313" i="12"/>
  <c r="CD313" i="12" s="1"/>
  <c r="CC313" i="12" s="1"/>
  <c r="BR86" i="12"/>
  <c r="BT86" i="12" s="1"/>
  <c r="BV86" i="12" s="1"/>
  <c r="CN105" i="12"/>
  <c r="CA35" i="12"/>
  <c r="BZ35" i="12" s="1"/>
  <c r="BY35" i="12" s="1"/>
  <c r="CI230" i="12"/>
  <c r="CI316" i="12"/>
  <c r="CE100" i="12"/>
  <c r="CD100" i="12" s="1"/>
  <c r="CC100" i="12" s="1"/>
  <c r="CE129" i="12"/>
  <c r="CD129" i="12" s="1"/>
  <c r="CC129" i="12" s="1"/>
  <c r="DU16" i="8"/>
  <c r="DT16" i="8" s="1"/>
  <c r="DS16" i="8" s="1"/>
  <c r="FE16" i="8" s="1"/>
  <c r="BY31" i="8"/>
  <c r="CA31" i="8" s="1"/>
  <c r="CC31" i="8" s="1"/>
  <c r="CE326" i="12"/>
  <c r="CD326" i="12" s="1"/>
  <c r="CC326" i="12" s="1"/>
  <c r="CA204" i="12"/>
  <c r="BZ204" i="12" s="1"/>
  <c r="BY204" i="12" s="1"/>
  <c r="CE305" i="12"/>
  <c r="CD305" i="12" s="1"/>
  <c r="CC305" i="12" s="1"/>
  <c r="CA339" i="12"/>
  <c r="BZ339" i="12" s="1"/>
  <c r="BY339" i="12" s="1"/>
  <c r="CE309" i="12"/>
  <c r="CD309" i="12" s="1"/>
  <c r="CC309" i="12" s="1"/>
  <c r="CE295" i="12"/>
  <c r="CD295" i="12" s="1"/>
  <c r="CC295" i="12" s="1"/>
  <c r="CA222" i="12"/>
  <c r="BZ222" i="12" s="1"/>
  <c r="BY222" i="12" s="1"/>
  <c r="DY256" i="8"/>
  <c r="DU98" i="8"/>
  <c r="DT98" i="8" s="1"/>
  <c r="DS98" i="8" s="1"/>
  <c r="FE98" i="8" s="1"/>
  <c r="DY252" i="8"/>
  <c r="EL31" i="8"/>
  <c r="BR8" i="12"/>
  <c r="BT8" i="12" s="1"/>
  <c r="BV8" i="12" s="1"/>
  <c r="BQ86" i="12"/>
  <c r="BS86" i="12" s="1"/>
  <c r="BU86" i="12" s="1"/>
  <c r="CE221" i="12"/>
  <c r="CD221" i="12" s="1"/>
  <c r="CC221" i="12" s="1"/>
  <c r="CG31" i="8"/>
  <c r="CI31" i="8" s="1"/>
  <c r="CK31" i="8" s="1"/>
  <c r="CO31" i="8" s="1"/>
  <c r="EN98" i="8"/>
  <c r="ER98" i="8" s="1"/>
  <c r="CN51" i="12"/>
  <c r="CA291" i="12"/>
  <c r="BZ291" i="12" s="1"/>
  <c r="BY291" i="12" s="1"/>
  <c r="BX31" i="8"/>
  <c r="BZ31" i="8" s="1"/>
  <c r="CB31" i="8" s="1"/>
  <c r="DY75" i="8"/>
  <c r="EW59" i="8"/>
  <c r="CV98" i="8"/>
  <c r="CW98" i="8" s="1"/>
  <c r="CX98" i="8" s="1"/>
  <c r="CY98" i="8" s="1"/>
  <c r="DA98" i="8" s="1"/>
  <c r="DQ229" i="8"/>
  <c r="DP229" i="8" s="1"/>
  <c r="DO229" i="8" s="1"/>
  <c r="BR141" i="12"/>
  <c r="BT141" i="12" s="1"/>
  <c r="BV141" i="12" s="1"/>
  <c r="BR129" i="12"/>
  <c r="BT129" i="12" s="1"/>
  <c r="BV129" i="12" s="1"/>
  <c r="CN192" i="12"/>
  <c r="CA120" i="12"/>
  <c r="BZ120" i="12" s="1"/>
  <c r="BY120" i="12" s="1"/>
  <c r="CA81" i="12"/>
  <c r="BZ81" i="12" s="1"/>
  <c r="BY81" i="12" s="1"/>
  <c r="CA98" i="12"/>
  <c r="BZ98" i="12" s="1"/>
  <c r="BY98" i="12" s="1"/>
  <c r="CI300" i="12"/>
  <c r="CE270" i="12"/>
  <c r="CD270" i="12" s="1"/>
  <c r="CC270" i="12" s="1"/>
  <c r="CA292" i="12"/>
  <c r="BZ292" i="12" s="1"/>
  <c r="BY292" i="12" s="1"/>
  <c r="CA241" i="12"/>
  <c r="BZ241" i="12" s="1"/>
  <c r="BY241" i="12" s="1"/>
  <c r="CE34" i="12"/>
  <c r="CD34" i="12" s="1"/>
  <c r="CC34" i="12" s="1"/>
  <c r="EQ31" i="8"/>
  <c r="DM31" i="8" s="1"/>
  <c r="EM59" i="8"/>
  <c r="DJ59" i="8" s="1"/>
  <c r="DQ24" i="8"/>
  <c r="DP24" i="8" s="1"/>
  <c r="DO24" i="8" s="1"/>
  <c r="FD24" i="8" s="1"/>
  <c r="DY194" i="8"/>
  <c r="CF98" i="8"/>
  <c r="CH98" i="8" s="1"/>
  <c r="CJ98" i="8" s="1"/>
  <c r="CE17" i="12"/>
  <c r="CD17" i="12" s="1"/>
  <c r="CC17" i="12" s="1"/>
  <c r="CN116" i="12"/>
  <c r="BY98" i="8"/>
  <c r="CA98" i="8" s="1"/>
  <c r="CC98" i="8" s="1"/>
  <c r="CI29" i="12"/>
  <c r="CA29" i="12"/>
  <c r="BZ29" i="12" s="1"/>
  <c r="BY29" i="12" s="1"/>
  <c r="BY45" i="8"/>
  <c r="CA45" i="8" s="1"/>
  <c r="CC45" i="8" s="1"/>
  <c r="BQ109" i="12"/>
  <c r="BS109" i="12" s="1"/>
  <c r="BU109" i="12" s="1"/>
  <c r="BQ351" i="12"/>
  <c r="BS351" i="12" s="1"/>
  <c r="BU351" i="12" s="1"/>
  <c r="CA20" i="12"/>
  <c r="BZ20" i="12" s="1"/>
  <c r="BY20" i="12" s="1"/>
  <c r="CE200" i="12"/>
  <c r="CD200" i="12" s="1"/>
  <c r="CC200" i="12" s="1"/>
  <c r="CE122" i="12"/>
  <c r="CD122" i="12" s="1"/>
  <c r="CC122" i="12" s="1"/>
  <c r="CA56" i="12"/>
  <c r="BZ56" i="12" s="1"/>
  <c r="BY56" i="12" s="1"/>
  <c r="CI244" i="12"/>
  <c r="CA254" i="12"/>
  <c r="BZ254" i="12" s="1"/>
  <c r="BY254" i="12" s="1"/>
  <c r="CE71" i="12"/>
  <c r="CD71" i="12" s="1"/>
  <c r="CC71" i="12" s="1"/>
  <c r="DY280" i="8"/>
  <c r="BY16" i="8"/>
  <c r="CA16" i="8" s="1"/>
  <c r="CC16" i="8" s="1"/>
  <c r="CD16" i="8" s="1"/>
  <c r="BX98" i="8"/>
  <c r="BZ98" i="8" s="1"/>
  <c r="CB98" i="8" s="1"/>
  <c r="CF16" i="8"/>
  <c r="CH16" i="8" s="1"/>
  <c r="CJ16" i="8" s="1"/>
  <c r="CI18" i="12"/>
  <c r="CA18" i="12"/>
  <c r="BZ18" i="12" s="1"/>
  <c r="BY18" i="12" s="1"/>
  <c r="CA178" i="12"/>
  <c r="BZ178" i="12" s="1"/>
  <c r="BY178" i="12" s="1"/>
  <c r="CL304" i="8"/>
  <c r="BR68" i="12"/>
  <c r="BT68" i="12" s="1"/>
  <c r="BV68" i="12" s="1"/>
  <c r="CA167" i="12"/>
  <c r="BZ167" i="12" s="1"/>
  <c r="BY167" i="12" s="1"/>
  <c r="EM7" i="8"/>
  <c r="DJ7" i="8" s="1"/>
  <c r="BR70" i="12"/>
  <c r="BT70" i="12" s="1"/>
  <c r="BV70" i="12" s="1"/>
  <c r="BQ266" i="12"/>
  <c r="BS266" i="12" s="1"/>
  <c r="BU266" i="12" s="1"/>
  <c r="CN37" i="12"/>
  <c r="CE45" i="12"/>
  <c r="CD45" i="12" s="1"/>
  <c r="CC45" i="12" s="1"/>
  <c r="CA312" i="12"/>
  <c r="BZ312" i="12" s="1"/>
  <c r="BY312" i="12" s="1"/>
  <c r="CE308" i="12"/>
  <c r="CD308" i="12" s="1"/>
  <c r="CC308" i="12" s="1"/>
  <c r="CI331" i="12"/>
  <c r="CI247" i="12"/>
  <c r="CE193" i="12"/>
  <c r="CD193" i="12" s="1"/>
  <c r="CC193" i="12" s="1"/>
  <c r="EM45" i="8"/>
  <c r="DJ45" i="8" s="1"/>
  <c r="CF31" i="8"/>
  <c r="CH31" i="8" s="1"/>
  <c r="CJ31" i="8" s="1"/>
  <c r="CL31" i="8" s="1"/>
  <c r="BX113" i="8"/>
  <c r="BZ113" i="8" s="1"/>
  <c r="CB113" i="8" s="1"/>
  <c r="EY59" i="8"/>
  <c r="DY187" i="8"/>
  <c r="DY377" i="8"/>
  <c r="CG56" i="8"/>
  <c r="CI56" i="8" s="1"/>
  <c r="CK56" i="8" s="1"/>
  <c r="EP56" i="8"/>
  <c r="DL56" i="8" s="1"/>
  <c r="EQ56" i="8"/>
  <c r="DM56" i="8" s="1"/>
  <c r="BY56" i="8"/>
  <c r="CA56" i="8" s="1"/>
  <c r="CC56" i="8" s="1"/>
  <c r="CE307" i="12"/>
  <c r="CD307" i="12" s="1"/>
  <c r="CC307" i="12" s="1"/>
  <c r="CA202" i="12"/>
  <c r="BZ202" i="12" s="1"/>
  <c r="BY202" i="12" s="1"/>
  <c r="CE14" i="12"/>
  <c r="CD14" i="12" s="1"/>
  <c r="CC14" i="12" s="1"/>
  <c r="CE137" i="12"/>
  <c r="CD137" i="12" s="1"/>
  <c r="CC137" i="12" s="1"/>
  <c r="DY239" i="8"/>
  <c r="BX45" i="8"/>
  <c r="BZ45" i="8" s="1"/>
  <c r="CB45" i="8" s="1"/>
  <c r="EO45" i="8"/>
  <c r="CN331" i="12"/>
  <c r="CI241" i="12"/>
  <c r="CE192" i="12"/>
  <c r="CD192" i="12" s="1"/>
  <c r="CC192" i="12" s="1"/>
  <c r="CE353" i="12"/>
  <c r="CD353" i="12" s="1"/>
  <c r="CC353" i="12" s="1"/>
  <c r="CA84" i="12"/>
  <c r="BZ84" i="12" s="1"/>
  <c r="BY84" i="12" s="1"/>
  <c r="EQ113" i="8"/>
  <c r="DM113" i="8" s="1"/>
  <c r="DY81" i="8"/>
  <c r="EX57" i="8"/>
  <c r="EQ45" i="8"/>
  <c r="DM45" i="8" s="1"/>
  <c r="CA296" i="12"/>
  <c r="BZ296" i="12" s="1"/>
  <c r="BY296" i="12" s="1"/>
  <c r="CE187" i="12"/>
  <c r="CD187" i="12" s="1"/>
  <c r="CC187" i="12" s="1"/>
  <c r="CA10" i="12"/>
  <c r="BZ10" i="12" s="1"/>
  <c r="BY10" i="12" s="1"/>
  <c r="CE56" i="12"/>
  <c r="CD56" i="12" s="1"/>
  <c r="CC56" i="12" s="1"/>
  <c r="CE118" i="12"/>
  <c r="CD118" i="12" s="1"/>
  <c r="CC118" i="12" s="1"/>
  <c r="CE284" i="12"/>
  <c r="CD284" i="12" s="1"/>
  <c r="CC284" i="12" s="1"/>
  <c r="CE224" i="12"/>
  <c r="CD224" i="12" s="1"/>
  <c r="CC224" i="12" s="1"/>
  <c r="CE23" i="12"/>
  <c r="CD23" i="12" s="1"/>
  <c r="CC23" i="12" s="1"/>
  <c r="CE216" i="12"/>
  <c r="CD216" i="12" s="1"/>
  <c r="CC216" i="12" s="1"/>
  <c r="CE83" i="12"/>
  <c r="CD83" i="12" s="1"/>
  <c r="CC83" i="12" s="1"/>
  <c r="CV45" i="8"/>
  <c r="CW45" i="8" s="1"/>
  <c r="CX45" i="8" s="1"/>
  <c r="CY45" i="8" s="1"/>
  <c r="CZ45" i="8" s="1"/>
  <c r="DC45" i="8" s="1"/>
  <c r="EJ45" i="8" s="1"/>
  <c r="EB45" i="8" s="1"/>
  <c r="EA45" i="8" s="1"/>
  <c r="DZ45" i="8" s="1"/>
  <c r="EP16" i="8"/>
  <c r="CA356" i="12"/>
  <c r="BZ356" i="12" s="1"/>
  <c r="BY356" i="12" s="1"/>
  <c r="CE267" i="12"/>
  <c r="CD267" i="12" s="1"/>
  <c r="CC267" i="12" s="1"/>
  <c r="CE336" i="12"/>
  <c r="CD336" i="12" s="1"/>
  <c r="CC336" i="12" s="1"/>
  <c r="CE37" i="12"/>
  <c r="CD37" i="12" s="1"/>
  <c r="CC37" i="12" s="1"/>
  <c r="CE86" i="12"/>
  <c r="CD86" i="12" s="1"/>
  <c r="CC86" i="12" s="1"/>
  <c r="CE108" i="12"/>
  <c r="CD108" i="12" s="1"/>
  <c r="CC108" i="12" s="1"/>
  <c r="CE20" i="12"/>
  <c r="CD20" i="12" s="1"/>
  <c r="CC20" i="12" s="1"/>
  <c r="DY298" i="8"/>
  <c r="EM98" i="8"/>
  <c r="DJ98" i="8" s="1"/>
  <c r="DY200" i="8"/>
  <c r="CI89" i="12"/>
  <c r="CA89" i="12"/>
  <c r="BZ89" i="12" s="1"/>
  <c r="BY89" i="12" s="1"/>
  <c r="CE241" i="12"/>
  <c r="CD241" i="12" s="1"/>
  <c r="CC241" i="12" s="1"/>
  <c r="CE47" i="12"/>
  <c r="CD47" i="12" s="1"/>
  <c r="CC47" i="12" s="1"/>
  <c r="EL98" i="8"/>
  <c r="EO98" i="8"/>
  <c r="BR270" i="12"/>
  <c r="BT270" i="12" s="1"/>
  <c r="BV270" i="12" s="1"/>
  <c r="CN81" i="12"/>
  <c r="CA198" i="12"/>
  <c r="BZ198" i="12" s="1"/>
  <c r="BY198" i="12" s="1"/>
  <c r="CA252" i="12"/>
  <c r="BZ252" i="12" s="1"/>
  <c r="BY252" i="12" s="1"/>
  <c r="CE95" i="12"/>
  <c r="CD95" i="12" s="1"/>
  <c r="CC95" i="12" s="1"/>
  <c r="ET57" i="8"/>
  <c r="DQ45" i="8"/>
  <c r="DP45" i="8" s="1"/>
  <c r="DO45" i="8" s="1"/>
  <c r="FD45" i="8" s="1"/>
  <c r="CN167" i="12"/>
  <c r="CA359" i="12"/>
  <c r="BZ359" i="12" s="1"/>
  <c r="BY359" i="12" s="1"/>
  <c r="CE356" i="12"/>
  <c r="CD356" i="12" s="1"/>
  <c r="CC356" i="12" s="1"/>
  <c r="CA270" i="12"/>
  <c r="BZ270" i="12" s="1"/>
  <c r="BY270" i="12" s="1"/>
  <c r="CA7" i="12"/>
  <c r="BZ7" i="12" s="1"/>
  <c r="BY7" i="12" s="1"/>
  <c r="CA45" i="12"/>
  <c r="BZ45" i="12" s="1"/>
  <c r="BY45" i="12" s="1"/>
  <c r="CE127" i="12"/>
  <c r="CD127" i="12" s="1"/>
  <c r="CC127" i="12" s="1"/>
  <c r="EO11" i="8"/>
  <c r="CI293" i="12"/>
  <c r="DY39" i="8"/>
  <c r="DU75" i="8"/>
  <c r="DT75" i="8" s="1"/>
  <c r="DS75" i="8" s="1"/>
  <c r="DQ159" i="8"/>
  <c r="DP159" i="8" s="1"/>
  <c r="DO159" i="8" s="1"/>
  <c r="FD159" i="8" s="1"/>
  <c r="DY188" i="8"/>
  <c r="DY107" i="8"/>
  <c r="DY175" i="8"/>
  <c r="DY344" i="8"/>
  <c r="DY236" i="8"/>
  <c r="DQ208" i="8"/>
  <c r="DP208" i="8" s="1"/>
  <c r="DO208" i="8" s="1"/>
  <c r="FD208" i="8" s="1"/>
  <c r="DY143" i="8"/>
  <c r="DY126" i="8"/>
  <c r="DY283" i="8"/>
  <c r="DY234" i="8"/>
  <c r="DY358" i="8"/>
  <c r="DY270" i="8"/>
  <c r="DY248" i="8"/>
  <c r="DY127" i="8"/>
  <c r="DQ17" i="8"/>
  <c r="DP17" i="8" s="1"/>
  <c r="DO17" i="8" s="1"/>
  <c r="FD17" i="8" s="1"/>
  <c r="DQ81" i="8"/>
  <c r="DP81" i="8" s="1"/>
  <c r="DO81" i="8" s="1"/>
  <c r="FD81" i="8" s="1"/>
  <c r="DU252" i="8"/>
  <c r="DT252" i="8" s="1"/>
  <c r="DS252" i="8" s="1"/>
  <c r="FE252" i="8" s="1"/>
  <c r="DY264" i="8"/>
  <c r="DY111" i="8"/>
  <c r="DY195" i="8"/>
  <c r="DY332" i="8"/>
  <c r="DY351" i="8"/>
  <c r="DY112" i="8"/>
  <c r="DY122" i="8"/>
  <c r="DU279" i="8"/>
  <c r="DT279" i="8" s="1"/>
  <c r="DS279" i="8" s="1"/>
  <c r="FE279" i="8" s="1"/>
  <c r="DQ284" i="8"/>
  <c r="DP284" i="8" s="1"/>
  <c r="DO284" i="8" s="1"/>
  <c r="FD284" i="8" s="1"/>
  <c r="DY317" i="8"/>
  <c r="DY183" i="8"/>
  <c r="DY87" i="8"/>
  <c r="DY176" i="8"/>
  <c r="DY362" i="8"/>
  <c r="DY32" i="8"/>
  <c r="DY138" i="8"/>
  <c r="DY118" i="8"/>
  <c r="DY152" i="8"/>
  <c r="DQ235" i="8"/>
  <c r="DP235" i="8" s="1"/>
  <c r="DO235" i="8" s="1"/>
  <c r="FD235" i="8" s="1"/>
  <c r="DY51" i="8"/>
  <c r="DQ270" i="8"/>
  <c r="DP270" i="8" s="1"/>
  <c r="DO270" i="8" s="1"/>
  <c r="FD270" i="8" s="1"/>
  <c r="DY106" i="8"/>
  <c r="DY50" i="8"/>
  <c r="DY25" i="8"/>
  <c r="DY384" i="8"/>
  <c r="DY311" i="8"/>
  <c r="DY132" i="8"/>
  <c r="BX14" i="8"/>
  <c r="BZ14" i="8" s="1"/>
  <c r="CB14" i="8" s="1"/>
  <c r="EV10" i="8"/>
  <c r="EN24" i="8"/>
  <c r="EM10" i="8"/>
  <c r="DJ10" i="8" s="1"/>
  <c r="EQ28" i="8"/>
  <c r="DM28" i="8" s="1"/>
  <c r="EP30" i="8"/>
  <c r="DL30" i="8" s="1"/>
  <c r="CV30" i="8"/>
  <c r="CW30" i="8" s="1"/>
  <c r="CX30" i="8" s="1"/>
  <c r="CY30" i="8" s="1"/>
  <c r="CZ30" i="8" s="1"/>
  <c r="CV26" i="8"/>
  <c r="CW26" i="8" s="1"/>
  <c r="CX26" i="8" s="1"/>
  <c r="CY26" i="8" s="1"/>
  <c r="DA26" i="8" s="1"/>
  <c r="CG26" i="8"/>
  <c r="CI26" i="8" s="1"/>
  <c r="CK26" i="8" s="1"/>
  <c r="CO26" i="8" s="1"/>
  <c r="DT17" i="8"/>
  <c r="DS17" i="8" s="1"/>
  <c r="FE17" i="8" s="1"/>
  <c r="CO268" i="8"/>
  <c r="EO26" i="8"/>
  <c r="EP12" i="8"/>
  <c r="EL12" i="8"/>
  <c r="EL16" i="8"/>
  <c r="EQ16" i="8"/>
  <c r="CG24" i="8"/>
  <c r="CI24" i="8" s="1"/>
  <c r="CK24" i="8" s="1"/>
  <c r="CM24" i="8" s="1"/>
  <c r="EW10" i="8"/>
  <c r="EO24" i="8"/>
  <c r="CG28" i="8"/>
  <c r="CI28" i="8" s="1"/>
  <c r="CK28" i="8" s="1"/>
  <c r="CO28" i="8" s="1"/>
  <c r="BY28" i="8"/>
  <c r="CA28" i="8" s="1"/>
  <c r="CC28" i="8" s="1"/>
  <c r="EQ30" i="8"/>
  <c r="DM30" i="8" s="1"/>
  <c r="CG30" i="8"/>
  <c r="CI30" i="8" s="1"/>
  <c r="CK30" i="8" s="1"/>
  <c r="CO30" i="8" s="1"/>
  <c r="EP24" i="8"/>
  <c r="EP28" i="8"/>
  <c r="DL28" i="8" s="1"/>
  <c r="EO30" i="8"/>
  <c r="EM24" i="8"/>
  <c r="DJ24" i="8" s="1"/>
  <c r="EM28" i="8"/>
  <c r="DJ28" i="8" s="1"/>
  <c r="EL26" i="8"/>
  <c r="DQ14" i="8"/>
  <c r="DP14" i="8" s="1"/>
  <c r="DO14" i="8" s="1"/>
  <c r="FD14" i="8" s="1"/>
  <c r="EV9" i="8"/>
  <c r="EW9" i="8"/>
  <c r="DF12" i="12"/>
  <c r="CL273" i="8"/>
  <c r="CN273" i="8"/>
  <c r="CD213" i="8"/>
  <c r="EN28" i="8"/>
  <c r="DY253" i="8"/>
  <c r="DU362" i="8"/>
  <c r="DT362" i="8" s="1"/>
  <c r="DS362" i="8" s="1"/>
  <c r="FE362" i="8" s="1"/>
  <c r="DU339" i="8"/>
  <c r="DT339" i="8" s="1"/>
  <c r="DS339" i="8" s="1"/>
  <c r="FE339" i="8" s="1"/>
  <c r="DY375" i="8"/>
  <c r="DY243" i="8"/>
  <c r="DY209" i="8"/>
  <c r="DY356" i="8"/>
  <c r="DY35" i="8"/>
  <c r="DQ32" i="8"/>
  <c r="DP32" i="8" s="1"/>
  <c r="DO32" i="8" s="1"/>
  <c r="FD32" i="8" s="1"/>
  <c r="DU80" i="8"/>
  <c r="DT80" i="8" s="1"/>
  <c r="DS80" i="8" s="1"/>
  <c r="FE80" i="8" s="1"/>
  <c r="DY98" i="8"/>
  <c r="DQ132" i="8"/>
  <c r="DP132" i="8" s="1"/>
  <c r="DO132" i="8" s="1"/>
  <c r="FD132" i="8" s="1"/>
  <c r="DQ127" i="8"/>
  <c r="DP127" i="8" s="1"/>
  <c r="DO127" i="8" s="1"/>
  <c r="FD127" i="8" s="1"/>
  <c r="DY133" i="8"/>
  <c r="DQ187" i="8"/>
  <c r="DP187" i="8" s="1"/>
  <c r="DO187" i="8" s="1"/>
  <c r="DQ248" i="8"/>
  <c r="DP248" i="8" s="1"/>
  <c r="DO248" i="8" s="1"/>
  <c r="DY318" i="8"/>
  <c r="DU336" i="8"/>
  <c r="DT336" i="8" s="1"/>
  <c r="DS336" i="8" s="1"/>
  <c r="FE336" i="8" s="1"/>
  <c r="DY340" i="8"/>
  <c r="DY64" i="8"/>
  <c r="DY372" i="8"/>
  <c r="DY57" i="8"/>
  <c r="DU96" i="8"/>
  <c r="DT96" i="8" s="1"/>
  <c r="DS96" i="8" s="1"/>
  <c r="FE96" i="8" s="1"/>
  <c r="DQ313" i="8"/>
  <c r="DP313" i="8" s="1"/>
  <c r="DO313" i="8" s="1"/>
  <c r="FD313" i="8" s="1"/>
  <c r="DY381" i="8"/>
  <c r="DY44" i="8"/>
  <c r="DY6" i="8"/>
  <c r="DY238" i="8"/>
  <c r="DY258" i="8"/>
  <c r="DY315" i="8"/>
  <c r="DY367" i="8"/>
  <c r="DY259" i="8"/>
  <c r="DY221" i="8"/>
  <c r="DY266" i="8"/>
  <c r="DY231" i="8"/>
  <c r="DY185" i="8"/>
  <c r="DY82" i="8"/>
  <c r="DY109" i="8"/>
  <c r="DY286" i="8"/>
  <c r="DY224" i="8"/>
  <c r="DU380" i="8"/>
  <c r="DT380" i="8" s="1"/>
  <c r="DS380" i="8" s="1"/>
  <c r="FE380" i="8" s="1"/>
  <c r="DY77" i="8"/>
  <c r="DY88" i="8"/>
  <c r="DQ296" i="8"/>
  <c r="DP296" i="8" s="1"/>
  <c r="DO296" i="8" s="1"/>
  <c r="FD296" i="8" s="1"/>
  <c r="DY355" i="8"/>
  <c r="DQ358" i="8"/>
  <c r="DP358" i="8" s="1"/>
  <c r="DO358" i="8" s="1"/>
  <c r="FD358" i="8" s="1"/>
  <c r="DY354" i="8"/>
  <c r="DY345" i="8"/>
  <c r="DY233" i="8"/>
  <c r="DY289" i="8"/>
  <c r="DY276" i="8"/>
  <c r="DQ302" i="8"/>
  <c r="DP302" i="8" s="1"/>
  <c r="DO302" i="8" s="1"/>
  <c r="FD302" i="8" s="1"/>
  <c r="DY136" i="8"/>
  <c r="DY95" i="8"/>
  <c r="DY147" i="8"/>
  <c r="DY349" i="8"/>
  <c r="EN14" i="8"/>
  <c r="EO14" i="8"/>
  <c r="EM9" i="8"/>
  <c r="DJ9" i="8" s="1"/>
  <c r="CN84" i="8"/>
  <c r="CL84" i="8"/>
  <c r="CZ55" i="8"/>
  <c r="DC55" i="8" s="1"/>
  <c r="EJ55" i="8" s="1"/>
  <c r="EB55" i="8" s="1"/>
  <c r="EA55" i="8" s="1"/>
  <c r="DZ55" i="8" s="1"/>
  <c r="EN18" i="8"/>
  <c r="CG6" i="8"/>
  <c r="CI6" i="8" s="1"/>
  <c r="CK6" i="8" s="1"/>
  <c r="CO6" i="8" s="1"/>
  <c r="DU6" i="8"/>
  <c r="DT6" i="8" s="1"/>
  <c r="DS6" i="8" s="1"/>
  <c r="FE6" i="8" s="1"/>
  <c r="ET128" i="8"/>
  <c r="EZ128" i="8" s="1"/>
  <c r="CY113" i="8"/>
  <c r="DA113" i="8" s="1"/>
  <c r="EL29" i="8"/>
  <c r="EQ29" i="8"/>
  <c r="DM29" i="8" s="1"/>
  <c r="EN29" i="8"/>
  <c r="CF29" i="8"/>
  <c r="CH29" i="8" s="1"/>
  <c r="CJ29" i="8" s="1"/>
  <c r="EO7" i="8"/>
  <c r="BX6" i="8"/>
  <c r="BZ6" i="8" s="1"/>
  <c r="CB6" i="8" s="1"/>
  <c r="CY93" i="8"/>
  <c r="DA93" i="8" s="1"/>
  <c r="ET318" i="8"/>
  <c r="CF14" i="8"/>
  <c r="CH14" i="8" s="1"/>
  <c r="CJ14" i="8" s="1"/>
  <c r="CL14" i="8" s="1"/>
  <c r="BX24" i="8"/>
  <c r="BZ24" i="8" s="1"/>
  <c r="CB24" i="8" s="1"/>
  <c r="CF28" i="8"/>
  <c r="CH28" i="8" s="1"/>
  <c r="CJ28" i="8" s="1"/>
  <c r="CL28" i="8" s="1"/>
  <c r="CV28" i="8"/>
  <c r="CW28" i="8" s="1"/>
  <c r="CX28" i="8" s="1"/>
  <c r="CY28" i="8" s="1"/>
  <c r="CZ28" i="8" s="1"/>
  <c r="DC28" i="8" s="1"/>
  <c r="EJ28" i="8" s="1"/>
  <c r="EB28" i="8" s="1"/>
  <c r="EA28" i="8" s="1"/>
  <c r="DZ28" i="8" s="1"/>
  <c r="EL30" i="8"/>
  <c r="CF30" i="8"/>
  <c r="CH30" i="8" s="1"/>
  <c r="CJ30" i="8" s="1"/>
  <c r="CL30" i="8" s="1"/>
  <c r="CD268" i="8"/>
  <c r="ET337" i="8"/>
  <c r="EP26" i="8"/>
  <c r="BX26" i="8"/>
  <c r="BZ26" i="8" s="1"/>
  <c r="CB26" i="8" s="1"/>
  <c r="DQ28" i="8"/>
  <c r="DP28" i="8" s="1"/>
  <c r="DO28" i="8" s="1"/>
  <c r="FD28" i="8" s="1"/>
  <c r="EQ14" i="8"/>
  <c r="EP14" i="8"/>
  <c r="BY14" i="8"/>
  <c r="CA14" i="8" s="1"/>
  <c r="CC14" i="8" s="1"/>
  <c r="EL14" i="8"/>
  <c r="EV16" i="8"/>
  <c r="EW16" i="8"/>
  <c r="EY16" i="8"/>
  <c r="CF24" i="8"/>
  <c r="CH24" i="8" s="1"/>
  <c r="CJ24" i="8" s="1"/>
  <c r="EQ24" i="8"/>
  <c r="BY24" i="8"/>
  <c r="CA24" i="8" s="1"/>
  <c r="CC24" i="8" s="1"/>
  <c r="CV24" i="8"/>
  <c r="CW24" i="8" s="1"/>
  <c r="CX24" i="8" s="1"/>
  <c r="EL24" i="8"/>
  <c r="EY8" i="8"/>
  <c r="EV8" i="8"/>
  <c r="EW8" i="8"/>
  <c r="EM8" i="8"/>
  <c r="DJ8" i="8" s="1"/>
  <c r="CM103" i="8"/>
  <c r="CO103" i="8"/>
  <c r="CO225" i="8"/>
  <c r="CN265" i="8"/>
  <c r="DU30" i="8"/>
  <c r="DT30" i="8" s="1"/>
  <c r="DS30" i="8" s="1"/>
  <c r="DU28" i="8"/>
  <c r="DT28" i="8" s="1"/>
  <c r="DS28" i="8" s="1"/>
  <c r="FE28" i="8" s="1"/>
  <c r="CL17" i="8"/>
  <c r="CN17" i="8"/>
  <c r="EN26" i="8"/>
  <c r="CD8" i="8"/>
  <c r="EN7" i="8"/>
  <c r="DU26" i="8"/>
  <c r="DT26" i="8" s="1"/>
  <c r="DS26" i="8" s="1"/>
  <c r="DU24" i="8"/>
  <c r="DT24" i="8" s="1"/>
  <c r="DS24" i="8" s="1"/>
  <c r="FE24" i="8" s="1"/>
  <c r="EY20" i="8"/>
  <c r="EY23" i="8"/>
  <c r="EL8" i="8"/>
  <c r="EP8" i="8"/>
  <c r="CF8" i="8"/>
  <c r="CH8" i="8" s="1"/>
  <c r="CJ8" i="8" s="1"/>
  <c r="EQ8" i="8"/>
  <c r="EN8" i="8"/>
  <c r="EO8" i="8"/>
  <c r="EY9" i="8"/>
  <c r="BY6" i="8"/>
  <c r="CA6" i="8" s="1"/>
  <c r="CC6" i="8" s="1"/>
  <c r="CF6" i="8"/>
  <c r="CH6" i="8" s="1"/>
  <c r="CJ6" i="8" s="1"/>
  <c r="CO355" i="8"/>
  <c r="CM355" i="8"/>
  <c r="DY190" i="8"/>
  <c r="DU135" i="8"/>
  <c r="DT135" i="8" s="1"/>
  <c r="DS135" i="8" s="1"/>
  <c r="FE135" i="8" s="1"/>
  <c r="DU176" i="8"/>
  <c r="DT176" i="8" s="1"/>
  <c r="DS176" i="8" s="1"/>
  <c r="FE176" i="8" s="1"/>
  <c r="DY212" i="8"/>
  <c r="DY271" i="8"/>
  <c r="DY285" i="8"/>
  <c r="DY327" i="8"/>
  <c r="DU299" i="8"/>
  <c r="DT299" i="8" s="1"/>
  <c r="DS299" i="8" s="1"/>
  <c r="FE299" i="8" s="1"/>
  <c r="DU377" i="8"/>
  <c r="DT377" i="8" s="1"/>
  <c r="DS377" i="8" s="1"/>
  <c r="FE377" i="8" s="1"/>
  <c r="DY282" i="8"/>
  <c r="DY366" i="8"/>
  <c r="DY40" i="8"/>
  <c r="DY338" i="8"/>
  <c r="DY322" i="8"/>
  <c r="DY294" i="8"/>
  <c r="DY220" i="8"/>
  <c r="DY155" i="8"/>
  <c r="DY277" i="8"/>
  <c r="DY207" i="8"/>
  <c r="DY160" i="8"/>
  <c r="DY46" i="8"/>
  <c r="DY62" i="8"/>
  <c r="DY54" i="8"/>
  <c r="DU97" i="8"/>
  <c r="DT97" i="8" s="1"/>
  <c r="DS97" i="8" s="1"/>
  <c r="FE97" i="8" s="1"/>
  <c r="DY48" i="8"/>
  <c r="DY105" i="8"/>
  <c r="DY120" i="8"/>
  <c r="DU180" i="8"/>
  <c r="DT180" i="8" s="1"/>
  <c r="DS180" i="8" s="1"/>
  <c r="FE180" i="8" s="1"/>
  <c r="DY191" i="8"/>
  <c r="DU236" i="8"/>
  <c r="DT236" i="8" s="1"/>
  <c r="DS236" i="8" s="1"/>
  <c r="FE236" i="8" s="1"/>
  <c r="DY228" i="8"/>
  <c r="DY371" i="8"/>
  <c r="DY144" i="8"/>
  <c r="DY170" i="8"/>
  <c r="DY186" i="8"/>
  <c r="DY146" i="8"/>
  <c r="DU136" i="8"/>
  <c r="DT136" i="8" s="1"/>
  <c r="DS136" i="8" s="1"/>
  <c r="FE136" i="8" s="1"/>
  <c r="DY312" i="8"/>
  <c r="DY251" i="8"/>
  <c r="DU346" i="8"/>
  <c r="DT346" i="8" s="1"/>
  <c r="DS346" i="8" s="1"/>
  <c r="FE346" i="8" s="1"/>
  <c r="DY335" i="8"/>
  <c r="DY134" i="8"/>
  <c r="DY93" i="8"/>
  <c r="DY37" i="8"/>
  <c r="DY91" i="8"/>
  <c r="DY303" i="8"/>
  <c r="DY174" i="8"/>
  <c r="DY203" i="8"/>
  <c r="DY59" i="8"/>
  <c r="DY369" i="8"/>
  <c r="DY333" i="8"/>
  <c r="DQ373" i="8"/>
  <c r="DP373" i="8" s="1"/>
  <c r="DO373" i="8" s="1"/>
  <c r="FD373" i="8" s="1"/>
  <c r="DY373" i="8"/>
  <c r="DQ324" i="8"/>
  <c r="DP324" i="8" s="1"/>
  <c r="DO324" i="8" s="1"/>
  <c r="FD324" i="8" s="1"/>
  <c r="DY324" i="8"/>
  <c r="DY295" i="8"/>
  <c r="DQ295" i="8"/>
  <c r="DP295" i="8" s="1"/>
  <c r="DO295" i="8" s="1"/>
  <c r="FD295" i="8" s="1"/>
  <c r="DY241" i="8"/>
  <c r="DQ241" i="8"/>
  <c r="DP241" i="8" s="1"/>
  <c r="DO241" i="8" s="1"/>
  <c r="FD241" i="8" s="1"/>
  <c r="DQ211" i="8"/>
  <c r="DP211" i="8" s="1"/>
  <c r="DO211" i="8" s="1"/>
  <c r="DY211" i="8"/>
  <c r="DY171" i="8"/>
  <c r="DQ171" i="8"/>
  <c r="DP171" i="8" s="1"/>
  <c r="DO171" i="8" s="1"/>
  <c r="FD171" i="8" s="1"/>
  <c r="DQ163" i="8"/>
  <c r="DP163" i="8" s="1"/>
  <c r="DO163" i="8" s="1"/>
  <c r="FD163" i="8" s="1"/>
  <c r="DY163" i="8"/>
  <c r="DY137" i="8"/>
  <c r="DQ137" i="8"/>
  <c r="DP137" i="8" s="1"/>
  <c r="DO137" i="8" s="1"/>
  <c r="FD137" i="8" s="1"/>
  <c r="DY58" i="8"/>
  <c r="DQ58" i="8"/>
  <c r="DP58" i="8" s="1"/>
  <c r="DO58" i="8" s="1"/>
  <c r="DQ38" i="8"/>
  <c r="DP38" i="8" s="1"/>
  <c r="DO38" i="8" s="1"/>
  <c r="DY38" i="8"/>
  <c r="DY19" i="8"/>
  <c r="DQ19" i="8"/>
  <c r="DP19" i="8" s="1"/>
  <c r="DO19" i="8" s="1"/>
  <c r="FD19" i="8" s="1"/>
  <c r="DY300" i="8"/>
  <c r="DQ300" i="8"/>
  <c r="DP300" i="8" s="1"/>
  <c r="DO300" i="8" s="1"/>
  <c r="FD300" i="8" s="1"/>
  <c r="DQ281" i="8"/>
  <c r="DP281" i="8" s="1"/>
  <c r="DO281" i="8" s="1"/>
  <c r="FD281" i="8" s="1"/>
  <c r="DY281" i="8"/>
  <c r="DQ246" i="8"/>
  <c r="DP246" i="8" s="1"/>
  <c r="DO246" i="8" s="1"/>
  <c r="DY246" i="8"/>
  <c r="DY215" i="8"/>
  <c r="DQ215" i="8"/>
  <c r="DP215" i="8" s="1"/>
  <c r="DO215" i="8" s="1"/>
  <c r="FD215" i="8" s="1"/>
  <c r="DY202" i="8"/>
  <c r="DQ202" i="8"/>
  <c r="DP202" i="8" s="1"/>
  <c r="DO202" i="8" s="1"/>
  <c r="FD202" i="8" s="1"/>
  <c r="DQ178" i="8"/>
  <c r="DP178" i="8" s="1"/>
  <c r="DO178" i="8" s="1"/>
  <c r="FD178" i="8" s="1"/>
  <c r="DY178" i="8"/>
  <c r="DY164" i="8"/>
  <c r="DQ164" i="8"/>
  <c r="DP164" i="8" s="1"/>
  <c r="DO164" i="8" s="1"/>
  <c r="FD164" i="8" s="1"/>
  <c r="DY30" i="8"/>
  <c r="DQ30" i="8"/>
  <c r="DP30" i="8" s="1"/>
  <c r="DO30" i="8" s="1"/>
  <c r="DY199" i="8"/>
  <c r="DQ199" i="8"/>
  <c r="DP199" i="8" s="1"/>
  <c r="DO199" i="8" s="1"/>
  <c r="DY274" i="8"/>
  <c r="DQ274" i="8"/>
  <c r="DP274" i="8" s="1"/>
  <c r="DO274" i="8" s="1"/>
  <c r="FD274" i="8" s="1"/>
  <c r="DQ334" i="8"/>
  <c r="DP334" i="8" s="1"/>
  <c r="DO334" i="8" s="1"/>
  <c r="FD334" i="8" s="1"/>
  <c r="DY334" i="8"/>
  <c r="DY260" i="8"/>
  <c r="DQ260" i="8"/>
  <c r="DP260" i="8" s="1"/>
  <c r="DO260" i="8" s="1"/>
  <c r="DY343" i="8"/>
  <c r="DQ343" i="8"/>
  <c r="DP343" i="8" s="1"/>
  <c r="DO343" i="8" s="1"/>
  <c r="FD343" i="8" s="1"/>
  <c r="DY72" i="8"/>
  <c r="DQ221" i="8"/>
  <c r="DP221" i="8" s="1"/>
  <c r="DO221" i="8" s="1"/>
  <c r="DQ139" i="8"/>
  <c r="DP139" i="8" s="1"/>
  <c r="DO139" i="8" s="1"/>
  <c r="FD139" i="8" s="1"/>
  <c r="DY314" i="8"/>
  <c r="DQ266" i="8"/>
  <c r="DP266" i="8" s="1"/>
  <c r="DO266" i="8" s="1"/>
  <c r="DY49" i="8"/>
  <c r="DY364" i="8"/>
  <c r="DY287" i="8"/>
  <c r="DY201" i="8"/>
  <c r="DY130" i="8"/>
  <c r="DY125" i="8"/>
  <c r="DQ125" i="8"/>
  <c r="DP125" i="8" s="1"/>
  <c r="DO125" i="8" s="1"/>
  <c r="FD125" i="8" s="1"/>
  <c r="DQ104" i="8"/>
  <c r="DP104" i="8" s="1"/>
  <c r="DO104" i="8" s="1"/>
  <c r="FD104" i="8" s="1"/>
  <c r="DY104" i="8"/>
  <c r="DY84" i="8"/>
  <c r="DQ84" i="8"/>
  <c r="DP84" i="8" s="1"/>
  <c r="DO84" i="8" s="1"/>
  <c r="FD84" i="8" s="1"/>
  <c r="DQ31" i="8"/>
  <c r="DP31" i="8" s="1"/>
  <c r="DO31" i="8" s="1"/>
  <c r="DY31" i="8"/>
  <c r="DY110" i="8"/>
  <c r="DQ110" i="8"/>
  <c r="DP110" i="8" s="1"/>
  <c r="DO110" i="8" s="1"/>
  <c r="FD110" i="8" s="1"/>
  <c r="DY151" i="8"/>
  <c r="DQ151" i="8"/>
  <c r="DP151" i="8" s="1"/>
  <c r="DO151" i="8" s="1"/>
  <c r="FD151" i="8" s="1"/>
  <c r="DY184" i="8"/>
  <c r="DQ184" i="8"/>
  <c r="DP184" i="8" s="1"/>
  <c r="DO184" i="8" s="1"/>
  <c r="FD184" i="8" s="1"/>
  <c r="DY293" i="8"/>
  <c r="DQ293" i="8"/>
  <c r="DP293" i="8" s="1"/>
  <c r="DO293" i="8" s="1"/>
  <c r="FD293" i="8" s="1"/>
  <c r="DY306" i="8"/>
  <c r="DQ306" i="8"/>
  <c r="DP306" i="8" s="1"/>
  <c r="DO306" i="8" s="1"/>
  <c r="FD306" i="8" s="1"/>
  <c r="DQ46" i="8"/>
  <c r="DP46" i="8" s="1"/>
  <c r="DO46" i="8" s="1"/>
  <c r="DQ124" i="8"/>
  <c r="DP124" i="8" s="1"/>
  <c r="DO124" i="8" s="1"/>
  <c r="FD124" i="8" s="1"/>
  <c r="DQ277" i="8"/>
  <c r="DP277" i="8" s="1"/>
  <c r="DO277" i="8" s="1"/>
  <c r="FD277" i="8" s="1"/>
  <c r="DQ234" i="8"/>
  <c r="DP234" i="8" s="1"/>
  <c r="DO234" i="8" s="1"/>
  <c r="FD234" i="8" s="1"/>
  <c r="DY309" i="8"/>
  <c r="DQ52" i="8"/>
  <c r="DP52" i="8" s="1"/>
  <c r="DO52" i="8" s="1"/>
  <c r="DY70" i="8"/>
  <c r="DY198" i="8"/>
  <c r="DY43" i="8"/>
  <c r="DY89" i="8"/>
  <c r="DY74" i="8"/>
  <c r="DY360" i="8"/>
  <c r="DQ6" i="8"/>
  <c r="DP6" i="8" s="1"/>
  <c r="DO6" i="8" s="1"/>
  <c r="FD6" i="8" s="1"/>
  <c r="DY10" i="8"/>
  <c r="DQ195" i="8"/>
  <c r="DP195" i="8" s="1"/>
  <c r="DO195" i="8" s="1"/>
  <c r="FD195" i="8" s="1"/>
  <c r="DQ207" i="8"/>
  <c r="DP207" i="8" s="1"/>
  <c r="DO207" i="8" s="1"/>
  <c r="FD207" i="8" s="1"/>
  <c r="DQ322" i="8"/>
  <c r="DP322" i="8" s="1"/>
  <c r="DO322" i="8" s="1"/>
  <c r="FD322" i="8" s="1"/>
  <c r="DQ344" i="8"/>
  <c r="DP344" i="8" s="1"/>
  <c r="DO344" i="8" s="1"/>
  <c r="FD344" i="8" s="1"/>
  <c r="DQ155" i="8"/>
  <c r="DP155" i="8" s="1"/>
  <c r="DO155" i="8" s="1"/>
  <c r="FD155" i="8" s="1"/>
  <c r="DQ294" i="8"/>
  <c r="DP294" i="8" s="1"/>
  <c r="DO294" i="8" s="1"/>
  <c r="FD294" i="8" s="1"/>
  <c r="DY71" i="8"/>
  <c r="DY237" i="8"/>
  <c r="DY316" i="8"/>
  <c r="DY269" i="8"/>
  <c r="DY213" i="8"/>
  <c r="DY320" i="8"/>
  <c r="DY301" i="8"/>
  <c r="DY7" i="8"/>
  <c r="DY167" i="8"/>
  <c r="DY218" i="8"/>
  <c r="DU167" i="8"/>
  <c r="DT167" i="8" s="1"/>
  <c r="DS167" i="8" s="1"/>
  <c r="FE167" i="8" s="1"/>
  <c r="DU237" i="8"/>
  <c r="DT237" i="8" s="1"/>
  <c r="DS237" i="8" s="1"/>
  <c r="FE237" i="8" s="1"/>
  <c r="DY265" i="8"/>
  <c r="DY249" i="8"/>
  <c r="DU316" i="8"/>
  <c r="DT316" i="8" s="1"/>
  <c r="DS316" i="8" s="1"/>
  <c r="DY347" i="8"/>
  <c r="DY257" i="8"/>
  <c r="DU269" i="8"/>
  <c r="DT269" i="8" s="1"/>
  <c r="DS269" i="8" s="1"/>
  <c r="FE269" i="8" s="1"/>
  <c r="DY378" i="8"/>
  <c r="DY361" i="8"/>
  <c r="DY261" i="8"/>
  <c r="DY16" i="8"/>
  <c r="DY92" i="8"/>
  <c r="DY128" i="8"/>
  <c r="DY331" i="8"/>
  <c r="DY173" i="8"/>
  <c r="DU330" i="8"/>
  <c r="DT330" i="8" s="1"/>
  <c r="DS330" i="8" s="1"/>
  <c r="DY330" i="8"/>
  <c r="DY121" i="8"/>
  <c r="DU130" i="8"/>
  <c r="DT130" i="8" s="1"/>
  <c r="DS130" i="8" s="1"/>
  <c r="FE130" i="8" s="1"/>
  <c r="DU175" i="8"/>
  <c r="DT175" i="8" s="1"/>
  <c r="DS175" i="8" s="1"/>
  <c r="DU218" i="8"/>
  <c r="DT218" i="8" s="1"/>
  <c r="DS218" i="8" s="1"/>
  <c r="DY291" i="8"/>
  <c r="DY193" i="8"/>
  <c r="DY154" i="8"/>
  <c r="DY65" i="8"/>
  <c r="DY12" i="8"/>
  <c r="DY192" i="8"/>
  <c r="DY119" i="8"/>
  <c r="DY182" i="8"/>
  <c r="DU66" i="8"/>
  <c r="DT66" i="8" s="1"/>
  <c r="DS66" i="8" s="1"/>
  <c r="DY66" i="8"/>
  <c r="DY24" i="8"/>
  <c r="DY56" i="8"/>
  <c r="DU39" i="8"/>
  <c r="DT39" i="8" s="1"/>
  <c r="DS39" i="8" s="1"/>
  <c r="FE39" i="8" s="1"/>
  <c r="DY55" i="8"/>
  <c r="DY168" i="8"/>
  <c r="DY26" i="8"/>
  <c r="DY254" i="8"/>
  <c r="DY341" i="8"/>
  <c r="DU311" i="8"/>
  <c r="DT311" i="8" s="1"/>
  <c r="DS311" i="8" s="1"/>
  <c r="FE311" i="8" s="1"/>
  <c r="DY131" i="8"/>
  <c r="DY383" i="8"/>
  <c r="DY76" i="8"/>
  <c r="DY278" i="8"/>
  <c r="DY297" i="8"/>
  <c r="DY165" i="8"/>
  <c r="DY34" i="8"/>
  <c r="DQ141" i="8"/>
  <c r="DP141" i="8" s="1"/>
  <c r="DO141" i="8" s="1"/>
  <c r="FD141" i="8" s="1"/>
  <c r="DY141" i="8"/>
  <c r="DY129" i="8"/>
  <c r="DQ129" i="8"/>
  <c r="DP129" i="8" s="1"/>
  <c r="DO129" i="8" s="1"/>
  <c r="FD129" i="8" s="1"/>
  <c r="DY29" i="8"/>
  <c r="DQ29" i="8"/>
  <c r="DP29" i="8" s="1"/>
  <c r="DO29" i="8" s="1"/>
  <c r="FD29" i="8" s="1"/>
  <c r="DQ53" i="8"/>
  <c r="DP53" i="8" s="1"/>
  <c r="DO53" i="8" s="1"/>
  <c r="FD53" i="8" s="1"/>
  <c r="DY53" i="8"/>
  <c r="DY169" i="8"/>
  <c r="DQ169" i="8"/>
  <c r="DP169" i="8" s="1"/>
  <c r="DO169" i="8" s="1"/>
  <c r="FD169" i="8" s="1"/>
  <c r="DQ219" i="8"/>
  <c r="DP219" i="8" s="1"/>
  <c r="DO219" i="8" s="1"/>
  <c r="DY219" i="8"/>
  <c r="DY245" i="8"/>
  <c r="DQ245" i="8"/>
  <c r="DP245" i="8" s="1"/>
  <c r="DO245" i="8" s="1"/>
  <c r="DQ305" i="8"/>
  <c r="DP305" i="8" s="1"/>
  <c r="DO305" i="8" s="1"/>
  <c r="FD305" i="8" s="1"/>
  <c r="DY305" i="8"/>
  <c r="DY321" i="8"/>
  <c r="DQ321" i="8"/>
  <c r="DP321" i="8" s="1"/>
  <c r="DO321" i="8" s="1"/>
  <c r="FD321" i="8" s="1"/>
  <c r="DQ76" i="8"/>
  <c r="DP76" i="8" s="1"/>
  <c r="DO76" i="8" s="1"/>
  <c r="DQ145" i="8"/>
  <c r="DP145" i="8" s="1"/>
  <c r="DO145" i="8" s="1"/>
  <c r="FD145" i="8" s="1"/>
  <c r="DY100" i="8"/>
  <c r="DY36" i="8"/>
  <c r="DQ36" i="8"/>
  <c r="DP36" i="8" s="1"/>
  <c r="DO36" i="8" s="1"/>
  <c r="FD36" i="8" s="1"/>
  <c r="DQ69" i="8"/>
  <c r="DP69" i="8" s="1"/>
  <c r="DO69" i="8" s="1"/>
  <c r="FD69" i="8" s="1"/>
  <c r="DY69" i="8"/>
  <c r="DQ115" i="8"/>
  <c r="DP115" i="8" s="1"/>
  <c r="DO115" i="8" s="1"/>
  <c r="FD115" i="8" s="1"/>
  <c r="DY115" i="8"/>
  <c r="DQ153" i="8"/>
  <c r="DP153" i="8" s="1"/>
  <c r="DO153" i="8" s="1"/>
  <c r="FD153" i="8" s="1"/>
  <c r="DY153" i="8"/>
  <c r="DY181" i="8"/>
  <c r="DQ181" i="8"/>
  <c r="DP181" i="8" s="1"/>
  <c r="DO181" i="8" s="1"/>
  <c r="FD181" i="8" s="1"/>
  <c r="DY225" i="8"/>
  <c r="DQ225" i="8"/>
  <c r="DP225" i="8" s="1"/>
  <c r="DO225" i="8" s="1"/>
  <c r="FD225" i="8" s="1"/>
  <c r="DQ244" i="8"/>
  <c r="DP244" i="8" s="1"/>
  <c r="DO244" i="8" s="1"/>
  <c r="DY244" i="8"/>
  <c r="DY337" i="8"/>
  <c r="DQ337" i="8"/>
  <c r="DP337" i="8" s="1"/>
  <c r="DO337" i="8" s="1"/>
  <c r="FD337" i="8" s="1"/>
  <c r="DQ359" i="8"/>
  <c r="DP359" i="8" s="1"/>
  <c r="DO359" i="8" s="1"/>
  <c r="FD359" i="8" s="1"/>
  <c r="DY359" i="8"/>
  <c r="DQ374" i="8"/>
  <c r="DP374" i="8" s="1"/>
  <c r="DO374" i="8" s="1"/>
  <c r="FD374" i="8" s="1"/>
  <c r="DY374" i="8"/>
  <c r="DQ37" i="8"/>
  <c r="DP37" i="8" s="1"/>
  <c r="DO37" i="8" s="1"/>
  <c r="FD37" i="8" s="1"/>
  <c r="DQ93" i="8"/>
  <c r="DP93" i="8" s="1"/>
  <c r="DO93" i="8" s="1"/>
  <c r="FD93" i="8" s="1"/>
  <c r="DQ283" i="8"/>
  <c r="DP283" i="8" s="1"/>
  <c r="DO283" i="8" s="1"/>
  <c r="FD283" i="8" s="1"/>
  <c r="DQ384" i="8"/>
  <c r="DP384" i="8" s="1"/>
  <c r="DO384" i="8" s="1"/>
  <c r="FD384" i="8" s="1"/>
  <c r="DY363" i="8"/>
  <c r="DY177" i="8"/>
  <c r="DQ16" i="8"/>
  <c r="DP16" i="8" s="1"/>
  <c r="DO16" i="8" s="1"/>
  <c r="FD16" i="8" s="1"/>
  <c r="DQ134" i="8"/>
  <c r="DP134" i="8" s="1"/>
  <c r="DO134" i="8" s="1"/>
  <c r="FD134" i="8" s="1"/>
  <c r="DY328" i="8"/>
  <c r="DY368" i="8"/>
  <c r="DY350" i="8"/>
  <c r="DQ350" i="8"/>
  <c r="DP350" i="8" s="1"/>
  <c r="DO350" i="8" s="1"/>
  <c r="FD350" i="8" s="1"/>
  <c r="DY382" i="8"/>
  <c r="DQ382" i="8"/>
  <c r="DP382" i="8" s="1"/>
  <c r="DO382" i="8" s="1"/>
  <c r="FD382" i="8" s="1"/>
  <c r="DQ319" i="8"/>
  <c r="DP319" i="8" s="1"/>
  <c r="DO319" i="8" s="1"/>
  <c r="FD319" i="8" s="1"/>
  <c r="DY319" i="8"/>
  <c r="DQ308" i="8"/>
  <c r="DP308" i="8" s="1"/>
  <c r="DO308" i="8" s="1"/>
  <c r="FD308" i="8" s="1"/>
  <c r="DY308" i="8"/>
  <c r="DQ292" i="8"/>
  <c r="DP292" i="8" s="1"/>
  <c r="DO292" i="8" s="1"/>
  <c r="FD292" i="8" s="1"/>
  <c r="DY292" i="8"/>
  <c r="DY272" i="8"/>
  <c r="DQ272" i="8"/>
  <c r="DP272" i="8" s="1"/>
  <c r="DO272" i="8" s="1"/>
  <c r="FD272" i="8" s="1"/>
  <c r="DY250" i="8"/>
  <c r="DQ250" i="8"/>
  <c r="DP250" i="8" s="1"/>
  <c r="DO250" i="8" s="1"/>
  <c r="FD250" i="8" s="1"/>
  <c r="DY204" i="8"/>
  <c r="DQ204" i="8"/>
  <c r="DP204" i="8" s="1"/>
  <c r="DO204" i="8" s="1"/>
  <c r="DY149" i="8"/>
  <c r="DQ149" i="8"/>
  <c r="DP149" i="8" s="1"/>
  <c r="DO149" i="8" s="1"/>
  <c r="FD149" i="8" s="1"/>
  <c r="DY102" i="8"/>
  <c r="DQ102" i="8"/>
  <c r="DP102" i="8" s="1"/>
  <c r="DO102" i="8" s="1"/>
  <c r="FD102" i="8" s="1"/>
  <c r="DQ21" i="8"/>
  <c r="DP21" i="8" s="1"/>
  <c r="DO21" i="8" s="1"/>
  <c r="FD21" i="8" s="1"/>
  <c r="DY21" i="8"/>
  <c r="DQ263" i="8"/>
  <c r="DP263" i="8" s="1"/>
  <c r="DO263" i="8" s="1"/>
  <c r="DY263" i="8"/>
  <c r="DY222" i="8"/>
  <c r="DQ222" i="8"/>
  <c r="DP222" i="8" s="1"/>
  <c r="DO222" i="8" s="1"/>
  <c r="FD222" i="8" s="1"/>
  <c r="DY206" i="8"/>
  <c r="DQ206" i="8"/>
  <c r="DP206" i="8" s="1"/>
  <c r="DO206" i="8" s="1"/>
  <c r="DQ196" i="8"/>
  <c r="DP196" i="8" s="1"/>
  <c r="DO196" i="8" s="1"/>
  <c r="FD196" i="8" s="1"/>
  <c r="DY196" i="8"/>
  <c r="DQ172" i="8"/>
  <c r="DP172" i="8" s="1"/>
  <c r="DO172" i="8" s="1"/>
  <c r="FD172" i="8" s="1"/>
  <c r="DY172" i="8"/>
  <c r="DQ150" i="8"/>
  <c r="DP150" i="8" s="1"/>
  <c r="DO150" i="8" s="1"/>
  <c r="FD150" i="8" s="1"/>
  <c r="DY150" i="8"/>
  <c r="DQ103" i="8"/>
  <c r="DP103" i="8" s="1"/>
  <c r="DO103" i="8" s="1"/>
  <c r="FD103" i="8" s="1"/>
  <c r="DY103" i="8"/>
  <c r="DY83" i="8"/>
  <c r="DQ83" i="8"/>
  <c r="DP83" i="8" s="1"/>
  <c r="DO83" i="8" s="1"/>
  <c r="FD83" i="8" s="1"/>
  <c r="DY68" i="8"/>
  <c r="DQ68" i="8"/>
  <c r="DP68" i="8" s="1"/>
  <c r="DO68" i="8" s="1"/>
  <c r="DQ329" i="8"/>
  <c r="DP329" i="8" s="1"/>
  <c r="DO329" i="8" s="1"/>
  <c r="FD329" i="8" s="1"/>
  <c r="DY329" i="8"/>
  <c r="DQ268" i="8"/>
  <c r="DP268" i="8" s="1"/>
  <c r="DO268" i="8" s="1"/>
  <c r="FD268" i="8" s="1"/>
  <c r="DY268" i="8"/>
  <c r="DQ34" i="8"/>
  <c r="DP34" i="8" s="1"/>
  <c r="DO34" i="8" s="1"/>
  <c r="DQ50" i="8"/>
  <c r="DP50" i="8" s="1"/>
  <c r="DO50" i="8" s="1"/>
  <c r="FD50" i="8" s="1"/>
  <c r="DY94" i="8"/>
  <c r="DQ123" i="8"/>
  <c r="DP123" i="8" s="1"/>
  <c r="DO123" i="8" s="1"/>
  <c r="FD123" i="8" s="1"/>
  <c r="DY156" i="8"/>
  <c r="DQ194" i="8"/>
  <c r="DP194" i="8" s="1"/>
  <c r="DO194" i="8" s="1"/>
  <c r="FD194" i="8" s="1"/>
  <c r="DY385" i="8"/>
  <c r="DY379" i="8"/>
  <c r="DY227" i="8"/>
  <c r="DY255" i="8"/>
  <c r="DY288" i="8"/>
  <c r="DY223" i="8"/>
  <c r="DY85" i="8"/>
  <c r="DY353" i="8"/>
  <c r="DQ353" i="8"/>
  <c r="DP353" i="8" s="1"/>
  <c r="DO353" i="8" s="1"/>
  <c r="FD353" i="8" s="1"/>
  <c r="DY42" i="8"/>
  <c r="DY189" i="8"/>
  <c r="DQ106" i="8"/>
  <c r="DP106" i="8" s="1"/>
  <c r="DO106" i="8" s="1"/>
  <c r="FD106" i="8" s="1"/>
  <c r="DY20" i="8"/>
  <c r="DY148" i="8"/>
  <c r="DY63" i="8"/>
  <c r="DY352" i="8"/>
  <c r="DQ307" i="8"/>
  <c r="DP307" i="8" s="1"/>
  <c r="DO307" i="8" s="1"/>
  <c r="FD307" i="8" s="1"/>
  <c r="DY307" i="8"/>
  <c r="DQ23" i="8"/>
  <c r="DP23" i="8" s="1"/>
  <c r="DO23" i="8" s="1"/>
  <c r="FD23" i="8" s="1"/>
  <c r="DY23" i="8"/>
  <c r="DU89" i="8"/>
  <c r="DT89" i="8" s="1"/>
  <c r="DS89" i="8" s="1"/>
  <c r="FE89" i="8" s="1"/>
  <c r="DY8" i="8"/>
  <c r="DQ8" i="8"/>
  <c r="DP8" i="8" s="1"/>
  <c r="DO8" i="8" s="1"/>
  <c r="FD8" i="8" s="1"/>
  <c r="DY86" i="8"/>
  <c r="DQ25" i="8"/>
  <c r="DP25" i="8" s="1"/>
  <c r="DO25" i="8" s="1"/>
  <c r="FD25" i="8" s="1"/>
  <c r="DU27" i="8"/>
  <c r="DT27" i="8" s="1"/>
  <c r="DS27" i="8" s="1"/>
  <c r="DQ12" i="8"/>
  <c r="DP12" i="8" s="1"/>
  <c r="DO12" i="8" s="1"/>
  <c r="FD12" i="8" s="1"/>
  <c r="DQ33" i="8"/>
  <c r="DP33" i="8" s="1"/>
  <c r="DO33" i="8" s="1"/>
  <c r="FD33" i="8" s="1"/>
  <c r="DQ65" i="8"/>
  <c r="DP65" i="8" s="1"/>
  <c r="DO65" i="8" s="1"/>
  <c r="DY113" i="8"/>
  <c r="DQ154" i="8"/>
  <c r="DP154" i="8" s="1"/>
  <c r="DO154" i="8" s="1"/>
  <c r="FD154" i="8" s="1"/>
  <c r="DY99" i="8"/>
  <c r="DY140" i="8"/>
  <c r="DY67" i="8"/>
  <c r="DQ67" i="8"/>
  <c r="DP67" i="8" s="1"/>
  <c r="DO67" i="8" s="1"/>
  <c r="CA106" i="12"/>
  <c r="BZ106" i="12" s="1"/>
  <c r="BY106" i="12" s="1"/>
  <c r="CN155" i="12"/>
  <c r="CN30" i="12"/>
  <c r="CE355" i="12"/>
  <c r="CD355" i="12" s="1"/>
  <c r="CC355" i="12" s="1"/>
  <c r="CN279" i="12"/>
  <c r="CA238" i="12"/>
  <c r="BZ238" i="12" s="1"/>
  <c r="BY238" i="12" s="1"/>
  <c r="CE125" i="12"/>
  <c r="CD125" i="12" s="1"/>
  <c r="CC125" i="12" s="1"/>
  <c r="CE203" i="12"/>
  <c r="CD203" i="12" s="1"/>
  <c r="CC203" i="12" s="1"/>
  <c r="CA90" i="12"/>
  <c r="BZ90" i="12" s="1"/>
  <c r="BY90" i="12" s="1"/>
  <c r="CA50" i="12"/>
  <c r="BZ50" i="12" s="1"/>
  <c r="BY50" i="12" s="1"/>
  <c r="BR343" i="12"/>
  <c r="BT343" i="12" s="1"/>
  <c r="BV343" i="12" s="1"/>
  <c r="BR243" i="12"/>
  <c r="BT243" i="12" s="1"/>
  <c r="BV243" i="12" s="1"/>
  <c r="CA255" i="12"/>
  <c r="BZ255" i="12" s="1"/>
  <c r="BY255" i="12" s="1"/>
  <c r="CA360" i="12"/>
  <c r="BZ360" i="12" s="1"/>
  <c r="BY360" i="12" s="1"/>
  <c r="CI239" i="12"/>
  <c r="CE81" i="12"/>
  <c r="CD81" i="12" s="1"/>
  <c r="CC81" i="12" s="1"/>
  <c r="CE120" i="12"/>
  <c r="CD120" i="12" s="1"/>
  <c r="CC120" i="12" s="1"/>
  <c r="CE43" i="12"/>
  <c r="CD43" i="12" s="1"/>
  <c r="CC43" i="12" s="1"/>
  <c r="CE167" i="12"/>
  <c r="CD167" i="12" s="1"/>
  <c r="CC167" i="12" s="1"/>
  <c r="BR318" i="12"/>
  <c r="BT318" i="12" s="1"/>
  <c r="BV318" i="12" s="1"/>
  <c r="CE30" i="12"/>
  <c r="CD30" i="12" s="1"/>
  <c r="CC30" i="12" s="1"/>
  <c r="CN321" i="12"/>
  <c r="CE79" i="12"/>
  <c r="CD79" i="12" s="1"/>
  <c r="CC79" i="12" s="1"/>
  <c r="CN58" i="12"/>
  <c r="CI125" i="12"/>
  <c r="CE251" i="12"/>
  <c r="CD251" i="12" s="1"/>
  <c r="CC251" i="12" s="1"/>
  <c r="CE116" i="12"/>
  <c r="CD116" i="12" s="1"/>
  <c r="CC116" i="12" s="1"/>
  <c r="CE85" i="12"/>
  <c r="CD85" i="12" s="1"/>
  <c r="CC85" i="12" s="1"/>
  <c r="CE297" i="12"/>
  <c r="CD297" i="12" s="1"/>
  <c r="CC297" i="12" s="1"/>
  <c r="CA141" i="12"/>
  <c r="BZ141" i="12" s="1"/>
  <c r="BY141" i="12" s="1"/>
  <c r="CE48" i="12"/>
  <c r="CD48" i="12" s="1"/>
  <c r="CC48" i="12" s="1"/>
  <c r="CA30" i="12"/>
  <c r="BZ30" i="12" s="1"/>
  <c r="BY30" i="12" s="1"/>
  <c r="CA323" i="12"/>
  <c r="BZ323" i="12" s="1"/>
  <c r="BY323" i="12" s="1"/>
  <c r="CE358" i="12"/>
  <c r="CD358" i="12" s="1"/>
  <c r="CC358" i="12" s="1"/>
  <c r="CE354" i="12"/>
  <c r="CD354" i="12" s="1"/>
  <c r="CC354" i="12" s="1"/>
  <c r="CA61" i="12"/>
  <c r="BZ61" i="12" s="1"/>
  <c r="BY61" i="12" s="1"/>
  <c r="BQ87" i="12"/>
  <c r="BS87" i="12" s="1"/>
  <c r="BU87" i="12" s="1"/>
  <c r="CA243" i="12"/>
  <c r="BZ243" i="12" s="1"/>
  <c r="BY243" i="12" s="1"/>
  <c r="BQ302" i="12"/>
  <c r="BS302" i="12" s="1"/>
  <c r="BU302" i="12" s="1"/>
  <c r="CE328" i="12"/>
  <c r="CD328" i="12" s="1"/>
  <c r="CC328" i="12" s="1"/>
  <c r="CE130" i="12"/>
  <c r="CD130" i="12" s="1"/>
  <c r="CC130" i="12" s="1"/>
  <c r="BR282" i="12"/>
  <c r="BT282" i="12" s="1"/>
  <c r="BV282" i="12" s="1"/>
  <c r="CN39" i="12"/>
  <c r="CA79" i="12"/>
  <c r="BZ79" i="12" s="1"/>
  <c r="BY79" i="12" s="1"/>
  <c r="CA91" i="12"/>
  <c r="BZ91" i="12" s="1"/>
  <c r="BY91" i="12" s="1"/>
  <c r="CI123" i="12"/>
  <c r="CN283" i="12"/>
  <c r="CA331" i="12"/>
  <c r="BZ331" i="12" s="1"/>
  <c r="BY331" i="12" s="1"/>
  <c r="CI355" i="12"/>
  <c r="CA330" i="12"/>
  <c r="BZ330" i="12" s="1"/>
  <c r="BY330" i="12" s="1"/>
  <c r="CE246" i="12"/>
  <c r="CD246" i="12" s="1"/>
  <c r="CC246" i="12" s="1"/>
  <c r="CE134" i="12"/>
  <c r="CD134" i="12" s="1"/>
  <c r="CC134" i="12" s="1"/>
  <c r="CA39" i="12"/>
  <c r="BZ39" i="12" s="1"/>
  <c r="BY39" i="12" s="1"/>
  <c r="CA93" i="12"/>
  <c r="BZ93" i="12" s="1"/>
  <c r="BY93" i="12" s="1"/>
  <c r="CI330" i="12"/>
  <c r="CE39" i="12"/>
  <c r="CD39" i="12" s="1"/>
  <c r="CC39" i="12" s="1"/>
  <c r="CA264" i="12"/>
  <c r="BZ264" i="12" s="1"/>
  <c r="BY264" i="12" s="1"/>
  <c r="CA53" i="12"/>
  <c r="BZ53" i="12" s="1"/>
  <c r="BY53" i="12" s="1"/>
  <c r="BR280" i="12"/>
  <c r="BT280" i="12" s="1"/>
  <c r="BV280" i="12" s="1"/>
  <c r="CA315" i="12"/>
  <c r="BZ315" i="12" s="1"/>
  <c r="BY315" i="12" s="1"/>
  <c r="CE238" i="12"/>
  <c r="CD238" i="12" s="1"/>
  <c r="CC238" i="12" s="1"/>
  <c r="CA196" i="12"/>
  <c r="BZ196" i="12" s="1"/>
  <c r="BY196" i="12" s="1"/>
  <c r="CE70" i="12"/>
  <c r="CD70" i="12" s="1"/>
  <c r="CC70" i="12" s="1"/>
  <c r="CA114" i="12"/>
  <c r="BZ114" i="12" s="1"/>
  <c r="BY114" i="12" s="1"/>
  <c r="CI235" i="12"/>
  <c r="CE234" i="12"/>
  <c r="CD234" i="12" s="1"/>
  <c r="CC234" i="12" s="1"/>
  <c r="CN75" i="12"/>
  <c r="CE323" i="12"/>
  <c r="CD323" i="12" s="1"/>
  <c r="CC323" i="12" s="1"/>
  <c r="CI327" i="12"/>
  <c r="CE279" i="12"/>
  <c r="CD279" i="12" s="1"/>
  <c r="CC279" i="12" s="1"/>
  <c r="CN269" i="12"/>
  <c r="CA52" i="12"/>
  <c r="BZ52" i="12" s="1"/>
  <c r="BY52" i="12" s="1"/>
  <c r="CE58" i="12"/>
  <c r="CD58" i="12" s="1"/>
  <c r="CC58" i="12" s="1"/>
  <c r="CI268" i="12"/>
  <c r="CE126" i="12"/>
  <c r="CD126" i="12" s="1"/>
  <c r="CC126" i="12" s="1"/>
  <c r="CE264" i="12"/>
  <c r="CD264" i="12" s="1"/>
  <c r="CC264" i="12" s="1"/>
  <c r="BQ227" i="12"/>
  <c r="BS227" i="12" s="1"/>
  <c r="BU227" i="12" s="1"/>
  <c r="CE249" i="12"/>
  <c r="CD249" i="12" s="1"/>
  <c r="CC249" i="12" s="1"/>
  <c r="CE299" i="12"/>
  <c r="CD299" i="12" s="1"/>
  <c r="CC299" i="12" s="1"/>
  <c r="CA22" i="12"/>
  <c r="BZ22" i="12" s="1"/>
  <c r="BY22" i="12" s="1"/>
  <c r="CE175" i="12"/>
  <c r="CD175" i="12" s="1"/>
  <c r="CC175" i="12" s="1"/>
  <c r="CE359" i="12"/>
  <c r="CD359" i="12" s="1"/>
  <c r="CC359" i="12" s="1"/>
  <c r="CI333" i="12"/>
  <c r="CI260" i="12"/>
  <c r="CA282" i="12"/>
  <c r="BZ282" i="12" s="1"/>
  <c r="BY282" i="12" s="1"/>
  <c r="BQ203" i="12"/>
  <c r="BS203" i="12" s="1"/>
  <c r="BU203" i="12" s="1"/>
  <c r="CA343" i="12"/>
  <c r="BZ343" i="12" s="1"/>
  <c r="BY343" i="12" s="1"/>
  <c r="CA355" i="12"/>
  <c r="BZ355" i="12" s="1"/>
  <c r="BY355" i="12" s="1"/>
  <c r="CE302" i="12"/>
  <c r="CD302" i="12" s="1"/>
  <c r="CC302" i="12" s="1"/>
  <c r="BR50" i="12"/>
  <c r="BT50" i="12" s="1"/>
  <c r="BV50" i="12" s="1"/>
  <c r="CN97" i="12"/>
  <c r="CI295" i="12"/>
  <c r="CA318" i="12"/>
  <c r="BZ318" i="12" s="1"/>
  <c r="BY318" i="12" s="1"/>
  <c r="CA240" i="12"/>
  <c r="BZ240" i="12" s="1"/>
  <c r="BY240" i="12" s="1"/>
  <c r="CE237" i="12"/>
  <c r="CD237" i="12" s="1"/>
  <c r="CC237" i="12" s="1"/>
  <c r="CA309" i="12"/>
  <c r="BZ309" i="12" s="1"/>
  <c r="BY309" i="12" s="1"/>
  <c r="CE55" i="12"/>
  <c r="CD55" i="12" s="1"/>
  <c r="CC55" i="12" s="1"/>
  <c r="CE155" i="12"/>
  <c r="CD155" i="12" s="1"/>
  <c r="CC155" i="12" s="1"/>
  <c r="CA62" i="12"/>
  <c r="BZ62" i="12" s="1"/>
  <c r="BY62" i="12" s="1"/>
  <c r="BQ79" i="12"/>
  <c r="BS79" i="12" s="1"/>
  <c r="BU79" i="12" s="1"/>
  <c r="BR58" i="12"/>
  <c r="BT58" i="12" s="1"/>
  <c r="BV58" i="12" s="1"/>
  <c r="CN157" i="12"/>
  <c r="CA300" i="12"/>
  <c r="BZ300" i="12" s="1"/>
  <c r="BY300" i="12" s="1"/>
  <c r="CI328" i="12"/>
  <c r="CE351" i="12"/>
  <c r="CD351" i="12" s="1"/>
  <c r="CC351" i="12" s="1"/>
  <c r="CI304" i="12"/>
  <c r="CE211" i="12"/>
  <c r="CD211" i="12" s="1"/>
  <c r="CC211" i="12" s="1"/>
  <c r="BR131" i="12"/>
  <c r="BT131" i="12" s="1"/>
  <c r="BV131" i="12" s="1"/>
  <c r="CA306" i="12"/>
  <c r="BZ306" i="12" s="1"/>
  <c r="BY306" i="12" s="1"/>
  <c r="CA250" i="12"/>
  <c r="BZ250" i="12" s="1"/>
  <c r="BY250" i="12" s="1"/>
  <c r="CA311" i="12"/>
  <c r="BZ311" i="12" s="1"/>
  <c r="BY311" i="12" s="1"/>
  <c r="CI306" i="12"/>
  <c r="CE294" i="12"/>
  <c r="CD294" i="12" s="1"/>
  <c r="CC294" i="12" s="1"/>
  <c r="BQ126" i="12"/>
  <c r="BS126" i="12" s="1"/>
  <c r="BU126" i="12" s="1"/>
  <c r="BQ354" i="12"/>
  <c r="BS354" i="12" s="1"/>
  <c r="BU354" i="12" s="1"/>
  <c r="CA126" i="12"/>
  <c r="BZ126" i="12" s="1"/>
  <c r="BY126" i="12" s="1"/>
  <c r="CA263" i="12"/>
  <c r="BZ263" i="12" s="1"/>
  <c r="BY263" i="12" s="1"/>
  <c r="CA256" i="12"/>
  <c r="BZ256" i="12" s="1"/>
  <c r="BY256" i="12" s="1"/>
  <c r="CE109" i="12"/>
  <c r="CD109" i="12" s="1"/>
  <c r="CC109" i="12" s="1"/>
  <c r="CA358" i="12"/>
  <c r="BZ358" i="12" s="1"/>
  <c r="BY358" i="12" s="1"/>
  <c r="CE262" i="12"/>
  <c r="CD262" i="12" s="1"/>
  <c r="CC262" i="12" s="1"/>
  <c r="CA350" i="12"/>
  <c r="BZ350" i="12" s="1"/>
  <c r="BY350" i="12" s="1"/>
  <c r="CI292" i="12"/>
  <c r="CI309" i="12"/>
  <c r="CE240" i="12"/>
  <c r="CD240" i="12" s="1"/>
  <c r="CC240" i="12" s="1"/>
  <c r="CN54" i="12"/>
  <c r="BR294" i="12"/>
  <c r="BT294" i="12" s="1"/>
  <c r="BV294" i="12" s="1"/>
  <c r="CN203" i="12"/>
  <c r="CA351" i="12"/>
  <c r="BZ351" i="12" s="1"/>
  <c r="BY351" i="12" s="1"/>
  <c r="CE285" i="12"/>
  <c r="CD285" i="12" s="1"/>
  <c r="CC285" i="12" s="1"/>
  <c r="CE204" i="12"/>
  <c r="CD204" i="12" s="1"/>
  <c r="CC204" i="12" s="1"/>
  <c r="CA290" i="12"/>
  <c r="BZ290" i="12" s="1"/>
  <c r="BY290" i="12" s="1"/>
  <c r="CE128" i="12"/>
  <c r="CD128" i="12" s="1"/>
  <c r="CC128" i="12" s="1"/>
  <c r="CL212" i="8"/>
  <c r="CN212" i="8"/>
  <c r="CL147" i="8"/>
  <c r="CN147" i="8"/>
  <c r="CN252" i="8"/>
  <c r="CL252" i="8"/>
  <c r="CL353" i="8"/>
  <c r="CN353" i="8"/>
  <c r="CD341" i="8"/>
  <c r="CY348" i="8"/>
  <c r="DA348" i="8" s="1"/>
  <c r="CL348" i="8"/>
  <c r="CD263" i="8"/>
  <c r="CN229" i="8"/>
  <c r="CL178" i="8"/>
  <c r="CN178" i="8"/>
  <c r="CM290" i="8"/>
  <c r="CO290" i="8"/>
  <c r="CO213" i="8"/>
  <c r="CM213" i="8"/>
  <c r="ET230" i="8"/>
  <c r="EZ230" i="8" s="1"/>
  <c r="CE210" i="12"/>
  <c r="CD210" i="12" s="1"/>
  <c r="CC210" i="12" s="1"/>
  <c r="CE94" i="12"/>
  <c r="CD94" i="12" s="1"/>
  <c r="CC94" i="12" s="1"/>
  <c r="CE141" i="12"/>
  <c r="CD141" i="12" s="1"/>
  <c r="CC141" i="12" s="1"/>
  <c r="CE75" i="12"/>
  <c r="CD75" i="12" s="1"/>
  <c r="CC75" i="12" s="1"/>
  <c r="CE196" i="12"/>
  <c r="CD196" i="12" s="1"/>
  <c r="CC196" i="12" s="1"/>
  <c r="CE191" i="12"/>
  <c r="CD191" i="12" s="1"/>
  <c r="CC191" i="12" s="1"/>
  <c r="CE65" i="12"/>
  <c r="CD65" i="12" s="1"/>
  <c r="CC65" i="12" s="1"/>
  <c r="BR172" i="12"/>
  <c r="BT172" i="12" s="1"/>
  <c r="BV172" i="12" s="1"/>
  <c r="BQ350" i="12"/>
  <c r="BS350" i="12" s="1"/>
  <c r="BU350" i="12" s="1"/>
  <c r="BR217" i="12"/>
  <c r="BT217" i="12" s="1"/>
  <c r="BV217" i="12" s="1"/>
  <c r="BR148" i="12"/>
  <c r="BT148" i="12" s="1"/>
  <c r="BV148" i="12" s="1"/>
  <c r="CI77" i="12"/>
  <c r="CN115" i="12"/>
  <c r="CA275" i="12"/>
  <c r="BZ275" i="12" s="1"/>
  <c r="BY275" i="12" s="1"/>
  <c r="CN305" i="12"/>
  <c r="CE339" i="12"/>
  <c r="CD339" i="12" s="1"/>
  <c r="CC339" i="12" s="1"/>
  <c r="CN329" i="12"/>
  <c r="CI324" i="12"/>
  <c r="CA239" i="12"/>
  <c r="BZ239" i="12" s="1"/>
  <c r="BY239" i="12" s="1"/>
  <c r="CA260" i="12"/>
  <c r="BZ260" i="12" s="1"/>
  <c r="BY260" i="12" s="1"/>
  <c r="CI225" i="12"/>
  <c r="CE218" i="12"/>
  <c r="CD218" i="12" s="1"/>
  <c r="CC218" i="12" s="1"/>
  <c r="CE181" i="12"/>
  <c r="CD181" i="12" s="1"/>
  <c r="CC181" i="12" s="1"/>
  <c r="CA51" i="12"/>
  <c r="BZ51" i="12" s="1"/>
  <c r="BY51" i="12" s="1"/>
  <c r="CE51" i="12"/>
  <c r="CD51" i="12" s="1"/>
  <c r="CC51" i="12" s="1"/>
  <c r="CI82" i="12"/>
  <c r="CA82" i="12"/>
  <c r="BZ82" i="12" s="1"/>
  <c r="BY82" i="12" s="1"/>
  <c r="CI266" i="12"/>
  <c r="CE266" i="12"/>
  <c r="CD266" i="12" s="1"/>
  <c r="CC266" i="12" s="1"/>
  <c r="CE239" i="12"/>
  <c r="CD239" i="12" s="1"/>
  <c r="CC239" i="12" s="1"/>
  <c r="CE312" i="12"/>
  <c r="CD312" i="12" s="1"/>
  <c r="CC312" i="12" s="1"/>
  <c r="CI231" i="12"/>
  <c r="CE231" i="12"/>
  <c r="CD231" i="12" s="1"/>
  <c r="CC231" i="12" s="1"/>
  <c r="CN170" i="12"/>
  <c r="CA170" i="12"/>
  <c r="BZ170" i="12" s="1"/>
  <c r="BY170" i="12" s="1"/>
  <c r="CA138" i="12"/>
  <c r="BZ138" i="12" s="1"/>
  <c r="BY138" i="12" s="1"/>
  <c r="CE157" i="12"/>
  <c r="CD157" i="12" s="1"/>
  <c r="CC157" i="12" s="1"/>
  <c r="CA25" i="12"/>
  <c r="BZ25" i="12" s="1"/>
  <c r="BY25" i="12" s="1"/>
  <c r="CI25" i="12"/>
  <c r="CA169" i="12"/>
  <c r="BZ169" i="12" s="1"/>
  <c r="BY169" i="12" s="1"/>
  <c r="CI169" i="12"/>
  <c r="CI287" i="12"/>
  <c r="BQ201" i="12"/>
  <c r="BS201" i="12" s="1"/>
  <c r="BU201" i="12" s="1"/>
  <c r="BR179" i="12"/>
  <c r="BT179" i="12" s="1"/>
  <c r="BV179" i="12" s="1"/>
  <c r="CA192" i="12"/>
  <c r="BZ192" i="12" s="1"/>
  <c r="BY192" i="12" s="1"/>
  <c r="CN149" i="12"/>
  <c r="CA47" i="12"/>
  <c r="BZ47" i="12" s="1"/>
  <c r="BY47" i="12" s="1"/>
  <c r="CN22" i="12"/>
  <c r="CA316" i="12"/>
  <c r="BZ316" i="12" s="1"/>
  <c r="BY316" i="12" s="1"/>
  <c r="CN156" i="12"/>
  <c r="CE156" i="12"/>
  <c r="CD156" i="12" s="1"/>
  <c r="CC156" i="12" s="1"/>
  <c r="CA156" i="12"/>
  <c r="BZ156" i="12" s="1"/>
  <c r="BY156" i="12" s="1"/>
  <c r="CI40" i="12"/>
  <c r="CA40" i="12"/>
  <c r="BZ40" i="12" s="1"/>
  <c r="BY40" i="12" s="1"/>
  <c r="CA190" i="12"/>
  <c r="BZ190" i="12" s="1"/>
  <c r="BY190" i="12" s="1"/>
  <c r="CN213" i="12"/>
  <c r="CA213" i="12"/>
  <c r="BZ213" i="12" s="1"/>
  <c r="BY213" i="12" s="1"/>
  <c r="CE177" i="12"/>
  <c r="CD177" i="12" s="1"/>
  <c r="CC177" i="12" s="1"/>
  <c r="CA342" i="12"/>
  <c r="BZ342" i="12" s="1"/>
  <c r="BY342" i="12" s="1"/>
  <c r="CE278" i="12"/>
  <c r="CD278" i="12" s="1"/>
  <c r="CC278" i="12" s="1"/>
  <c r="CE248" i="12"/>
  <c r="CD248" i="12" s="1"/>
  <c r="CC248" i="12" s="1"/>
  <c r="CI211" i="12"/>
  <c r="CA211" i="12"/>
  <c r="BZ211" i="12" s="1"/>
  <c r="BY211" i="12" s="1"/>
  <c r="CE206" i="12"/>
  <c r="CD206" i="12" s="1"/>
  <c r="CC206" i="12" s="1"/>
  <c r="CE318" i="12"/>
  <c r="CD318" i="12" s="1"/>
  <c r="CC318" i="12" s="1"/>
  <c r="CA234" i="12"/>
  <c r="BZ234" i="12" s="1"/>
  <c r="BY234" i="12" s="1"/>
  <c r="CA197" i="12"/>
  <c r="BZ197" i="12" s="1"/>
  <c r="BY197" i="12" s="1"/>
  <c r="CI197" i="12"/>
  <c r="CA244" i="12"/>
  <c r="BZ244" i="12" s="1"/>
  <c r="BY244" i="12" s="1"/>
  <c r="CN72" i="12"/>
  <c r="CE72" i="12"/>
  <c r="CD72" i="12" s="1"/>
  <c r="CC72" i="12" s="1"/>
  <c r="CI157" i="12"/>
  <c r="CA157" i="12"/>
  <c r="BZ157" i="12" s="1"/>
  <c r="BY157" i="12" s="1"/>
  <c r="BR244" i="12"/>
  <c r="BT244" i="12" s="1"/>
  <c r="BV244" i="12" s="1"/>
  <c r="BW87" i="12"/>
  <c r="CN251" i="12"/>
  <c r="CN278" i="12"/>
  <c r="CA278" i="12"/>
  <c r="BZ278" i="12" s="1"/>
  <c r="BY278" i="12" s="1"/>
  <c r="CA218" i="12"/>
  <c r="BZ218" i="12" s="1"/>
  <c r="BY218" i="12" s="1"/>
  <c r="CI218" i="12"/>
  <c r="CI165" i="12"/>
  <c r="CA165" i="12"/>
  <c r="BZ165" i="12" s="1"/>
  <c r="BY165" i="12" s="1"/>
  <c r="CI187" i="12"/>
  <c r="CA187" i="12"/>
  <c r="BZ187" i="12" s="1"/>
  <c r="BY187" i="12" s="1"/>
  <c r="CE99" i="12"/>
  <c r="CD99" i="12" s="1"/>
  <c r="CC99" i="12" s="1"/>
  <c r="CE288" i="12"/>
  <c r="CD288" i="12" s="1"/>
  <c r="CC288" i="12" s="1"/>
  <c r="CI361" i="12"/>
  <c r="CA361" i="12"/>
  <c r="BZ361" i="12" s="1"/>
  <c r="BY361" i="12" s="1"/>
  <c r="BQ316" i="12"/>
  <c r="BS316" i="12" s="1"/>
  <c r="BU316" i="12" s="1"/>
  <c r="CN101" i="12"/>
  <c r="CE101" i="12"/>
  <c r="CD101" i="12" s="1"/>
  <c r="CC101" i="12" s="1"/>
  <c r="CA16" i="12"/>
  <c r="BZ16" i="12" s="1"/>
  <c r="BY16" i="12" s="1"/>
  <c r="CI16" i="12"/>
  <c r="CA216" i="12"/>
  <c r="BZ216" i="12" s="1"/>
  <c r="BY216" i="12" s="1"/>
  <c r="CI216" i="12"/>
  <c r="CI108" i="12"/>
  <c r="CA108" i="12"/>
  <c r="BZ108" i="12" s="1"/>
  <c r="BY108" i="12" s="1"/>
  <c r="CI291" i="12"/>
  <c r="CE291" i="12"/>
  <c r="CD291" i="12" s="1"/>
  <c r="CC291" i="12" s="1"/>
  <c r="CA221" i="12"/>
  <c r="BZ221" i="12" s="1"/>
  <c r="BY221" i="12" s="1"/>
  <c r="CI221" i="12"/>
  <c r="CN162" i="12"/>
  <c r="CA162" i="12"/>
  <c r="BZ162" i="12" s="1"/>
  <c r="BY162" i="12" s="1"/>
  <c r="BR191" i="12"/>
  <c r="BT191" i="12" s="1"/>
  <c r="BV191" i="12" s="1"/>
  <c r="BR139" i="12"/>
  <c r="BT139" i="12" s="1"/>
  <c r="BV139" i="12" s="1"/>
  <c r="BR245" i="12"/>
  <c r="BT245" i="12" s="1"/>
  <c r="BV245" i="12" s="1"/>
  <c r="CA168" i="12"/>
  <c r="BZ168" i="12" s="1"/>
  <c r="BY168" i="12" s="1"/>
  <c r="CA280" i="12"/>
  <c r="BZ280" i="12" s="1"/>
  <c r="BY280" i="12" s="1"/>
  <c r="CA352" i="12"/>
  <c r="BZ352" i="12" s="1"/>
  <c r="BY352" i="12" s="1"/>
  <c r="CE226" i="12"/>
  <c r="CD226" i="12" s="1"/>
  <c r="CC226" i="12" s="1"/>
  <c r="CE244" i="12"/>
  <c r="CD244" i="12" s="1"/>
  <c r="CC244" i="12" s="1"/>
  <c r="CA205" i="12"/>
  <c r="BZ205" i="12" s="1"/>
  <c r="BY205" i="12" s="1"/>
  <c r="CI205" i="12"/>
  <c r="CI186" i="12"/>
  <c r="CA186" i="12"/>
  <c r="BZ186" i="12" s="1"/>
  <c r="BY186" i="12" s="1"/>
  <c r="CA184" i="12"/>
  <c r="BZ184" i="12" s="1"/>
  <c r="BY184" i="12" s="1"/>
  <c r="CI184" i="12"/>
  <c r="CI297" i="12"/>
  <c r="CA297" i="12"/>
  <c r="BZ297" i="12" s="1"/>
  <c r="BY297" i="12" s="1"/>
  <c r="CI271" i="12"/>
  <c r="CE142" i="12"/>
  <c r="CD142" i="12" s="1"/>
  <c r="CC142" i="12" s="1"/>
  <c r="CA31" i="12"/>
  <c r="BZ31" i="12" s="1"/>
  <c r="BY31" i="12" s="1"/>
  <c r="CE350" i="12"/>
  <c r="CD350" i="12" s="1"/>
  <c r="CC350" i="12" s="1"/>
  <c r="BR256" i="12"/>
  <c r="BT256" i="12" s="1"/>
  <c r="BV256" i="12" s="1"/>
  <c r="CE115" i="12"/>
  <c r="CD115" i="12" s="1"/>
  <c r="CC115" i="12" s="1"/>
  <c r="CN112" i="12"/>
  <c r="CE112" i="12"/>
  <c r="CD112" i="12" s="1"/>
  <c r="CC112" i="12" s="1"/>
  <c r="CI261" i="12"/>
  <c r="CE195" i="12"/>
  <c r="CD195" i="12" s="1"/>
  <c r="CC195" i="12" s="1"/>
  <c r="CI353" i="12"/>
  <c r="CA353" i="12"/>
  <c r="BZ353" i="12" s="1"/>
  <c r="BY353" i="12" s="1"/>
  <c r="CA225" i="12"/>
  <c r="BZ225" i="12" s="1"/>
  <c r="BY225" i="12" s="1"/>
  <c r="CI70" i="12"/>
  <c r="CA70" i="12"/>
  <c r="BZ70" i="12" s="1"/>
  <c r="BY70" i="12" s="1"/>
  <c r="CI329" i="12"/>
  <c r="CA154" i="12"/>
  <c r="BZ154" i="12" s="1"/>
  <c r="BY154" i="12" s="1"/>
  <c r="CI154" i="12"/>
  <c r="CI191" i="12"/>
  <c r="CA191" i="12"/>
  <c r="BZ191" i="12" s="1"/>
  <c r="BY191" i="12" s="1"/>
  <c r="CI290" i="12"/>
  <c r="BR66" i="12"/>
  <c r="BT66" i="12" s="1"/>
  <c r="BV66" i="12" s="1"/>
  <c r="BR190" i="12"/>
  <c r="BT190" i="12" s="1"/>
  <c r="BV190" i="12" s="1"/>
  <c r="BR306" i="12"/>
  <c r="BT306" i="12" s="1"/>
  <c r="BV306" i="12" s="1"/>
  <c r="BR218" i="12"/>
  <c r="BT218" i="12" s="1"/>
  <c r="BV218" i="12" s="1"/>
  <c r="BR150" i="12"/>
  <c r="BT150" i="12" s="1"/>
  <c r="BV150" i="12" s="1"/>
  <c r="CN191" i="12"/>
  <c r="CN84" i="12"/>
  <c r="CE28" i="12"/>
  <c r="CD28" i="12" s="1"/>
  <c r="CC28" i="12" s="1"/>
  <c r="CA65" i="12"/>
  <c r="BZ65" i="12" s="1"/>
  <c r="BY65" i="12" s="1"/>
  <c r="CA248" i="12"/>
  <c r="BZ248" i="12" s="1"/>
  <c r="BY248" i="12" s="1"/>
  <c r="CN245" i="12"/>
  <c r="CI232" i="12"/>
  <c r="CA325" i="12"/>
  <c r="BZ325" i="12" s="1"/>
  <c r="BY325" i="12" s="1"/>
  <c r="CE257" i="12"/>
  <c r="CD257" i="12" s="1"/>
  <c r="CC257" i="12" s="1"/>
  <c r="CI149" i="12"/>
  <c r="CA149" i="12"/>
  <c r="BZ149" i="12" s="1"/>
  <c r="BY149" i="12" s="1"/>
  <c r="CI335" i="12"/>
  <c r="CE335" i="12"/>
  <c r="CD335" i="12" s="1"/>
  <c r="CC335" i="12" s="1"/>
  <c r="CI42" i="12"/>
  <c r="CA42" i="12"/>
  <c r="BZ42" i="12" s="1"/>
  <c r="BY42" i="12" s="1"/>
  <c r="CA104" i="12"/>
  <c r="BZ104" i="12" s="1"/>
  <c r="BY104" i="12" s="1"/>
  <c r="CI104" i="12"/>
  <c r="CE176" i="12"/>
  <c r="CD176" i="12" s="1"/>
  <c r="CC176" i="12" s="1"/>
  <c r="CE223" i="12"/>
  <c r="CD223" i="12" s="1"/>
  <c r="CC223" i="12" s="1"/>
  <c r="CI223" i="12"/>
  <c r="CI209" i="12"/>
  <c r="CA209" i="12"/>
  <c r="BZ209" i="12" s="1"/>
  <c r="BY209" i="12" s="1"/>
  <c r="CE306" i="12"/>
  <c r="CD306" i="12" s="1"/>
  <c r="CC306" i="12" s="1"/>
  <c r="CI334" i="12"/>
  <c r="CA334" i="12"/>
  <c r="BZ334" i="12" s="1"/>
  <c r="BY334" i="12" s="1"/>
  <c r="CI250" i="12"/>
  <c r="CE250" i="12"/>
  <c r="CD250" i="12" s="1"/>
  <c r="CC250" i="12" s="1"/>
  <c r="CI270" i="12"/>
  <c r="CE131" i="12"/>
  <c r="CD131" i="12" s="1"/>
  <c r="CC131" i="12" s="1"/>
  <c r="BQ305" i="12"/>
  <c r="BS305" i="12" s="1"/>
  <c r="BU305" i="12" s="1"/>
  <c r="CE345" i="12"/>
  <c r="CD345" i="12" s="1"/>
  <c r="CC345" i="12" s="1"/>
  <c r="CA283" i="12"/>
  <c r="BZ283" i="12" s="1"/>
  <c r="BY283" i="12" s="1"/>
  <c r="CN299" i="12"/>
  <c r="CN221" i="12"/>
  <c r="CE316" i="12"/>
  <c r="CD316" i="12" s="1"/>
  <c r="CC316" i="12" s="1"/>
  <c r="CE135" i="12"/>
  <c r="CD135" i="12" s="1"/>
  <c r="CC135" i="12" s="1"/>
  <c r="CI322" i="12"/>
  <c r="CE322" i="12"/>
  <c r="CD322" i="12" s="1"/>
  <c r="CC322" i="12" s="1"/>
  <c r="CI195" i="12"/>
  <c r="CA195" i="12"/>
  <c r="BZ195" i="12" s="1"/>
  <c r="BY195" i="12" s="1"/>
  <c r="CE98" i="12"/>
  <c r="CD98" i="12" s="1"/>
  <c r="CC98" i="12" s="1"/>
  <c r="CI116" i="12"/>
  <c r="CA116" i="12"/>
  <c r="BZ116" i="12" s="1"/>
  <c r="BY116" i="12" s="1"/>
  <c r="CE329" i="12"/>
  <c r="CD329" i="12" s="1"/>
  <c r="CC329" i="12" s="1"/>
  <c r="CI262" i="12"/>
  <c r="CA262" i="12"/>
  <c r="BZ262" i="12" s="1"/>
  <c r="BY262" i="12" s="1"/>
  <c r="CI217" i="12"/>
  <c r="CA217" i="12"/>
  <c r="BZ217" i="12" s="1"/>
  <c r="BY217" i="12" s="1"/>
  <c r="CI134" i="12"/>
  <c r="CA134" i="12"/>
  <c r="BZ134" i="12" s="1"/>
  <c r="BY134" i="12" s="1"/>
  <c r="CI358" i="12"/>
  <c r="CA286" i="12"/>
  <c r="BZ286" i="12" s="1"/>
  <c r="BY286" i="12" s="1"/>
  <c r="CI286" i="12"/>
  <c r="CE119" i="12"/>
  <c r="CD119" i="12" s="1"/>
  <c r="CC119" i="12" s="1"/>
  <c r="CE158" i="12"/>
  <c r="CD158" i="12" s="1"/>
  <c r="CC158" i="12" s="1"/>
  <c r="BQ348" i="12"/>
  <c r="BS348" i="12" s="1"/>
  <c r="BU348" i="12" s="1"/>
  <c r="BQ98" i="12"/>
  <c r="BS98" i="12" s="1"/>
  <c r="BU98" i="12" s="1"/>
  <c r="CA176" i="12"/>
  <c r="BZ176" i="12" s="1"/>
  <c r="BY176" i="12" s="1"/>
  <c r="CN128" i="12"/>
  <c r="CN98" i="12"/>
  <c r="CA320" i="12"/>
  <c r="BZ320" i="12" s="1"/>
  <c r="BY320" i="12" s="1"/>
  <c r="CN227" i="12"/>
  <c r="CN339" i="12"/>
  <c r="CE145" i="12"/>
  <c r="CD145" i="12" s="1"/>
  <c r="CC145" i="12" s="1"/>
  <c r="CE272" i="12"/>
  <c r="CD272" i="12" s="1"/>
  <c r="CC272" i="12" s="1"/>
  <c r="CN272" i="12"/>
  <c r="CA19" i="12"/>
  <c r="BZ19" i="12" s="1"/>
  <c r="BY19" i="12" s="1"/>
  <c r="CE310" i="12"/>
  <c r="CD310" i="12" s="1"/>
  <c r="CC310" i="12" s="1"/>
  <c r="CA182" i="12"/>
  <c r="BZ182" i="12" s="1"/>
  <c r="BY182" i="12" s="1"/>
  <c r="CI182" i="12"/>
  <c r="CI119" i="12"/>
  <c r="CA119" i="12"/>
  <c r="BZ119" i="12" s="1"/>
  <c r="BY119" i="12" s="1"/>
  <c r="CI299" i="12"/>
  <c r="CE53" i="12"/>
  <c r="CD53" i="12" s="1"/>
  <c r="CC53" i="12" s="1"/>
  <c r="CE348" i="12"/>
  <c r="CD348" i="12" s="1"/>
  <c r="CC348" i="12" s="1"/>
  <c r="CA112" i="12"/>
  <c r="BZ112" i="12" s="1"/>
  <c r="BY112" i="12" s="1"/>
  <c r="CA133" i="12"/>
  <c r="BZ133" i="12" s="1"/>
  <c r="BY133" i="12" s="1"/>
  <c r="CE42" i="12"/>
  <c r="CD42" i="12" s="1"/>
  <c r="CC42" i="12" s="1"/>
  <c r="CA273" i="12"/>
  <c r="BZ273" i="12" s="1"/>
  <c r="BY273" i="12" s="1"/>
  <c r="CI273" i="12"/>
  <c r="CI285" i="12"/>
  <c r="CA285" i="12"/>
  <c r="BZ285" i="12" s="1"/>
  <c r="BY285" i="12" s="1"/>
  <c r="CE113" i="12"/>
  <c r="CD113" i="12" s="1"/>
  <c r="CC113" i="12" s="1"/>
  <c r="CI88" i="12"/>
  <c r="CA113" i="12"/>
  <c r="BZ113" i="12" s="1"/>
  <c r="BY113" i="12" s="1"/>
  <c r="CI113" i="12"/>
  <c r="CI259" i="12"/>
  <c r="CE259" i="12"/>
  <c r="CD259" i="12" s="1"/>
  <c r="CC259" i="12" s="1"/>
  <c r="CA212" i="12"/>
  <c r="BZ212" i="12" s="1"/>
  <c r="BY212" i="12" s="1"/>
  <c r="CE320" i="12"/>
  <c r="CD320" i="12" s="1"/>
  <c r="CC320" i="12" s="1"/>
  <c r="BR48" i="12"/>
  <c r="BT48" i="12" s="1"/>
  <c r="BV48" i="12" s="1"/>
  <c r="CA94" i="12"/>
  <c r="BZ94" i="12" s="1"/>
  <c r="BY94" i="12" s="1"/>
  <c r="CI320" i="12"/>
  <c r="CA227" i="12"/>
  <c r="BZ227" i="12" s="1"/>
  <c r="BY227" i="12" s="1"/>
  <c r="CE265" i="12"/>
  <c r="CD265" i="12" s="1"/>
  <c r="CC265" i="12" s="1"/>
  <c r="CE91" i="12"/>
  <c r="CD91" i="12" s="1"/>
  <c r="CC91" i="12" s="1"/>
  <c r="CI313" i="12"/>
  <c r="CA313" i="12"/>
  <c r="BZ313" i="12" s="1"/>
  <c r="BY313" i="12" s="1"/>
  <c r="CE139" i="12"/>
  <c r="CD139" i="12" s="1"/>
  <c r="CC139" i="12" s="1"/>
  <c r="CN254" i="12"/>
  <c r="CE254" i="12"/>
  <c r="CD254" i="12" s="1"/>
  <c r="CC254" i="12" s="1"/>
  <c r="CA101" i="12"/>
  <c r="BZ101" i="12" s="1"/>
  <c r="BY101" i="12" s="1"/>
  <c r="BR99" i="12"/>
  <c r="BT99" i="12" s="1"/>
  <c r="BV99" i="12" s="1"/>
  <c r="CE143" i="12"/>
  <c r="CD143" i="12" s="1"/>
  <c r="CC143" i="12" s="1"/>
  <c r="CE133" i="12"/>
  <c r="CD133" i="12" s="1"/>
  <c r="CC133" i="12" s="1"/>
  <c r="CN80" i="12"/>
  <c r="CN94" i="12"/>
  <c r="CI340" i="12"/>
  <c r="CA304" i="12"/>
  <c r="BZ304" i="12" s="1"/>
  <c r="BY304" i="12" s="1"/>
  <c r="CI131" i="12"/>
  <c r="CA131" i="12"/>
  <c r="BZ131" i="12" s="1"/>
  <c r="BY131" i="12" s="1"/>
  <c r="CN87" i="12"/>
  <c r="CA87" i="12"/>
  <c r="BZ87" i="12" s="1"/>
  <c r="BY87" i="12" s="1"/>
  <c r="CI110" i="12"/>
  <c r="CA110" i="12"/>
  <c r="BZ110" i="12" s="1"/>
  <c r="BY110" i="12" s="1"/>
  <c r="CI8" i="12"/>
  <c r="CA8" i="12"/>
  <c r="BZ8" i="12" s="1"/>
  <c r="BY8" i="12" s="1"/>
  <c r="CE88" i="12"/>
  <c r="CD88" i="12" s="1"/>
  <c r="CC88" i="12" s="1"/>
  <c r="CE296" i="12"/>
  <c r="CD296" i="12" s="1"/>
  <c r="CC296" i="12" s="1"/>
  <c r="CI317" i="12"/>
  <c r="CA317" i="12"/>
  <c r="BZ317" i="12" s="1"/>
  <c r="BY317" i="12" s="1"/>
  <c r="CI243" i="12"/>
  <c r="CE243" i="12"/>
  <c r="CD243" i="12" s="1"/>
  <c r="CC243" i="12" s="1"/>
  <c r="CA166" i="12"/>
  <c r="BZ166" i="12" s="1"/>
  <c r="BY166" i="12" s="1"/>
  <c r="CI166" i="12"/>
  <c r="CI147" i="12"/>
  <c r="CA147" i="12"/>
  <c r="BZ147" i="12" s="1"/>
  <c r="BY147" i="12" s="1"/>
  <c r="CE44" i="12"/>
  <c r="CD44" i="12" s="1"/>
  <c r="CC44" i="12" s="1"/>
  <c r="BQ80" i="12"/>
  <c r="BS80" i="12" s="1"/>
  <c r="BU80" i="12" s="1"/>
  <c r="CN124" i="12"/>
  <c r="CA143" i="12"/>
  <c r="BZ143" i="12" s="1"/>
  <c r="BY143" i="12" s="1"/>
  <c r="CA49" i="12"/>
  <c r="BZ49" i="12" s="1"/>
  <c r="BY49" i="12" s="1"/>
  <c r="CA295" i="12"/>
  <c r="BZ295" i="12" s="1"/>
  <c r="BY295" i="12" s="1"/>
  <c r="CA348" i="12"/>
  <c r="BZ348" i="12" s="1"/>
  <c r="BY348" i="12" s="1"/>
  <c r="CE319" i="12"/>
  <c r="CD319" i="12" s="1"/>
  <c r="CC319" i="12" s="1"/>
  <c r="CN319" i="12"/>
  <c r="CN300" i="12"/>
  <c r="CE300" i="12"/>
  <c r="CD300" i="12" s="1"/>
  <c r="CC300" i="12" s="1"/>
  <c r="CI279" i="12"/>
  <c r="CE15" i="12"/>
  <c r="CD15" i="12" s="1"/>
  <c r="CC15" i="12" s="1"/>
  <c r="CA15" i="12"/>
  <c r="BZ15" i="12" s="1"/>
  <c r="BY15" i="12" s="1"/>
  <c r="CA321" i="12"/>
  <c r="BZ321" i="12" s="1"/>
  <c r="BY321" i="12" s="1"/>
  <c r="CI321" i="12"/>
  <c r="CE184" i="12"/>
  <c r="CD184" i="12" s="1"/>
  <c r="CC184" i="12" s="1"/>
  <c r="CI150" i="12"/>
  <c r="CA150" i="12"/>
  <c r="BZ150" i="12" s="1"/>
  <c r="BY150" i="12" s="1"/>
  <c r="CE334" i="12"/>
  <c r="CD334" i="12" s="1"/>
  <c r="CC334" i="12" s="1"/>
  <c r="CE256" i="12"/>
  <c r="CD256" i="12" s="1"/>
  <c r="CC256" i="12" s="1"/>
  <c r="CE87" i="12"/>
  <c r="CD87" i="12" s="1"/>
  <c r="CC87" i="12" s="1"/>
  <c r="CA305" i="12"/>
  <c r="BZ305" i="12" s="1"/>
  <c r="BY305" i="12" s="1"/>
  <c r="CA48" i="12"/>
  <c r="BZ48" i="12" s="1"/>
  <c r="BY48" i="12" s="1"/>
  <c r="CE154" i="12"/>
  <c r="CD154" i="12" s="1"/>
  <c r="CC154" i="12" s="1"/>
  <c r="CE179" i="12"/>
  <c r="CD179" i="12" s="1"/>
  <c r="CC179" i="12" s="1"/>
  <c r="CN138" i="12"/>
  <c r="CE138" i="12"/>
  <c r="CD138" i="12" s="1"/>
  <c r="CC138" i="12" s="1"/>
  <c r="CA28" i="12"/>
  <c r="BZ28" i="12" s="1"/>
  <c r="BY28" i="12" s="1"/>
  <c r="CI28" i="12"/>
  <c r="CI357" i="12"/>
  <c r="CA357" i="12"/>
  <c r="BZ357" i="12" s="1"/>
  <c r="BY357" i="12" s="1"/>
  <c r="CA173" i="12"/>
  <c r="BZ173" i="12" s="1"/>
  <c r="BY173" i="12" s="1"/>
  <c r="CI173" i="12"/>
  <c r="CA337" i="12"/>
  <c r="BZ337" i="12" s="1"/>
  <c r="BY337" i="12" s="1"/>
  <c r="CI337" i="12"/>
  <c r="CI140" i="12"/>
  <c r="CA140" i="12"/>
  <c r="BZ140" i="12" s="1"/>
  <c r="BY140" i="12" s="1"/>
  <c r="CA200" i="12"/>
  <c r="BZ200" i="12" s="1"/>
  <c r="BY200" i="12" s="1"/>
  <c r="CI200" i="12"/>
  <c r="CA102" i="12"/>
  <c r="BZ102" i="12" s="1"/>
  <c r="BY102" i="12" s="1"/>
  <c r="CI102" i="12"/>
  <c r="CA78" i="12"/>
  <c r="BZ78" i="12" s="1"/>
  <c r="BY78" i="12" s="1"/>
  <c r="CE255" i="12"/>
  <c r="CD255" i="12" s="1"/>
  <c r="CC255" i="12" s="1"/>
  <c r="CN255" i="12"/>
  <c r="CA206" i="12"/>
  <c r="BZ206" i="12" s="1"/>
  <c r="BY206" i="12" s="1"/>
  <c r="BR206" i="12"/>
  <c r="BT206" i="12" s="1"/>
  <c r="BV206" i="12" s="1"/>
  <c r="CA67" i="12"/>
  <c r="BZ67" i="12" s="1"/>
  <c r="BY67" i="12" s="1"/>
  <c r="CN123" i="12"/>
  <c r="CA288" i="12"/>
  <c r="BZ288" i="12" s="1"/>
  <c r="BY288" i="12" s="1"/>
  <c r="CN249" i="12"/>
  <c r="CI298" i="12"/>
  <c r="CE298" i="12"/>
  <c r="CD298" i="12" s="1"/>
  <c r="CC298" i="12" s="1"/>
  <c r="CE148" i="12"/>
  <c r="CD148" i="12" s="1"/>
  <c r="CC148" i="12" s="1"/>
  <c r="CE96" i="12"/>
  <c r="CD96" i="12" s="1"/>
  <c r="CC96" i="12" s="1"/>
  <c r="CI326" i="12"/>
  <c r="CA326" i="12"/>
  <c r="BZ326" i="12" s="1"/>
  <c r="BY326" i="12" s="1"/>
  <c r="CA189" i="12"/>
  <c r="BZ189" i="12" s="1"/>
  <c r="BY189" i="12" s="1"/>
  <c r="CI189" i="12"/>
  <c r="CI238" i="12"/>
  <c r="BR278" i="12"/>
  <c r="BT278" i="12" s="1"/>
  <c r="BV278" i="12" s="1"/>
  <c r="BR213" i="12"/>
  <c r="BT213" i="12" s="1"/>
  <c r="BV213" i="12" s="1"/>
  <c r="CA83" i="12"/>
  <c r="BZ83" i="12" s="1"/>
  <c r="BY83" i="12" s="1"/>
  <c r="CA139" i="12"/>
  <c r="BZ139" i="12" s="1"/>
  <c r="BY139" i="12" s="1"/>
  <c r="CI163" i="12"/>
  <c r="CI288" i="12"/>
  <c r="CI252" i="12"/>
  <c r="CA224" i="12"/>
  <c r="BZ224" i="12" s="1"/>
  <c r="BY224" i="12" s="1"/>
  <c r="CA237" i="12"/>
  <c r="BZ237" i="12" s="1"/>
  <c r="BY237" i="12" s="1"/>
  <c r="CA346" i="12"/>
  <c r="BZ346" i="12" s="1"/>
  <c r="BY346" i="12" s="1"/>
  <c r="CA327" i="12"/>
  <c r="BZ327" i="12" s="1"/>
  <c r="BY327" i="12" s="1"/>
  <c r="CE271" i="12"/>
  <c r="CD271" i="12" s="1"/>
  <c r="CC271" i="12" s="1"/>
  <c r="CN271" i="12"/>
  <c r="CA92" i="12"/>
  <c r="BZ92" i="12" s="1"/>
  <c r="BY92" i="12" s="1"/>
  <c r="CI92" i="12"/>
  <c r="CI135" i="12"/>
  <c r="CA135" i="12"/>
  <c r="BZ135" i="12" s="1"/>
  <c r="BY135" i="12" s="1"/>
  <c r="CE36" i="12"/>
  <c r="CD36" i="12" s="1"/>
  <c r="CC36" i="12" s="1"/>
  <c r="CE77" i="12"/>
  <c r="CD77" i="12" s="1"/>
  <c r="CC77" i="12" s="1"/>
  <c r="CI179" i="12"/>
  <c r="CA179" i="12"/>
  <c r="BZ179" i="12" s="1"/>
  <c r="BY179" i="12" s="1"/>
  <c r="CI99" i="12"/>
  <c r="CA99" i="12"/>
  <c r="BZ99" i="12" s="1"/>
  <c r="BY99" i="12" s="1"/>
  <c r="CI338" i="12"/>
  <c r="CE338" i="12"/>
  <c r="CD338" i="12" s="1"/>
  <c r="CC338" i="12" s="1"/>
  <c r="CA161" i="12"/>
  <c r="BZ161" i="12" s="1"/>
  <c r="BY161" i="12" s="1"/>
  <c r="CI161" i="12"/>
  <c r="CE352" i="12"/>
  <c r="CD352" i="12" s="1"/>
  <c r="CC352" i="12" s="1"/>
  <c r="CE274" i="12"/>
  <c r="CD274" i="12" s="1"/>
  <c r="CC274" i="12" s="1"/>
  <c r="CN32" i="12"/>
  <c r="CE32" i="12"/>
  <c r="CD32" i="12" s="1"/>
  <c r="CC32" i="12" s="1"/>
  <c r="CN43" i="12"/>
  <c r="CA43" i="12"/>
  <c r="BZ43" i="12" s="1"/>
  <c r="BY43" i="12" s="1"/>
  <c r="CE67" i="12"/>
  <c r="CD67" i="12" s="1"/>
  <c r="CC67" i="12" s="1"/>
  <c r="CI246" i="12"/>
  <c r="CE24" i="12"/>
  <c r="CD24" i="12" s="1"/>
  <c r="CC24" i="12" s="1"/>
  <c r="BQ220" i="12"/>
  <c r="BS220" i="12" s="1"/>
  <c r="BU220" i="12" s="1"/>
  <c r="CN220" i="12"/>
  <c r="BQ251" i="12"/>
  <c r="BS251" i="12" s="1"/>
  <c r="BU251" i="12" s="1"/>
  <c r="CN210" i="12"/>
  <c r="CA210" i="12"/>
  <c r="BZ210" i="12" s="1"/>
  <c r="BY210" i="12" s="1"/>
  <c r="CE73" i="12"/>
  <c r="CD73" i="12" s="1"/>
  <c r="CC73" i="12" s="1"/>
  <c r="CI282" i="12"/>
  <c r="CE282" i="12"/>
  <c r="CD282" i="12" s="1"/>
  <c r="CC282" i="12" s="1"/>
  <c r="CI214" i="12"/>
  <c r="CA214" i="12"/>
  <c r="BZ214" i="12" s="1"/>
  <c r="BY214" i="12" s="1"/>
  <c r="CA341" i="12"/>
  <c r="BZ341" i="12" s="1"/>
  <c r="BY341" i="12" s="1"/>
  <c r="CI56" i="12"/>
  <c r="CN291" i="12"/>
  <c r="CN276" i="12"/>
  <c r="CE276" i="12"/>
  <c r="CD276" i="12" s="1"/>
  <c r="CC276" i="12" s="1"/>
  <c r="CI245" i="12"/>
  <c r="CI343" i="12"/>
  <c r="CE343" i="12"/>
  <c r="CD343" i="12" s="1"/>
  <c r="CC343" i="12" s="1"/>
  <c r="CI253" i="12"/>
  <c r="CA253" i="12"/>
  <c r="BZ253" i="12" s="1"/>
  <c r="BY253" i="12" s="1"/>
  <c r="CA153" i="12"/>
  <c r="BZ153" i="12" s="1"/>
  <c r="BY153" i="12" s="1"/>
  <c r="CI153" i="12"/>
  <c r="CN57" i="12"/>
  <c r="CE57" i="12"/>
  <c r="CD57" i="12" s="1"/>
  <c r="CC57" i="12" s="1"/>
  <c r="CA201" i="12"/>
  <c r="BZ201" i="12" s="1"/>
  <c r="BY201" i="12" s="1"/>
  <c r="BR47" i="12"/>
  <c r="BT47" i="12" s="1"/>
  <c r="BV47" i="12" s="1"/>
  <c r="BR283" i="12"/>
  <c r="BT283" i="12" s="1"/>
  <c r="BV283" i="12" s="1"/>
  <c r="BQ352" i="12"/>
  <c r="BS352" i="12" s="1"/>
  <c r="BU352" i="12" s="1"/>
  <c r="BR224" i="12"/>
  <c r="BT224" i="12" s="1"/>
  <c r="BV224" i="12" s="1"/>
  <c r="CN65" i="12"/>
  <c r="CA199" i="12"/>
  <c r="BZ199" i="12" s="1"/>
  <c r="BY199" i="12" s="1"/>
  <c r="CA272" i="12"/>
  <c r="BZ272" i="12" s="1"/>
  <c r="BY272" i="12" s="1"/>
  <c r="CA333" i="12"/>
  <c r="BZ333" i="12" s="1"/>
  <c r="BY333" i="12" s="1"/>
  <c r="CE286" i="12"/>
  <c r="CD286" i="12" s="1"/>
  <c r="CC286" i="12" s="1"/>
  <c r="CE273" i="12"/>
  <c r="CD273" i="12" s="1"/>
  <c r="CC273" i="12" s="1"/>
  <c r="CN330" i="12"/>
  <c r="CE330" i="12"/>
  <c r="CD330" i="12" s="1"/>
  <c r="CC330" i="12" s="1"/>
  <c r="CE16" i="12"/>
  <c r="CD16" i="12" s="1"/>
  <c r="CC16" i="12" s="1"/>
  <c r="CI315" i="12"/>
  <c r="CE315" i="12"/>
  <c r="CD315" i="12" s="1"/>
  <c r="CC315" i="12" s="1"/>
  <c r="CI130" i="12"/>
  <c r="CA130" i="12"/>
  <c r="BZ130" i="12" s="1"/>
  <c r="BY130" i="12" s="1"/>
  <c r="CA226" i="12"/>
  <c r="BZ226" i="12" s="1"/>
  <c r="BY226" i="12" s="1"/>
  <c r="CE66" i="12"/>
  <c r="CD66" i="12" s="1"/>
  <c r="CC66" i="12" s="1"/>
  <c r="CE197" i="12"/>
  <c r="CD197" i="12" s="1"/>
  <c r="CC197" i="12" s="1"/>
  <c r="CE90" i="12"/>
  <c r="CD90" i="12" s="1"/>
  <c r="CC90" i="12" s="1"/>
  <c r="CA73" i="12"/>
  <c r="BZ73" i="12" s="1"/>
  <c r="BY73" i="12" s="1"/>
  <c r="CI73" i="12"/>
  <c r="CA265" i="12"/>
  <c r="BZ265" i="12" s="1"/>
  <c r="BY265" i="12" s="1"/>
  <c r="CI265" i="12"/>
  <c r="CI174" i="12"/>
  <c r="CA174" i="12"/>
  <c r="BZ174" i="12" s="1"/>
  <c r="BY174" i="12" s="1"/>
  <c r="CE150" i="12"/>
  <c r="CD150" i="12" s="1"/>
  <c r="CC150" i="12" s="1"/>
  <c r="CA129" i="12"/>
  <c r="BZ129" i="12" s="1"/>
  <c r="BY129" i="12" s="1"/>
  <c r="CI129" i="12"/>
  <c r="CE280" i="12"/>
  <c r="CD280" i="12" s="1"/>
  <c r="CC280" i="12" s="1"/>
  <c r="CA294" i="12"/>
  <c r="BZ294" i="12" s="1"/>
  <c r="BY294" i="12" s="1"/>
  <c r="CE186" i="12"/>
  <c r="CD186" i="12" s="1"/>
  <c r="CC186" i="12" s="1"/>
  <c r="CA97" i="12"/>
  <c r="BZ97" i="12" s="1"/>
  <c r="BY97" i="12" s="1"/>
  <c r="CE124" i="12"/>
  <c r="CD124" i="12" s="1"/>
  <c r="CC124" i="12" s="1"/>
  <c r="CA146" i="12"/>
  <c r="BZ146" i="12" s="1"/>
  <c r="BY146" i="12" s="1"/>
  <c r="CI146" i="12"/>
  <c r="CN6" i="12"/>
  <c r="CE168" i="12"/>
  <c r="CD168" i="12" s="1"/>
  <c r="CC168" i="12" s="1"/>
  <c r="BR158" i="12"/>
  <c r="BT158" i="12" s="1"/>
  <c r="BV158" i="12" s="1"/>
  <c r="BR168" i="12"/>
  <c r="BT168" i="12" s="1"/>
  <c r="BV168" i="12" s="1"/>
  <c r="CN172" i="12"/>
  <c r="CN177" i="12"/>
  <c r="CA177" i="12"/>
  <c r="BZ177" i="12" s="1"/>
  <c r="BY177" i="12" s="1"/>
  <c r="CA164" i="12"/>
  <c r="BZ164" i="12" s="1"/>
  <c r="BY164" i="12" s="1"/>
  <c r="CI95" i="12"/>
  <c r="CA95" i="12"/>
  <c r="BZ95" i="12" s="1"/>
  <c r="BY95" i="12" s="1"/>
  <c r="CE346" i="12"/>
  <c r="CD346" i="12" s="1"/>
  <c r="CC346" i="12" s="1"/>
  <c r="CA142" i="12"/>
  <c r="BZ142" i="12" s="1"/>
  <c r="BY142" i="12" s="1"/>
  <c r="CI142" i="12"/>
  <c r="CA72" i="12"/>
  <c r="BZ72" i="12" s="1"/>
  <c r="BY72" i="12" s="1"/>
  <c r="CE342" i="12"/>
  <c r="CD342" i="12" s="1"/>
  <c r="CC342" i="12" s="1"/>
  <c r="BR96" i="12"/>
  <c r="BT96" i="12" s="1"/>
  <c r="BV96" i="12" s="1"/>
  <c r="BQ234" i="12"/>
  <c r="BS234" i="12" s="1"/>
  <c r="BU234" i="12" s="1"/>
  <c r="BR231" i="12"/>
  <c r="BT231" i="12" s="1"/>
  <c r="BV231" i="12" s="1"/>
  <c r="CA57" i="12"/>
  <c r="BZ57" i="12" s="1"/>
  <c r="BY57" i="12" s="1"/>
  <c r="CN27" i="12"/>
  <c r="CA277" i="12"/>
  <c r="BZ277" i="12" s="1"/>
  <c r="BY277" i="12" s="1"/>
  <c r="CN55" i="12"/>
  <c r="CA55" i="12"/>
  <c r="BZ55" i="12" s="1"/>
  <c r="BY55" i="12" s="1"/>
  <c r="CN246" i="12"/>
  <c r="CA246" i="12"/>
  <c r="BZ246" i="12" s="1"/>
  <c r="BY246" i="12" s="1"/>
  <c r="CE303" i="12"/>
  <c r="CD303" i="12" s="1"/>
  <c r="CC303" i="12" s="1"/>
  <c r="CN303" i="12"/>
  <c r="CA257" i="12"/>
  <c r="BZ257" i="12" s="1"/>
  <c r="BY257" i="12" s="1"/>
  <c r="CI257" i="12"/>
  <c r="CE172" i="12"/>
  <c r="CD172" i="12" s="1"/>
  <c r="CC172" i="12" s="1"/>
  <c r="CI251" i="12"/>
  <c r="CE260" i="12"/>
  <c r="CD260" i="12" s="1"/>
  <c r="CC260" i="12" s="1"/>
  <c r="CA96" i="12"/>
  <c r="BZ96" i="12" s="1"/>
  <c r="BY96" i="12" s="1"/>
  <c r="CI127" i="12"/>
  <c r="CA127" i="12"/>
  <c r="BZ127" i="12" s="1"/>
  <c r="BY127" i="12" s="1"/>
  <c r="CI354" i="12"/>
  <c r="CA354" i="12"/>
  <c r="BZ354" i="12" s="1"/>
  <c r="BY354" i="12" s="1"/>
  <c r="CA274" i="12"/>
  <c r="BZ274" i="12" s="1"/>
  <c r="BY274" i="12" s="1"/>
  <c r="CE214" i="12"/>
  <c r="CD214" i="12" s="1"/>
  <c r="CC214" i="12" s="1"/>
  <c r="CA194" i="12"/>
  <c r="BZ194" i="12" s="1"/>
  <c r="BY194" i="12" s="1"/>
  <c r="CI194" i="12"/>
  <c r="CA158" i="12"/>
  <c r="BZ158" i="12" s="1"/>
  <c r="BY158" i="12" s="1"/>
  <c r="CI158" i="12"/>
  <c r="CA137" i="12"/>
  <c r="BZ137" i="12" s="1"/>
  <c r="BY137" i="12" s="1"/>
  <c r="CI137" i="12"/>
  <c r="CA289" i="12"/>
  <c r="BZ289" i="12" s="1"/>
  <c r="BY289" i="12" s="1"/>
  <c r="CI289" i="12"/>
  <c r="CN175" i="12"/>
  <c r="CA175" i="12"/>
  <c r="BZ175" i="12" s="1"/>
  <c r="BY175" i="12" s="1"/>
  <c r="CI294" i="12"/>
  <c r="CE61" i="12"/>
  <c r="CD61" i="12" s="1"/>
  <c r="CC61" i="12" s="1"/>
  <c r="CE162" i="12"/>
  <c r="CD162" i="12" s="1"/>
  <c r="CC162" i="12" s="1"/>
  <c r="CI220" i="12"/>
  <c r="BR71" i="12"/>
  <c r="BT71" i="12" s="1"/>
  <c r="BV71" i="12" s="1"/>
  <c r="BQ20" i="12"/>
  <c r="BS20" i="12" s="1"/>
  <c r="BU20" i="12" s="1"/>
  <c r="BW20" i="12" s="1"/>
  <c r="BR36" i="12"/>
  <c r="BT36" i="12" s="1"/>
  <c r="BV36" i="12" s="1"/>
  <c r="BQ342" i="12"/>
  <c r="BS342" i="12" s="1"/>
  <c r="BU342" i="12" s="1"/>
  <c r="BQ46" i="12"/>
  <c r="BS46" i="12" s="1"/>
  <c r="BU46" i="12" s="1"/>
  <c r="BW46" i="12" s="1"/>
  <c r="CE220" i="12"/>
  <c r="BR316" i="12"/>
  <c r="BT316" i="12" s="1"/>
  <c r="BV316" i="12" s="1"/>
  <c r="BW316" i="12" s="1"/>
  <c r="BR286" i="12"/>
  <c r="BT286" i="12" s="1"/>
  <c r="BV286" i="12" s="1"/>
  <c r="BR315" i="12"/>
  <c r="BT315" i="12" s="1"/>
  <c r="BV315" i="12" s="1"/>
  <c r="CA220" i="12"/>
  <c r="BR111" i="12"/>
  <c r="BT111" i="12" s="1"/>
  <c r="BV111" i="12" s="1"/>
  <c r="BR260" i="12"/>
  <c r="BT260" i="12" s="1"/>
  <c r="BV260" i="12" s="1"/>
  <c r="BQ341" i="12"/>
  <c r="BS341" i="12" s="1"/>
  <c r="BU341" i="12" s="1"/>
  <c r="BW341" i="12" s="1"/>
  <c r="BQ179" i="12"/>
  <c r="BS179" i="12" s="1"/>
  <c r="BU179" i="12" s="1"/>
  <c r="BQ280" i="12"/>
  <c r="BS280" i="12" s="1"/>
  <c r="BU280" i="12" s="1"/>
  <c r="BR39" i="12"/>
  <c r="BT39" i="12" s="1"/>
  <c r="BV39" i="12" s="1"/>
  <c r="BW39" i="12" s="1"/>
  <c r="BQ38" i="12"/>
  <c r="BS38" i="12" s="1"/>
  <c r="BU38" i="12" s="1"/>
  <c r="BW38" i="12" s="1"/>
  <c r="BR266" i="12"/>
  <c r="BT266" i="12" s="1"/>
  <c r="BV266" i="12" s="1"/>
  <c r="BW266" i="12" s="1"/>
  <c r="BQ248" i="12"/>
  <c r="BS248" i="12" s="1"/>
  <c r="BU248" i="12" s="1"/>
  <c r="BW248" i="12" s="1"/>
  <c r="BR220" i="12"/>
  <c r="BT220" i="12" s="1"/>
  <c r="BV220" i="12" s="1"/>
  <c r="BQ58" i="12"/>
  <c r="BS58" i="12" s="1"/>
  <c r="BU58" i="12" s="1"/>
  <c r="BQ99" i="12"/>
  <c r="BS99" i="12" s="1"/>
  <c r="BU99" i="12" s="1"/>
  <c r="BR140" i="12"/>
  <c r="BT140" i="12" s="1"/>
  <c r="BV140" i="12" s="1"/>
  <c r="BW140" i="12" s="1"/>
  <c r="BR79" i="12"/>
  <c r="BT79" i="12" s="1"/>
  <c r="BV79" i="12" s="1"/>
  <c r="BQ28" i="12"/>
  <c r="BS28" i="12" s="1"/>
  <c r="BU28" i="12" s="1"/>
  <c r="BW28" i="12" s="1"/>
  <c r="BR193" i="12"/>
  <c r="BT193" i="12" s="1"/>
  <c r="BV193" i="12" s="1"/>
  <c r="BW193" i="12" s="1"/>
  <c r="BQ68" i="12"/>
  <c r="BS68" i="12" s="1"/>
  <c r="BU68" i="12" s="1"/>
  <c r="BQ66" i="12"/>
  <c r="BS66" i="12" s="1"/>
  <c r="BU66" i="12" s="1"/>
  <c r="BQ243" i="12"/>
  <c r="BS243" i="12" s="1"/>
  <c r="BU243" i="12" s="1"/>
  <c r="BW243" i="12" s="1"/>
  <c r="BR180" i="12"/>
  <c r="BT180" i="12" s="1"/>
  <c r="BV180" i="12" s="1"/>
  <c r="BW180" i="12" s="1"/>
  <c r="BQ192" i="12"/>
  <c r="BS192" i="12" s="1"/>
  <c r="BU192" i="12" s="1"/>
  <c r="BW192" i="12" s="1"/>
  <c r="BR351" i="12"/>
  <c r="BT351" i="12" s="1"/>
  <c r="BV351" i="12" s="1"/>
  <c r="BW351" i="12" s="1"/>
  <c r="BQ117" i="12"/>
  <c r="BS117" i="12" s="1"/>
  <c r="BU117" i="12" s="1"/>
  <c r="BW117" i="12" s="1"/>
  <c r="BQ168" i="12"/>
  <c r="BS168" i="12" s="1"/>
  <c r="BU168" i="12" s="1"/>
  <c r="BQ89" i="12"/>
  <c r="BS89" i="12" s="1"/>
  <c r="BU89" i="12" s="1"/>
  <c r="BW89" i="12" s="1"/>
  <c r="BQ190" i="12"/>
  <c r="BS190" i="12" s="1"/>
  <c r="BU190" i="12" s="1"/>
  <c r="BW190" i="12" s="1"/>
  <c r="BQ158" i="12"/>
  <c r="BS158" i="12" s="1"/>
  <c r="BU158" i="12" s="1"/>
  <c r="BQ205" i="12"/>
  <c r="BS205" i="12" s="1"/>
  <c r="BU205" i="12" s="1"/>
  <c r="BW205" i="12" s="1"/>
  <c r="BQ9" i="12"/>
  <c r="BS9" i="12" s="1"/>
  <c r="BU9" i="12" s="1"/>
  <c r="BW9" i="12" s="1"/>
  <c r="BQ51" i="12"/>
  <c r="BS51" i="12" s="1"/>
  <c r="BU51" i="12" s="1"/>
  <c r="BW51" i="12" s="1"/>
  <c r="BR30" i="12"/>
  <c r="BT30" i="12" s="1"/>
  <c r="BV30" i="12" s="1"/>
  <c r="BW30" i="12" s="1"/>
  <c r="BQ194" i="12"/>
  <c r="BS194" i="12" s="1"/>
  <c r="BU194" i="12" s="1"/>
  <c r="BW194" i="12" s="1"/>
  <c r="BQ290" i="12"/>
  <c r="BS290" i="12" s="1"/>
  <c r="BU290" i="12" s="1"/>
  <c r="BW290" i="12" s="1"/>
  <c r="BR215" i="12"/>
  <c r="BT215" i="12" s="1"/>
  <c r="BV215" i="12" s="1"/>
  <c r="BW215" i="12" s="1"/>
  <c r="BQ263" i="12"/>
  <c r="BS263" i="12" s="1"/>
  <c r="BU263" i="12" s="1"/>
  <c r="BW263" i="12" s="1"/>
  <c r="BR109" i="12"/>
  <c r="BT109" i="12" s="1"/>
  <c r="BV109" i="12" s="1"/>
  <c r="BW109" i="12" s="1"/>
  <c r="BQ178" i="12"/>
  <c r="BS178" i="12" s="1"/>
  <c r="BU178" i="12" s="1"/>
  <c r="BW178" i="12" s="1"/>
  <c r="BQ315" i="12"/>
  <c r="BS315" i="12" s="1"/>
  <c r="BU315" i="12" s="1"/>
  <c r="BR227" i="12"/>
  <c r="BT227" i="12" s="1"/>
  <c r="BV227" i="12" s="1"/>
  <c r="BQ213" i="12"/>
  <c r="BS213" i="12" s="1"/>
  <c r="BU213" i="12" s="1"/>
  <c r="BW213" i="12" s="1"/>
  <c r="BQ245" i="12"/>
  <c r="BS245" i="12" s="1"/>
  <c r="BU245" i="12" s="1"/>
  <c r="BQ318" i="12"/>
  <c r="BS318" i="12" s="1"/>
  <c r="BU318" i="12" s="1"/>
  <c r="BR302" i="12"/>
  <c r="BT302" i="12" s="1"/>
  <c r="BV302" i="12" s="1"/>
  <c r="BW302" i="12" s="1"/>
  <c r="BR340" i="12"/>
  <c r="BT340" i="12" s="1"/>
  <c r="BV340" i="12" s="1"/>
  <c r="BW340" i="12" s="1"/>
  <c r="BQ129" i="12"/>
  <c r="BS129" i="12" s="1"/>
  <c r="BU129" i="12" s="1"/>
  <c r="BQ139" i="12"/>
  <c r="BS139" i="12" s="1"/>
  <c r="BU139" i="12" s="1"/>
  <c r="BQ131" i="12"/>
  <c r="BS131" i="12" s="1"/>
  <c r="BU131" i="12" s="1"/>
  <c r="BR56" i="12"/>
  <c r="BT56" i="12" s="1"/>
  <c r="BV56" i="12" s="1"/>
  <c r="BQ56" i="12"/>
  <c r="BS56" i="12" s="1"/>
  <c r="BU56" i="12" s="1"/>
  <c r="BR108" i="12"/>
  <c r="BT108" i="12" s="1"/>
  <c r="BV108" i="12" s="1"/>
  <c r="BW108" i="12" s="1"/>
  <c r="BQ29" i="12"/>
  <c r="BS29" i="12" s="1"/>
  <c r="BU29" i="12" s="1"/>
  <c r="BW29" i="12" s="1"/>
  <c r="BR354" i="12"/>
  <c r="BT354" i="12" s="1"/>
  <c r="BV354" i="12" s="1"/>
  <c r="BQ172" i="12"/>
  <c r="BS172" i="12" s="1"/>
  <c r="BU172" i="12" s="1"/>
  <c r="BW172" i="12" s="1"/>
  <c r="BQ37" i="12"/>
  <c r="BS37" i="12" s="1"/>
  <c r="BU37" i="12" s="1"/>
  <c r="BW37" i="12" s="1"/>
  <c r="BQ47" i="12"/>
  <c r="BS47" i="12" s="1"/>
  <c r="BU47" i="12" s="1"/>
  <c r="BQ148" i="12"/>
  <c r="BS148" i="12" s="1"/>
  <c r="BU148" i="12" s="1"/>
  <c r="BQ67" i="12"/>
  <c r="BS67" i="12" s="1"/>
  <c r="BU67" i="12" s="1"/>
  <c r="BW67" i="12" s="1"/>
  <c r="BR305" i="12"/>
  <c r="BT305" i="12" s="1"/>
  <c r="BV305" i="12" s="1"/>
  <c r="BR352" i="12"/>
  <c r="BT352" i="12" s="1"/>
  <c r="BV352" i="12" s="1"/>
  <c r="BQ170" i="12"/>
  <c r="BS170" i="12" s="1"/>
  <c r="BU170" i="12" s="1"/>
  <c r="BW170" i="12" s="1"/>
  <c r="BQ295" i="12"/>
  <c r="BS295" i="12" s="1"/>
  <c r="BU295" i="12" s="1"/>
  <c r="BW295" i="12" s="1"/>
  <c r="BR127" i="12"/>
  <c r="BT127" i="12" s="1"/>
  <c r="BV127" i="12" s="1"/>
  <c r="BW127" i="12" s="1"/>
  <c r="BQ26" i="12"/>
  <c r="BS26" i="12" s="1"/>
  <c r="BU26" i="12" s="1"/>
  <c r="BW26" i="12" s="1"/>
  <c r="BQ283" i="12"/>
  <c r="BS283" i="12" s="1"/>
  <c r="BU283" i="12" s="1"/>
  <c r="BQ110" i="12"/>
  <c r="BS110" i="12" s="1"/>
  <c r="BU110" i="12" s="1"/>
  <c r="BW110" i="12" s="1"/>
  <c r="BQ225" i="12"/>
  <c r="BS225" i="12" s="1"/>
  <c r="BU225" i="12" s="1"/>
  <c r="BW225" i="12" s="1"/>
  <c r="BR236" i="12"/>
  <c r="BT236" i="12" s="1"/>
  <c r="BV236" i="12" s="1"/>
  <c r="BW236" i="12" s="1"/>
  <c r="BQ233" i="12"/>
  <c r="BS233" i="12" s="1"/>
  <c r="BU233" i="12" s="1"/>
  <c r="BW233" i="12" s="1"/>
  <c r="BR175" i="12"/>
  <c r="BT175" i="12" s="1"/>
  <c r="BV175" i="12" s="1"/>
  <c r="BW175" i="12" s="1"/>
  <c r="BR80" i="12"/>
  <c r="BT80" i="12" s="1"/>
  <c r="BV80" i="12" s="1"/>
  <c r="BQ268" i="12"/>
  <c r="BS268" i="12" s="1"/>
  <c r="BU268" i="12" s="1"/>
  <c r="BW268" i="12" s="1"/>
  <c r="BR186" i="12"/>
  <c r="BT186" i="12" s="1"/>
  <c r="BV186" i="12" s="1"/>
  <c r="BW186" i="12" s="1"/>
  <c r="BQ101" i="12"/>
  <c r="BS101" i="12" s="1"/>
  <c r="BU101" i="12" s="1"/>
  <c r="BW101" i="12" s="1"/>
  <c r="BQ41" i="12"/>
  <c r="BS41" i="12" s="1"/>
  <c r="BU41" i="12" s="1"/>
  <c r="BW41" i="12" s="1"/>
  <c r="BQ260" i="12"/>
  <c r="BS260" i="12" s="1"/>
  <c r="BU260" i="12" s="1"/>
  <c r="BQ183" i="12"/>
  <c r="BS183" i="12" s="1"/>
  <c r="BU183" i="12" s="1"/>
  <c r="BW183" i="12" s="1"/>
  <c r="BQ159" i="12"/>
  <c r="BS159" i="12" s="1"/>
  <c r="BU159" i="12" s="1"/>
  <c r="BW159" i="12" s="1"/>
  <c r="BQ70" i="12"/>
  <c r="BS70" i="12" s="1"/>
  <c r="BU70" i="12" s="1"/>
  <c r="BW70" i="12" s="1"/>
  <c r="BQ120" i="12"/>
  <c r="BS120" i="12" s="1"/>
  <c r="BU120" i="12" s="1"/>
  <c r="BR120" i="12"/>
  <c r="BT120" i="12" s="1"/>
  <c r="BV120" i="12" s="1"/>
  <c r="BQ150" i="12"/>
  <c r="BS150" i="12" s="1"/>
  <c r="BU150" i="12" s="1"/>
  <c r="BQ272" i="12"/>
  <c r="BS272" i="12" s="1"/>
  <c r="BU272" i="12" s="1"/>
  <c r="BW272" i="12" s="1"/>
  <c r="BQ157" i="12"/>
  <c r="BS157" i="12" s="1"/>
  <c r="BU157" i="12" s="1"/>
  <c r="BW157" i="12" s="1"/>
  <c r="BR301" i="12"/>
  <c r="BT301" i="12" s="1"/>
  <c r="BV301" i="12" s="1"/>
  <c r="BW301" i="12" s="1"/>
  <c r="BR235" i="12"/>
  <c r="BT235" i="12" s="1"/>
  <c r="BV235" i="12" s="1"/>
  <c r="BW235" i="12" s="1"/>
  <c r="BR203" i="12"/>
  <c r="BT203" i="12" s="1"/>
  <c r="BV203" i="12" s="1"/>
  <c r="BW203" i="12" s="1"/>
  <c r="BQ244" i="12"/>
  <c r="BS244" i="12" s="1"/>
  <c r="BU244" i="12" s="1"/>
  <c r="BQ128" i="12"/>
  <c r="BS128" i="12" s="1"/>
  <c r="BU128" i="12" s="1"/>
  <c r="BW128" i="12" s="1"/>
  <c r="BQ258" i="12"/>
  <c r="BS258" i="12" s="1"/>
  <c r="BU258" i="12" s="1"/>
  <c r="BW258" i="12" s="1"/>
  <c r="BQ317" i="12"/>
  <c r="BS317" i="12" s="1"/>
  <c r="BU317" i="12" s="1"/>
  <c r="BW317" i="12" s="1"/>
  <c r="BQ206" i="12"/>
  <c r="BS206" i="12" s="1"/>
  <c r="BU206" i="12" s="1"/>
  <c r="BQ224" i="12"/>
  <c r="BS224" i="12" s="1"/>
  <c r="BU224" i="12" s="1"/>
  <c r="BQ160" i="12"/>
  <c r="BS160" i="12" s="1"/>
  <c r="BU160" i="12" s="1"/>
  <c r="BW160" i="12" s="1"/>
  <c r="BQ11" i="12"/>
  <c r="BS11" i="12" s="1"/>
  <c r="BU11" i="12" s="1"/>
  <c r="BW11" i="12" s="1"/>
  <c r="BR201" i="12"/>
  <c r="BT201" i="12" s="1"/>
  <c r="BV201" i="12" s="1"/>
  <c r="BQ191" i="12"/>
  <c r="BS191" i="12" s="1"/>
  <c r="BU191" i="12" s="1"/>
  <c r="BQ310" i="12"/>
  <c r="BS310" i="12" s="1"/>
  <c r="BU310" i="12" s="1"/>
  <c r="BW310" i="12" s="1"/>
  <c r="BQ242" i="12"/>
  <c r="BS242" i="12" s="1"/>
  <c r="BU242" i="12" s="1"/>
  <c r="BW242" i="12" s="1"/>
  <c r="BQ353" i="12"/>
  <c r="BS353" i="12" s="1"/>
  <c r="BU353" i="12" s="1"/>
  <c r="BW353" i="12" s="1"/>
  <c r="BR130" i="12"/>
  <c r="BT130" i="12" s="1"/>
  <c r="BV130" i="12" s="1"/>
  <c r="BQ130" i="12"/>
  <c r="BS130" i="12" s="1"/>
  <c r="BU130" i="12" s="1"/>
  <c r="BR59" i="12"/>
  <c r="BT59" i="12" s="1"/>
  <c r="BV59" i="12" s="1"/>
  <c r="BQ59" i="12"/>
  <c r="BS59" i="12" s="1"/>
  <c r="BU59" i="12" s="1"/>
  <c r="BR281" i="12"/>
  <c r="BT281" i="12" s="1"/>
  <c r="BV281" i="12" s="1"/>
  <c r="BW281" i="12" s="1"/>
  <c r="BQ18" i="12"/>
  <c r="BS18" i="12" s="1"/>
  <c r="BU18" i="12" s="1"/>
  <c r="BW18" i="12" s="1"/>
  <c r="BQ326" i="12"/>
  <c r="BS326" i="12" s="1"/>
  <c r="BU326" i="12" s="1"/>
  <c r="BW326" i="12" s="1"/>
  <c r="BQ306" i="12"/>
  <c r="BS306" i="12" s="1"/>
  <c r="BU306" i="12" s="1"/>
  <c r="BQ137" i="12"/>
  <c r="BS137" i="12" s="1"/>
  <c r="BU137" i="12" s="1"/>
  <c r="BW137" i="12" s="1"/>
  <c r="BQ146" i="12"/>
  <c r="BS146" i="12" s="1"/>
  <c r="BU146" i="12" s="1"/>
  <c r="BW146" i="12" s="1"/>
  <c r="BQ50" i="12"/>
  <c r="BS50" i="12" s="1"/>
  <c r="BU50" i="12" s="1"/>
  <c r="BQ195" i="12"/>
  <c r="BS195" i="12" s="1"/>
  <c r="BU195" i="12" s="1"/>
  <c r="BR195" i="12"/>
  <c r="BT195" i="12" s="1"/>
  <c r="BV195" i="12" s="1"/>
  <c r="BQ202" i="12"/>
  <c r="BS202" i="12" s="1"/>
  <c r="BU202" i="12" s="1"/>
  <c r="BR202" i="12"/>
  <c r="BT202" i="12" s="1"/>
  <c r="BV202" i="12" s="1"/>
  <c r="BQ267" i="12"/>
  <c r="BS267" i="12" s="1"/>
  <c r="BU267" i="12" s="1"/>
  <c r="BW267" i="12" s="1"/>
  <c r="BR40" i="12"/>
  <c r="BT40" i="12" s="1"/>
  <c r="BV40" i="12" s="1"/>
  <c r="BW40" i="12" s="1"/>
  <c r="BQ111" i="12"/>
  <c r="BS111" i="12" s="1"/>
  <c r="BU111" i="12" s="1"/>
  <c r="BQ217" i="12"/>
  <c r="BS217" i="12" s="1"/>
  <c r="BU217" i="12" s="1"/>
  <c r="BW217" i="12" s="1"/>
  <c r="BQ313" i="12"/>
  <c r="BS313" i="12" s="1"/>
  <c r="BU313" i="12" s="1"/>
  <c r="BW313" i="12" s="1"/>
  <c r="BQ336" i="12"/>
  <c r="BS336" i="12" s="1"/>
  <c r="BU336" i="12" s="1"/>
  <c r="BW336" i="12" s="1"/>
  <c r="BQ291" i="12"/>
  <c r="BS291" i="12" s="1"/>
  <c r="BU291" i="12" s="1"/>
  <c r="BW291" i="12" s="1"/>
  <c r="BQ100" i="12"/>
  <c r="BS100" i="12" s="1"/>
  <c r="BU100" i="12" s="1"/>
  <c r="BW100" i="12" s="1"/>
  <c r="BQ161" i="12"/>
  <c r="BS161" i="12" s="1"/>
  <c r="BU161" i="12" s="1"/>
  <c r="BW161" i="12" s="1"/>
  <c r="BQ232" i="12"/>
  <c r="BS232" i="12" s="1"/>
  <c r="BU232" i="12" s="1"/>
  <c r="BW232" i="12" s="1"/>
  <c r="BQ81" i="12"/>
  <c r="BS81" i="12" s="1"/>
  <c r="BU81" i="12" s="1"/>
  <c r="BW81" i="12" s="1"/>
  <c r="BQ48" i="12"/>
  <c r="BS48" i="12" s="1"/>
  <c r="BU48" i="12" s="1"/>
  <c r="BR251" i="12"/>
  <c r="BT251" i="12" s="1"/>
  <c r="BV251" i="12" s="1"/>
  <c r="BR325" i="12"/>
  <c r="BT325" i="12" s="1"/>
  <c r="BV325" i="12" s="1"/>
  <c r="BW325" i="12" s="1"/>
  <c r="BQ149" i="12"/>
  <c r="BS149" i="12" s="1"/>
  <c r="BU149" i="12" s="1"/>
  <c r="BW149" i="12" s="1"/>
  <c r="BQ6" i="12"/>
  <c r="BS6" i="12" s="1"/>
  <c r="BU6" i="12" s="1"/>
  <c r="BQ16" i="12"/>
  <c r="BS16" i="12" s="1"/>
  <c r="BU16" i="12" s="1"/>
  <c r="BW16" i="12" s="1"/>
  <c r="BQ343" i="12"/>
  <c r="BS343" i="12" s="1"/>
  <c r="BU343" i="12" s="1"/>
  <c r="BW343" i="12" s="1"/>
  <c r="BR331" i="12"/>
  <c r="BT331" i="12" s="1"/>
  <c r="BV331" i="12" s="1"/>
  <c r="BW331" i="12" s="1"/>
  <c r="BR21" i="12"/>
  <c r="BT21" i="12" s="1"/>
  <c r="BV21" i="12" s="1"/>
  <c r="BQ21" i="12"/>
  <c r="BS21" i="12" s="1"/>
  <c r="BU21" i="12" s="1"/>
  <c r="BQ116" i="12"/>
  <c r="BS116" i="12" s="1"/>
  <c r="BU116" i="12" s="1"/>
  <c r="BW116" i="12" s="1"/>
  <c r="BR147" i="12"/>
  <c r="BT147" i="12" s="1"/>
  <c r="BV147" i="12" s="1"/>
  <c r="BW147" i="12" s="1"/>
  <c r="BQ212" i="12"/>
  <c r="BS212" i="12" s="1"/>
  <c r="BU212" i="12" s="1"/>
  <c r="BW212" i="12" s="1"/>
  <c r="BQ209" i="12"/>
  <c r="BS209" i="12" s="1"/>
  <c r="BU209" i="12" s="1"/>
  <c r="BW209" i="12" s="1"/>
  <c r="BQ27" i="12"/>
  <c r="BS27" i="12" s="1"/>
  <c r="BU27" i="12" s="1"/>
  <c r="BW27" i="12" s="1"/>
  <c r="BR69" i="12"/>
  <c r="BT69" i="12" s="1"/>
  <c r="BV69" i="12" s="1"/>
  <c r="BW69" i="12" s="1"/>
  <c r="BR348" i="12"/>
  <c r="BT348" i="12" s="1"/>
  <c r="BV348" i="12" s="1"/>
  <c r="BW348" i="12" s="1"/>
  <c r="BR6" i="12"/>
  <c r="BT6" i="12" s="1"/>
  <c r="BV6" i="12" s="1"/>
  <c r="BQ286" i="12"/>
  <c r="BS286" i="12" s="1"/>
  <c r="BU286" i="12" s="1"/>
  <c r="BQ91" i="12"/>
  <c r="BS91" i="12" s="1"/>
  <c r="BU91" i="12" s="1"/>
  <c r="BW91" i="12" s="1"/>
  <c r="BR223" i="12"/>
  <c r="BT223" i="12" s="1"/>
  <c r="BV223" i="12" s="1"/>
  <c r="BW223" i="12" s="1"/>
  <c r="BQ76" i="12"/>
  <c r="BS76" i="12" s="1"/>
  <c r="BU76" i="12" s="1"/>
  <c r="BW76" i="12" s="1"/>
  <c r="BQ282" i="12"/>
  <c r="BS282" i="12" s="1"/>
  <c r="BU282" i="12" s="1"/>
  <c r="BQ294" i="12"/>
  <c r="BS294" i="12" s="1"/>
  <c r="BU294" i="12" s="1"/>
  <c r="BQ255" i="12"/>
  <c r="BS255" i="12" s="1"/>
  <c r="BU255" i="12" s="1"/>
  <c r="BW255" i="12" s="1"/>
  <c r="BQ106" i="12"/>
  <c r="BS106" i="12" s="1"/>
  <c r="BU106" i="12" s="1"/>
  <c r="BW106" i="12" s="1"/>
  <c r="BQ7" i="12"/>
  <c r="BS7" i="12" s="1"/>
  <c r="BU7" i="12" s="1"/>
  <c r="BW7" i="12" s="1"/>
  <c r="BQ278" i="12"/>
  <c r="BS278" i="12" s="1"/>
  <c r="BU278" i="12" s="1"/>
  <c r="BR337" i="12"/>
  <c r="BT337" i="12" s="1"/>
  <c r="BV337" i="12" s="1"/>
  <c r="BQ337" i="12"/>
  <c r="BS337" i="12" s="1"/>
  <c r="BU337" i="12" s="1"/>
  <c r="BQ197" i="12"/>
  <c r="BS197" i="12" s="1"/>
  <c r="BU197" i="12" s="1"/>
  <c r="BR197" i="12"/>
  <c r="BT197" i="12" s="1"/>
  <c r="BV197" i="12" s="1"/>
  <c r="BQ303" i="12"/>
  <c r="BS303" i="12" s="1"/>
  <c r="BU303" i="12" s="1"/>
  <c r="BW303" i="12" s="1"/>
  <c r="BQ246" i="12"/>
  <c r="BS246" i="12" s="1"/>
  <c r="BU246" i="12" s="1"/>
  <c r="BW246" i="12" s="1"/>
  <c r="BR98" i="12"/>
  <c r="BT98" i="12" s="1"/>
  <c r="BV98" i="12" s="1"/>
  <c r="BQ361" i="12"/>
  <c r="BS361" i="12" s="1"/>
  <c r="BU361" i="12" s="1"/>
  <c r="BW361" i="12" s="1"/>
  <c r="BR136" i="12"/>
  <c r="BT136" i="12" s="1"/>
  <c r="BV136" i="12" s="1"/>
  <c r="BW136" i="12" s="1"/>
  <c r="BQ141" i="12"/>
  <c r="BS141" i="12" s="1"/>
  <c r="BU141" i="12" s="1"/>
  <c r="BW141" i="12" s="1"/>
  <c r="BQ8" i="12"/>
  <c r="BS8" i="12" s="1"/>
  <c r="BU8" i="12" s="1"/>
  <c r="BQ218" i="12"/>
  <c r="BS218" i="12" s="1"/>
  <c r="BU218" i="12" s="1"/>
  <c r="BQ330" i="12"/>
  <c r="BS330" i="12" s="1"/>
  <c r="BU330" i="12" s="1"/>
  <c r="BW330" i="12" s="1"/>
  <c r="BQ71" i="12"/>
  <c r="BS71" i="12" s="1"/>
  <c r="BU71" i="12" s="1"/>
  <c r="BQ254" i="12"/>
  <c r="BS254" i="12" s="1"/>
  <c r="BU254" i="12" s="1"/>
  <c r="BR254" i="12"/>
  <c r="BT254" i="12" s="1"/>
  <c r="BV254" i="12" s="1"/>
  <c r="BR360" i="12"/>
  <c r="BT360" i="12" s="1"/>
  <c r="BV360" i="12" s="1"/>
  <c r="BQ360" i="12"/>
  <c r="BS360" i="12" s="1"/>
  <c r="BU360" i="12" s="1"/>
  <c r="BQ169" i="12"/>
  <c r="BS169" i="12" s="1"/>
  <c r="BU169" i="12" s="1"/>
  <c r="BW169" i="12" s="1"/>
  <c r="BQ151" i="12"/>
  <c r="BS151" i="12" s="1"/>
  <c r="BU151" i="12" s="1"/>
  <c r="BR151" i="12"/>
  <c r="BT151" i="12" s="1"/>
  <c r="BV151" i="12" s="1"/>
  <c r="BQ345" i="12"/>
  <c r="BS345" i="12" s="1"/>
  <c r="BU345" i="12" s="1"/>
  <c r="BR345" i="12"/>
  <c r="BT345" i="12" s="1"/>
  <c r="BV345" i="12" s="1"/>
  <c r="BQ314" i="12"/>
  <c r="BS314" i="12" s="1"/>
  <c r="BU314" i="12" s="1"/>
  <c r="BW314" i="12" s="1"/>
  <c r="BR350" i="12"/>
  <c r="BT350" i="12" s="1"/>
  <c r="BV350" i="12" s="1"/>
  <c r="BW350" i="12" s="1"/>
  <c r="BR327" i="12"/>
  <c r="BT327" i="12" s="1"/>
  <c r="BV327" i="12" s="1"/>
  <c r="BW327" i="12" s="1"/>
  <c r="BQ121" i="12"/>
  <c r="BS121" i="12" s="1"/>
  <c r="BU121" i="12" s="1"/>
  <c r="BW121" i="12" s="1"/>
  <c r="BQ222" i="12"/>
  <c r="BS222" i="12" s="1"/>
  <c r="BU222" i="12" s="1"/>
  <c r="BR222" i="12"/>
  <c r="BT222" i="12" s="1"/>
  <c r="BV222" i="12" s="1"/>
  <c r="BR167" i="12"/>
  <c r="BT167" i="12" s="1"/>
  <c r="BV167" i="12" s="1"/>
  <c r="BQ167" i="12"/>
  <c r="BS167" i="12" s="1"/>
  <c r="BU167" i="12" s="1"/>
  <c r="BR78" i="12"/>
  <c r="BT78" i="12" s="1"/>
  <c r="BV78" i="12" s="1"/>
  <c r="BW78" i="12" s="1"/>
  <c r="BR304" i="12"/>
  <c r="BT304" i="12" s="1"/>
  <c r="BV304" i="12" s="1"/>
  <c r="BQ304" i="12"/>
  <c r="BS304" i="12" s="1"/>
  <c r="BU304" i="12" s="1"/>
  <c r="BR61" i="12"/>
  <c r="BT61" i="12" s="1"/>
  <c r="BV61" i="12" s="1"/>
  <c r="BW61" i="12" s="1"/>
  <c r="BR10" i="12"/>
  <c r="BT10" i="12" s="1"/>
  <c r="BV10" i="12" s="1"/>
  <c r="BQ10" i="12"/>
  <c r="BS10" i="12" s="1"/>
  <c r="BU10" i="12" s="1"/>
  <c r="BR118" i="12"/>
  <c r="BT118" i="12" s="1"/>
  <c r="BV118" i="12" s="1"/>
  <c r="BW118" i="12" s="1"/>
  <c r="BR284" i="12"/>
  <c r="BT284" i="12" s="1"/>
  <c r="BV284" i="12" s="1"/>
  <c r="BW284" i="12" s="1"/>
  <c r="BQ49" i="12"/>
  <c r="BS49" i="12" s="1"/>
  <c r="BU49" i="12" s="1"/>
  <c r="BW49" i="12" s="1"/>
  <c r="BR293" i="12"/>
  <c r="BT293" i="12" s="1"/>
  <c r="BV293" i="12" s="1"/>
  <c r="BQ293" i="12"/>
  <c r="BS293" i="12" s="1"/>
  <c r="BU293" i="12" s="1"/>
  <c r="BQ31" i="12"/>
  <c r="BS31" i="12" s="1"/>
  <c r="BU31" i="12" s="1"/>
  <c r="BR31" i="12"/>
  <c r="BT31" i="12" s="1"/>
  <c r="BV31" i="12" s="1"/>
  <c r="BQ90" i="12"/>
  <c r="BS90" i="12" s="1"/>
  <c r="BU90" i="12" s="1"/>
  <c r="BR90" i="12"/>
  <c r="BT90" i="12" s="1"/>
  <c r="BV90" i="12" s="1"/>
  <c r="BQ216" i="12"/>
  <c r="BS216" i="12" s="1"/>
  <c r="BU216" i="12" s="1"/>
  <c r="BW216" i="12" s="1"/>
  <c r="BQ270" i="12"/>
  <c r="BS270" i="12" s="1"/>
  <c r="BU270" i="12" s="1"/>
  <c r="BW270" i="12" s="1"/>
  <c r="BQ36" i="12"/>
  <c r="BS36" i="12" s="1"/>
  <c r="BU36" i="12" s="1"/>
  <c r="BQ256" i="12"/>
  <c r="BS256" i="12" s="1"/>
  <c r="BU256" i="12" s="1"/>
  <c r="BQ307" i="12"/>
  <c r="BS307" i="12" s="1"/>
  <c r="BU307" i="12" s="1"/>
  <c r="BW307" i="12" s="1"/>
  <c r="BR277" i="12"/>
  <c r="BT277" i="12" s="1"/>
  <c r="BV277" i="12" s="1"/>
  <c r="BW277" i="12" s="1"/>
  <c r="BR182" i="12"/>
  <c r="BT182" i="12" s="1"/>
  <c r="BV182" i="12" s="1"/>
  <c r="BQ182" i="12"/>
  <c r="BS182" i="12" s="1"/>
  <c r="BU182" i="12" s="1"/>
  <c r="BQ328" i="12"/>
  <c r="BS328" i="12" s="1"/>
  <c r="BU328" i="12" s="1"/>
  <c r="BW328" i="12" s="1"/>
  <c r="BQ77" i="12"/>
  <c r="BS77" i="12" s="1"/>
  <c r="BU77" i="12" s="1"/>
  <c r="BW77" i="12" s="1"/>
  <c r="BR342" i="12"/>
  <c r="BT342" i="12" s="1"/>
  <c r="BV342" i="12" s="1"/>
  <c r="BR189" i="12"/>
  <c r="BT189" i="12" s="1"/>
  <c r="BV189" i="12" s="1"/>
  <c r="BQ189" i="12"/>
  <c r="BS189" i="12" s="1"/>
  <c r="BU189" i="12" s="1"/>
  <c r="BQ292" i="12"/>
  <c r="BS292" i="12" s="1"/>
  <c r="BU292" i="12" s="1"/>
  <c r="BR292" i="12"/>
  <c r="BT292" i="12" s="1"/>
  <c r="BV292" i="12" s="1"/>
  <c r="BQ19" i="12"/>
  <c r="BS19" i="12" s="1"/>
  <c r="BU19" i="12" s="1"/>
  <c r="BW19" i="12" s="1"/>
  <c r="BQ138" i="12"/>
  <c r="BS138" i="12" s="1"/>
  <c r="BU138" i="12" s="1"/>
  <c r="BW138" i="12" s="1"/>
  <c r="BQ17" i="12"/>
  <c r="BS17" i="12" s="1"/>
  <c r="BU17" i="12" s="1"/>
  <c r="BR17" i="12"/>
  <c r="BT17" i="12" s="1"/>
  <c r="BV17" i="12" s="1"/>
  <c r="BR107" i="12"/>
  <c r="BT107" i="12" s="1"/>
  <c r="BV107" i="12" s="1"/>
  <c r="BQ107" i="12"/>
  <c r="BS107" i="12" s="1"/>
  <c r="BU107" i="12" s="1"/>
  <c r="BQ119" i="12"/>
  <c r="BS119" i="12" s="1"/>
  <c r="BU119" i="12" s="1"/>
  <c r="BR119" i="12"/>
  <c r="BT119" i="12" s="1"/>
  <c r="BV119" i="12" s="1"/>
  <c r="BQ57" i="12"/>
  <c r="BS57" i="12" s="1"/>
  <c r="BU57" i="12" s="1"/>
  <c r="BW57" i="12" s="1"/>
  <c r="BQ171" i="12"/>
  <c r="BS171" i="12" s="1"/>
  <c r="BU171" i="12" s="1"/>
  <c r="BW171" i="12" s="1"/>
  <c r="BQ200" i="12"/>
  <c r="BS200" i="12" s="1"/>
  <c r="BU200" i="12" s="1"/>
  <c r="BW200" i="12" s="1"/>
  <c r="BR88" i="12"/>
  <c r="BT88" i="12" s="1"/>
  <c r="BV88" i="12" s="1"/>
  <c r="BQ88" i="12"/>
  <c r="BS88" i="12" s="1"/>
  <c r="BU88" i="12" s="1"/>
  <c r="BR234" i="12"/>
  <c r="BT234" i="12" s="1"/>
  <c r="BV234" i="12" s="1"/>
  <c r="BQ60" i="12"/>
  <c r="BS60" i="12" s="1"/>
  <c r="BU60" i="12" s="1"/>
  <c r="BW60" i="12" s="1"/>
  <c r="BQ96" i="12"/>
  <c r="BS96" i="12" s="1"/>
  <c r="BU96" i="12" s="1"/>
  <c r="BQ257" i="12"/>
  <c r="BS257" i="12" s="1"/>
  <c r="BU257" i="12" s="1"/>
  <c r="BW257" i="12" s="1"/>
  <c r="BR181" i="12"/>
  <c r="BT181" i="12" s="1"/>
  <c r="BV181" i="12" s="1"/>
  <c r="BQ181" i="12"/>
  <c r="BS181" i="12" s="1"/>
  <c r="BU181" i="12" s="1"/>
  <c r="BQ231" i="12"/>
  <c r="BS231" i="12" s="1"/>
  <c r="BU231" i="12" s="1"/>
  <c r="BQ247" i="12"/>
  <c r="BS247" i="12" s="1"/>
  <c r="BU247" i="12" s="1"/>
  <c r="BW247" i="12" s="1"/>
  <c r="BQ221" i="12"/>
  <c r="BS221" i="12" s="1"/>
  <c r="BU221" i="12" s="1"/>
  <c r="BW221" i="12" s="1"/>
  <c r="BR126" i="12"/>
  <c r="BT126" i="12" s="1"/>
  <c r="BV126" i="12" s="1"/>
  <c r="BQ156" i="12"/>
  <c r="BS156" i="12" s="1"/>
  <c r="BU156" i="12" s="1"/>
  <c r="BW156" i="12" s="1"/>
  <c r="BQ271" i="12"/>
  <c r="BS271" i="12" s="1"/>
  <c r="BU271" i="12" s="1"/>
  <c r="BW271" i="12" s="1"/>
  <c r="BR338" i="12"/>
  <c r="BT338" i="12" s="1"/>
  <c r="BV338" i="12" s="1"/>
  <c r="BQ338" i="12"/>
  <c r="BS338" i="12" s="1"/>
  <c r="BU338" i="12" s="1"/>
  <c r="BR97" i="12"/>
  <c r="BT97" i="12" s="1"/>
  <c r="BV97" i="12" s="1"/>
  <c r="BQ97" i="12"/>
  <c r="BS97" i="12" s="1"/>
  <c r="BU97" i="12" s="1"/>
  <c r="BQ82" i="12"/>
  <c r="BS82" i="12" s="1"/>
  <c r="BU82" i="12" s="1"/>
  <c r="BR82" i="12"/>
  <c r="BT82" i="12" s="1"/>
  <c r="BV82" i="12" s="1"/>
  <c r="BR45" i="12"/>
  <c r="BT45" i="12" s="1"/>
  <c r="BV45" i="12" s="1"/>
  <c r="BQ45" i="12"/>
  <c r="BS45" i="12" s="1"/>
  <c r="BU45" i="12" s="1"/>
  <c r="BR163" i="12"/>
  <c r="BT163" i="12" s="1"/>
  <c r="BV163" i="12" s="1"/>
  <c r="BQ163" i="12"/>
  <c r="BS163" i="12" s="1"/>
  <c r="BU163" i="12" s="1"/>
  <c r="BR339" i="12"/>
  <c r="BT339" i="12" s="1"/>
  <c r="BV339" i="12" s="1"/>
  <c r="BQ339" i="12"/>
  <c r="BS339" i="12" s="1"/>
  <c r="BU339" i="12" s="1"/>
  <c r="BR241" i="12"/>
  <c r="BT241" i="12" s="1"/>
  <c r="BV241" i="12" s="1"/>
  <c r="BQ241" i="12"/>
  <c r="BS241" i="12" s="1"/>
  <c r="BU241" i="12" s="1"/>
  <c r="BR144" i="12"/>
  <c r="BT144" i="12" s="1"/>
  <c r="BV144" i="12" s="1"/>
  <c r="BQ144" i="12"/>
  <c r="BS144" i="12" s="1"/>
  <c r="BU144" i="12" s="1"/>
  <c r="BR187" i="12"/>
  <c r="BT187" i="12" s="1"/>
  <c r="BV187" i="12" s="1"/>
  <c r="BQ187" i="12"/>
  <c r="BS187" i="12" s="1"/>
  <c r="BU187" i="12" s="1"/>
  <c r="BR288" i="12"/>
  <c r="BT288" i="12" s="1"/>
  <c r="BV288" i="12" s="1"/>
  <c r="BQ288" i="12"/>
  <c r="BS288" i="12" s="1"/>
  <c r="BU288" i="12" s="1"/>
  <c r="BQ176" i="12"/>
  <c r="BS176" i="12" s="1"/>
  <c r="BU176" i="12" s="1"/>
  <c r="BR176" i="12"/>
  <c r="BT176" i="12" s="1"/>
  <c r="BV176" i="12" s="1"/>
  <c r="BQ356" i="12"/>
  <c r="BS356" i="12" s="1"/>
  <c r="BU356" i="12" s="1"/>
  <c r="BR356" i="12"/>
  <c r="BT356" i="12" s="1"/>
  <c r="BV356" i="12" s="1"/>
  <c r="BR32" i="12"/>
  <c r="BT32" i="12" s="1"/>
  <c r="BV32" i="12" s="1"/>
  <c r="BQ32" i="12"/>
  <c r="BS32" i="12" s="1"/>
  <c r="BU32" i="12" s="1"/>
  <c r="BR265" i="12"/>
  <c r="BT265" i="12" s="1"/>
  <c r="BV265" i="12" s="1"/>
  <c r="BQ265" i="12"/>
  <c r="BS265" i="12" s="1"/>
  <c r="BU265" i="12" s="1"/>
  <c r="BR199" i="12"/>
  <c r="BT199" i="12" s="1"/>
  <c r="BV199" i="12" s="1"/>
  <c r="BQ199" i="12"/>
  <c r="BS199" i="12" s="1"/>
  <c r="BU199" i="12" s="1"/>
  <c r="BR322" i="12"/>
  <c r="BT322" i="12" s="1"/>
  <c r="BV322" i="12" s="1"/>
  <c r="BQ322" i="12"/>
  <c r="BS322" i="12" s="1"/>
  <c r="BU322" i="12" s="1"/>
  <c r="BQ104" i="12"/>
  <c r="BS104" i="12" s="1"/>
  <c r="BU104" i="12" s="1"/>
  <c r="BR104" i="12"/>
  <c r="BT104" i="12" s="1"/>
  <c r="BV104" i="12" s="1"/>
  <c r="BR333" i="12"/>
  <c r="BT333" i="12" s="1"/>
  <c r="BV333" i="12" s="1"/>
  <c r="BQ333" i="12"/>
  <c r="BS333" i="12" s="1"/>
  <c r="BU333" i="12" s="1"/>
  <c r="BR113" i="12"/>
  <c r="BT113" i="12" s="1"/>
  <c r="BV113" i="12" s="1"/>
  <c r="BQ113" i="12"/>
  <c r="BS113" i="12" s="1"/>
  <c r="BU113" i="12" s="1"/>
  <c r="BR12" i="12"/>
  <c r="BT12" i="12" s="1"/>
  <c r="BV12" i="12" s="1"/>
  <c r="BQ12" i="12"/>
  <c r="BS12" i="12" s="1"/>
  <c r="BU12" i="12" s="1"/>
  <c r="BQ188" i="12"/>
  <c r="BS188" i="12" s="1"/>
  <c r="BU188" i="12" s="1"/>
  <c r="BR188" i="12"/>
  <c r="BT188" i="12" s="1"/>
  <c r="BV188" i="12" s="1"/>
  <c r="BR94" i="12"/>
  <c r="BT94" i="12" s="1"/>
  <c r="BV94" i="12" s="1"/>
  <c r="BQ94" i="12"/>
  <c r="BS94" i="12" s="1"/>
  <c r="BU94" i="12" s="1"/>
  <c r="BQ321" i="12"/>
  <c r="BS321" i="12" s="1"/>
  <c r="BU321" i="12" s="1"/>
  <c r="BR321" i="12"/>
  <c r="BT321" i="12" s="1"/>
  <c r="BV321" i="12" s="1"/>
  <c r="BQ103" i="12"/>
  <c r="BS103" i="12" s="1"/>
  <c r="BU103" i="12" s="1"/>
  <c r="BR103" i="12"/>
  <c r="BT103" i="12" s="1"/>
  <c r="BV103" i="12" s="1"/>
  <c r="BR207" i="12"/>
  <c r="BT207" i="12" s="1"/>
  <c r="BV207" i="12" s="1"/>
  <c r="BQ207" i="12"/>
  <c r="BS207" i="12" s="1"/>
  <c r="BU207" i="12" s="1"/>
  <c r="BQ204" i="12"/>
  <c r="BS204" i="12" s="1"/>
  <c r="BU204" i="12" s="1"/>
  <c r="BR204" i="12"/>
  <c r="BT204" i="12" s="1"/>
  <c r="BV204" i="12" s="1"/>
  <c r="BR298" i="12"/>
  <c r="BT298" i="12" s="1"/>
  <c r="BV298" i="12" s="1"/>
  <c r="BQ298" i="12"/>
  <c r="BS298" i="12" s="1"/>
  <c r="BU298" i="12" s="1"/>
  <c r="BR84" i="12"/>
  <c r="BT84" i="12" s="1"/>
  <c r="BV84" i="12" s="1"/>
  <c r="BQ84" i="12"/>
  <c r="BS84" i="12" s="1"/>
  <c r="BU84" i="12" s="1"/>
  <c r="BR93" i="12"/>
  <c r="BT93" i="12" s="1"/>
  <c r="BV93" i="12" s="1"/>
  <c r="BQ93" i="12"/>
  <c r="BS93" i="12" s="1"/>
  <c r="BU93" i="12" s="1"/>
  <c r="BR250" i="12"/>
  <c r="BT250" i="12" s="1"/>
  <c r="BV250" i="12" s="1"/>
  <c r="BQ250" i="12"/>
  <c r="BS250" i="12" s="1"/>
  <c r="BU250" i="12" s="1"/>
  <c r="BQ214" i="12"/>
  <c r="BS214" i="12" s="1"/>
  <c r="BU214" i="12" s="1"/>
  <c r="BR214" i="12"/>
  <c r="BT214" i="12" s="1"/>
  <c r="BV214" i="12" s="1"/>
  <c r="BW86" i="12"/>
  <c r="BQ276" i="12"/>
  <c r="BS276" i="12" s="1"/>
  <c r="BU276" i="12" s="1"/>
  <c r="BR276" i="12"/>
  <c r="BT276" i="12" s="1"/>
  <c r="BV276" i="12" s="1"/>
  <c r="BR296" i="12"/>
  <c r="BT296" i="12" s="1"/>
  <c r="BV296" i="12" s="1"/>
  <c r="BQ296" i="12"/>
  <c r="BS296" i="12" s="1"/>
  <c r="BU296" i="12" s="1"/>
  <c r="BR164" i="12"/>
  <c r="BT164" i="12" s="1"/>
  <c r="BV164" i="12" s="1"/>
  <c r="BQ164" i="12"/>
  <c r="BS164" i="12" s="1"/>
  <c r="BU164" i="12" s="1"/>
  <c r="BR154" i="12"/>
  <c r="BT154" i="12" s="1"/>
  <c r="BV154" i="12" s="1"/>
  <c r="BQ154" i="12"/>
  <c r="BS154" i="12" s="1"/>
  <c r="BU154" i="12" s="1"/>
  <c r="BR62" i="12"/>
  <c r="BT62" i="12" s="1"/>
  <c r="BV62" i="12" s="1"/>
  <c r="BQ62" i="12"/>
  <c r="BS62" i="12" s="1"/>
  <c r="BU62" i="12" s="1"/>
  <c r="BR312" i="12"/>
  <c r="BT312" i="12" s="1"/>
  <c r="BV312" i="12" s="1"/>
  <c r="BQ312" i="12"/>
  <c r="BS312" i="12" s="1"/>
  <c r="BU312" i="12" s="1"/>
  <c r="BR52" i="12"/>
  <c r="BT52" i="12" s="1"/>
  <c r="BV52" i="12" s="1"/>
  <c r="BQ52" i="12"/>
  <c r="BS52" i="12" s="1"/>
  <c r="BU52" i="12" s="1"/>
  <c r="BR357" i="12"/>
  <c r="BT357" i="12" s="1"/>
  <c r="BV357" i="12" s="1"/>
  <c r="BQ357" i="12"/>
  <c r="BS357" i="12" s="1"/>
  <c r="BU357" i="12" s="1"/>
  <c r="BQ143" i="12"/>
  <c r="BS143" i="12" s="1"/>
  <c r="BU143" i="12" s="1"/>
  <c r="BR143" i="12"/>
  <c r="BT143" i="12" s="1"/>
  <c r="BV143" i="12" s="1"/>
  <c r="BQ359" i="12"/>
  <c r="BS359" i="12" s="1"/>
  <c r="BU359" i="12" s="1"/>
  <c r="BR359" i="12"/>
  <c r="BT359" i="12" s="1"/>
  <c r="BV359" i="12" s="1"/>
  <c r="BR124" i="12"/>
  <c r="BT124" i="12" s="1"/>
  <c r="BV124" i="12" s="1"/>
  <c r="BQ124" i="12"/>
  <c r="BS124" i="12" s="1"/>
  <c r="BU124" i="12" s="1"/>
  <c r="BR237" i="12"/>
  <c r="BT237" i="12" s="1"/>
  <c r="BV237" i="12" s="1"/>
  <c r="BQ237" i="12"/>
  <c r="BS237" i="12" s="1"/>
  <c r="BU237" i="12" s="1"/>
  <c r="BR165" i="12"/>
  <c r="BT165" i="12" s="1"/>
  <c r="BV165" i="12" s="1"/>
  <c r="BQ165" i="12"/>
  <c r="BS165" i="12" s="1"/>
  <c r="BU165" i="12" s="1"/>
  <c r="BQ123" i="12"/>
  <c r="BS123" i="12" s="1"/>
  <c r="BU123" i="12" s="1"/>
  <c r="BR123" i="12"/>
  <c r="BT123" i="12" s="1"/>
  <c r="BV123" i="12" s="1"/>
  <c r="BR22" i="12"/>
  <c r="BT22" i="12" s="1"/>
  <c r="BV22" i="12" s="1"/>
  <c r="BQ22" i="12"/>
  <c r="BS22" i="12" s="1"/>
  <c r="BU22" i="12" s="1"/>
  <c r="BR230" i="12"/>
  <c r="BT230" i="12" s="1"/>
  <c r="BV230" i="12" s="1"/>
  <c r="BQ230" i="12"/>
  <c r="BS230" i="12" s="1"/>
  <c r="BU230" i="12" s="1"/>
  <c r="BR74" i="12"/>
  <c r="BT74" i="12" s="1"/>
  <c r="BV74" i="12" s="1"/>
  <c r="BQ74" i="12"/>
  <c r="BS74" i="12" s="1"/>
  <c r="BU74" i="12" s="1"/>
  <c r="BR297" i="12"/>
  <c r="BT297" i="12" s="1"/>
  <c r="BV297" i="12" s="1"/>
  <c r="BQ297" i="12"/>
  <c r="BS297" i="12" s="1"/>
  <c r="BU297" i="12" s="1"/>
  <c r="BR184" i="12"/>
  <c r="BT184" i="12" s="1"/>
  <c r="BV184" i="12" s="1"/>
  <c r="BQ184" i="12"/>
  <c r="BS184" i="12" s="1"/>
  <c r="BU184" i="12" s="1"/>
  <c r="BR155" i="12"/>
  <c r="BT155" i="12" s="1"/>
  <c r="BV155" i="12" s="1"/>
  <c r="BQ155" i="12"/>
  <c r="BS155" i="12" s="1"/>
  <c r="BU155" i="12" s="1"/>
  <c r="BQ275" i="12"/>
  <c r="BS275" i="12" s="1"/>
  <c r="BU275" i="12" s="1"/>
  <c r="BR275" i="12"/>
  <c r="BT275" i="12" s="1"/>
  <c r="BV275" i="12" s="1"/>
  <c r="BR64" i="12"/>
  <c r="BT64" i="12" s="1"/>
  <c r="BV64" i="12" s="1"/>
  <c r="BQ64" i="12"/>
  <c r="BS64" i="12" s="1"/>
  <c r="BU64" i="12" s="1"/>
  <c r="BR73" i="12"/>
  <c r="BT73" i="12" s="1"/>
  <c r="BV73" i="12" s="1"/>
  <c r="BQ73" i="12"/>
  <c r="BS73" i="12" s="1"/>
  <c r="BU73" i="12" s="1"/>
  <c r="BR226" i="12"/>
  <c r="BT226" i="12" s="1"/>
  <c r="BV226" i="12" s="1"/>
  <c r="BQ226" i="12"/>
  <c r="BS226" i="12" s="1"/>
  <c r="BU226" i="12" s="1"/>
  <c r="BQ173" i="12"/>
  <c r="BS173" i="12" s="1"/>
  <c r="BU173" i="12" s="1"/>
  <c r="BR173" i="12"/>
  <c r="BT173" i="12" s="1"/>
  <c r="BV173" i="12" s="1"/>
  <c r="BR229" i="12"/>
  <c r="BT229" i="12" s="1"/>
  <c r="BV229" i="12" s="1"/>
  <c r="BQ229" i="12"/>
  <c r="BS229" i="12" s="1"/>
  <c r="BU229" i="12" s="1"/>
  <c r="BQ347" i="12"/>
  <c r="BS347" i="12" s="1"/>
  <c r="BU347" i="12" s="1"/>
  <c r="BR347" i="12"/>
  <c r="BT347" i="12" s="1"/>
  <c r="BV347" i="12" s="1"/>
  <c r="BR344" i="12"/>
  <c r="BT344" i="12" s="1"/>
  <c r="BV344" i="12" s="1"/>
  <c r="BQ344" i="12"/>
  <c r="BS344" i="12" s="1"/>
  <c r="BU344" i="12" s="1"/>
  <c r="BR72" i="12"/>
  <c r="BT72" i="12" s="1"/>
  <c r="BV72" i="12" s="1"/>
  <c r="BQ72" i="12"/>
  <c r="BS72" i="12" s="1"/>
  <c r="BU72" i="12" s="1"/>
  <c r="BR324" i="12"/>
  <c r="BT324" i="12" s="1"/>
  <c r="BV324" i="12" s="1"/>
  <c r="BQ324" i="12"/>
  <c r="BS324" i="12" s="1"/>
  <c r="BU324" i="12" s="1"/>
  <c r="BQ153" i="12"/>
  <c r="BS153" i="12" s="1"/>
  <c r="BU153" i="12" s="1"/>
  <c r="BR153" i="12"/>
  <c r="BT153" i="12" s="1"/>
  <c r="BV153" i="12" s="1"/>
  <c r="BQ261" i="12"/>
  <c r="BS261" i="12" s="1"/>
  <c r="BU261" i="12" s="1"/>
  <c r="BR261" i="12"/>
  <c r="BT261" i="12" s="1"/>
  <c r="BV261" i="12" s="1"/>
  <c r="BR349" i="12"/>
  <c r="BT349" i="12" s="1"/>
  <c r="BV349" i="12" s="1"/>
  <c r="BQ349" i="12"/>
  <c r="BS349" i="12" s="1"/>
  <c r="BU349" i="12" s="1"/>
  <c r="BQ25" i="12"/>
  <c r="BS25" i="12" s="1"/>
  <c r="BU25" i="12" s="1"/>
  <c r="BR25" i="12"/>
  <c r="BT25" i="12" s="1"/>
  <c r="BV25" i="12" s="1"/>
  <c r="BR134" i="12"/>
  <c r="BT134" i="12" s="1"/>
  <c r="BV134" i="12" s="1"/>
  <c r="BQ134" i="12"/>
  <c r="BS134" i="12" s="1"/>
  <c r="BU134" i="12" s="1"/>
  <c r="BR308" i="12"/>
  <c r="BT308" i="12" s="1"/>
  <c r="BV308" i="12" s="1"/>
  <c r="BQ308" i="12"/>
  <c r="BS308" i="12" s="1"/>
  <c r="BU308" i="12" s="1"/>
  <c r="BR42" i="12"/>
  <c r="BT42" i="12" s="1"/>
  <c r="BV42" i="12" s="1"/>
  <c r="BQ42" i="12"/>
  <c r="BS42" i="12" s="1"/>
  <c r="BU42" i="12" s="1"/>
  <c r="BR133" i="12"/>
  <c r="BT133" i="12" s="1"/>
  <c r="BV133" i="12" s="1"/>
  <c r="BQ133" i="12"/>
  <c r="BS133" i="12" s="1"/>
  <c r="BU133" i="12" s="1"/>
  <c r="BR114" i="12"/>
  <c r="BT114" i="12" s="1"/>
  <c r="BV114" i="12" s="1"/>
  <c r="BQ114" i="12"/>
  <c r="BS114" i="12" s="1"/>
  <c r="BU114" i="12" s="1"/>
  <c r="BR285" i="12"/>
  <c r="BT285" i="12" s="1"/>
  <c r="BV285" i="12" s="1"/>
  <c r="BQ285" i="12"/>
  <c r="BS285" i="12" s="1"/>
  <c r="BU285" i="12" s="1"/>
  <c r="BR83" i="12"/>
  <c r="BT83" i="12" s="1"/>
  <c r="BV83" i="12" s="1"/>
  <c r="BQ83" i="12"/>
  <c r="BS83" i="12" s="1"/>
  <c r="BU83" i="12" s="1"/>
  <c r="BR211" i="12"/>
  <c r="BT211" i="12" s="1"/>
  <c r="BV211" i="12" s="1"/>
  <c r="BQ211" i="12"/>
  <c r="BS211" i="12" s="1"/>
  <c r="BU211" i="12" s="1"/>
  <c r="BR145" i="12"/>
  <c r="BT145" i="12" s="1"/>
  <c r="BV145" i="12" s="1"/>
  <c r="BQ145" i="12"/>
  <c r="BS145" i="12" s="1"/>
  <c r="BU145" i="12" s="1"/>
  <c r="BQ323" i="12"/>
  <c r="BS323" i="12" s="1"/>
  <c r="BU323" i="12" s="1"/>
  <c r="BR323" i="12"/>
  <c r="BT323" i="12" s="1"/>
  <c r="BV323" i="12" s="1"/>
  <c r="BR54" i="12"/>
  <c r="BT54" i="12" s="1"/>
  <c r="BV54" i="12" s="1"/>
  <c r="BQ54" i="12"/>
  <c r="BS54" i="12" s="1"/>
  <c r="BU54" i="12" s="1"/>
  <c r="BR274" i="12"/>
  <c r="BT274" i="12" s="1"/>
  <c r="BV274" i="12" s="1"/>
  <c r="BQ274" i="12"/>
  <c r="BS274" i="12" s="1"/>
  <c r="BU274" i="12" s="1"/>
  <c r="BQ63" i="12"/>
  <c r="BS63" i="12" s="1"/>
  <c r="BU63" i="12" s="1"/>
  <c r="BR63" i="12"/>
  <c r="BT63" i="12" s="1"/>
  <c r="BV63" i="12" s="1"/>
  <c r="BR162" i="12"/>
  <c r="BT162" i="12" s="1"/>
  <c r="BV162" i="12" s="1"/>
  <c r="BQ162" i="12"/>
  <c r="BS162" i="12" s="1"/>
  <c r="BU162" i="12" s="1"/>
  <c r="BQ239" i="12"/>
  <c r="BS239" i="12" s="1"/>
  <c r="BU239" i="12" s="1"/>
  <c r="BR239" i="12"/>
  <c r="BT239" i="12" s="1"/>
  <c r="BV239" i="12" s="1"/>
  <c r="BR334" i="12"/>
  <c r="BT334" i="12" s="1"/>
  <c r="BV334" i="12" s="1"/>
  <c r="BQ334" i="12"/>
  <c r="BS334" i="12" s="1"/>
  <c r="BU334" i="12" s="1"/>
  <c r="BR358" i="12"/>
  <c r="BT358" i="12" s="1"/>
  <c r="BV358" i="12" s="1"/>
  <c r="BQ358" i="12"/>
  <c r="BS358" i="12" s="1"/>
  <c r="BU358" i="12" s="1"/>
  <c r="BR135" i="12"/>
  <c r="BT135" i="12" s="1"/>
  <c r="BV135" i="12" s="1"/>
  <c r="BQ135" i="12"/>
  <c r="BS135" i="12" s="1"/>
  <c r="BU135" i="12" s="1"/>
  <c r="BQ311" i="12"/>
  <c r="BS311" i="12" s="1"/>
  <c r="BU311" i="12" s="1"/>
  <c r="BR311" i="12"/>
  <c r="BT311" i="12" s="1"/>
  <c r="BV311" i="12" s="1"/>
  <c r="BR44" i="12"/>
  <c r="BT44" i="12" s="1"/>
  <c r="BV44" i="12" s="1"/>
  <c r="BQ44" i="12"/>
  <c r="BS44" i="12" s="1"/>
  <c r="BU44" i="12" s="1"/>
  <c r="BQ262" i="12"/>
  <c r="BS262" i="12" s="1"/>
  <c r="BU262" i="12" s="1"/>
  <c r="BR262" i="12"/>
  <c r="BT262" i="12" s="1"/>
  <c r="BV262" i="12" s="1"/>
  <c r="BR53" i="12"/>
  <c r="BT53" i="12" s="1"/>
  <c r="BV53" i="12" s="1"/>
  <c r="BQ53" i="12"/>
  <c r="BS53" i="12" s="1"/>
  <c r="BU53" i="12" s="1"/>
  <c r="BR208" i="12"/>
  <c r="BT208" i="12" s="1"/>
  <c r="BV208" i="12" s="1"/>
  <c r="BQ208" i="12"/>
  <c r="BS208" i="12" s="1"/>
  <c r="BU208" i="12" s="1"/>
  <c r="BR152" i="12"/>
  <c r="BT152" i="12" s="1"/>
  <c r="BV152" i="12" s="1"/>
  <c r="BQ152" i="12"/>
  <c r="BS152" i="12" s="1"/>
  <c r="BU152" i="12" s="1"/>
  <c r="BR249" i="12"/>
  <c r="BT249" i="12" s="1"/>
  <c r="BV249" i="12" s="1"/>
  <c r="BQ249" i="12"/>
  <c r="BS249" i="12" s="1"/>
  <c r="BU249" i="12" s="1"/>
  <c r="BR125" i="12"/>
  <c r="BT125" i="12" s="1"/>
  <c r="BV125" i="12" s="1"/>
  <c r="BQ125" i="12"/>
  <c r="BS125" i="12" s="1"/>
  <c r="BU125" i="12" s="1"/>
  <c r="BR240" i="12"/>
  <c r="BT240" i="12" s="1"/>
  <c r="BV240" i="12" s="1"/>
  <c r="BQ240" i="12"/>
  <c r="BS240" i="12" s="1"/>
  <c r="BU240" i="12" s="1"/>
  <c r="BQ34" i="12"/>
  <c r="BS34" i="12" s="1"/>
  <c r="BU34" i="12" s="1"/>
  <c r="BR34" i="12"/>
  <c r="BT34" i="12" s="1"/>
  <c r="BV34" i="12" s="1"/>
  <c r="BR43" i="12"/>
  <c r="BT43" i="12" s="1"/>
  <c r="BV43" i="12" s="1"/>
  <c r="BQ43" i="12"/>
  <c r="BS43" i="12" s="1"/>
  <c r="BU43" i="12" s="1"/>
  <c r="BR196" i="12"/>
  <c r="BT196" i="12" s="1"/>
  <c r="BV196" i="12" s="1"/>
  <c r="BQ196" i="12"/>
  <c r="BS196" i="12" s="1"/>
  <c r="BU196" i="12" s="1"/>
  <c r="BR142" i="12"/>
  <c r="BT142" i="12" s="1"/>
  <c r="BV142" i="12" s="1"/>
  <c r="BQ142" i="12"/>
  <c r="BS142" i="12" s="1"/>
  <c r="BU142" i="12" s="1"/>
  <c r="BQ259" i="12"/>
  <c r="BS259" i="12" s="1"/>
  <c r="BU259" i="12" s="1"/>
  <c r="BR259" i="12"/>
  <c r="BT259" i="12" s="1"/>
  <c r="BV259" i="12" s="1"/>
  <c r="BR177" i="12"/>
  <c r="BT177" i="12" s="1"/>
  <c r="BV177" i="12" s="1"/>
  <c r="BQ177" i="12"/>
  <c r="BS177" i="12" s="1"/>
  <c r="BU177" i="12" s="1"/>
  <c r="BQ335" i="12"/>
  <c r="BS335" i="12" s="1"/>
  <c r="BU335" i="12" s="1"/>
  <c r="BR335" i="12"/>
  <c r="BT335" i="12" s="1"/>
  <c r="BV335" i="12" s="1"/>
  <c r="BR115" i="12"/>
  <c r="BT115" i="12" s="1"/>
  <c r="BV115" i="12" s="1"/>
  <c r="BQ115" i="12"/>
  <c r="BS115" i="12" s="1"/>
  <c r="BU115" i="12" s="1"/>
  <c r="BR287" i="12"/>
  <c r="BT287" i="12" s="1"/>
  <c r="BV287" i="12" s="1"/>
  <c r="BQ287" i="12"/>
  <c r="BS287" i="12" s="1"/>
  <c r="BU287" i="12" s="1"/>
  <c r="BR24" i="12"/>
  <c r="BT24" i="12" s="1"/>
  <c r="BV24" i="12" s="1"/>
  <c r="BQ24" i="12"/>
  <c r="BS24" i="12" s="1"/>
  <c r="BU24" i="12" s="1"/>
  <c r="BR238" i="12"/>
  <c r="BT238" i="12" s="1"/>
  <c r="BV238" i="12" s="1"/>
  <c r="BQ238" i="12"/>
  <c r="BS238" i="12" s="1"/>
  <c r="BU238" i="12" s="1"/>
  <c r="BQ33" i="12"/>
  <c r="BS33" i="12" s="1"/>
  <c r="BU33" i="12" s="1"/>
  <c r="BR33" i="12"/>
  <c r="BT33" i="12" s="1"/>
  <c r="BV33" i="12" s="1"/>
  <c r="BR185" i="12"/>
  <c r="BT185" i="12" s="1"/>
  <c r="BV185" i="12" s="1"/>
  <c r="BQ185" i="12"/>
  <c r="BS185" i="12" s="1"/>
  <c r="BU185" i="12" s="1"/>
  <c r="BQ355" i="12"/>
  <c r="BS355" i="12" s="1"/>
  <c r="BU355" i="12" s="1"/>
  <c r="BR355" i="12"/>
  <c r="BT355" i="12" s="1"/>
  <c r="BV355" i="12" s="1"/>
  <c r="BR132" i="12"/>
  <c r="BT132" i="12" s="1"/>
  <c r="BV132" i="12" s="1"/>
  <c r="BQ132" i="12"/>
  <c r="BS132" i="12" s="1"/>
  <c r="BU132" i="12" s="1"/>
  <c r="BR269" i="12"/>
  <c r="BT269" i="12" s="1"/>
  <c r="BV269" i="12" s="1"/>
  <c r="BQ269" i="12"/>
  <c r="BS269" i="12" s="1"/>
  <c r="BU269" i="12" s="1"/>
  <c r="BQ166" i="12"/>
  <c r="BS166" i="12" s="1"/>
  <c r="BU166" i="12" s="1"/>
  <c r="BR166" i="12"/>
  <c r="BT166" i="12" s="1"/>
  <c r="BV166" i="12" s="1"/>
  <c r="BR105" i="12"/>
  <c r="BT105" i="12" s="1"/>
  <c r="BV105" i="12" s="1"/>
  <c r="BQ105" i="12"/>
  <c r="BS105" i="12" s="1"/>
  <c r="BU105" i="12" s="1"/>
  <c r="BQ14" i="12"/>
  <c r="BS14" i="12" s="1"/>
  <c r="BU14" i="12" s="1"/>
  <c r="BR14" i="12"/>
  <c r="BT14" i="12" s="1"/>
  <c r="BV14" i="12" s="1"/>
  <c r="BQ23" i="12"/>
  <c r="BS23" i="12" s="1"/>
  <c r="BU23" i="12" s="1"/>
  <c r="BR23" i="12"/>
  <c r="BT23" i="12" s="1"/>
  <c r="BV23" i="12" s="1"/>
  <c r="BQ122" i="12"/>
  <c r="BS122" i="12" s="1"/>
  <c r="BU122" i="12" s="1"/>
  <c r="BR122" i="12"/>
  <c r="BT122" i="12" s="1"/>
  <c r="BV122" i="12" s="1"/>
  <c r="BR279" i="12"/>
  <c r="BT279" i="12" s="1"/>
  <c r="BV279" i="12" s="1"/>
  <c r="BQ279" i="12"/>
  <c r="BS279" i="12" s="1"/>
  <c r="BU279" i="12" s="1"/>
  <c r="BR15" i="12"/>
  <c r="BT15" i="12" s="1"/>
  <c r="BV15" i="12" s="1"/>
  <c r="BQ15" i="12"/>
  <c r="BS15" i="12" s="1"/>
  <c r="BU15" i="12" s="1"/>
  <c r="BR95" i="12"/>
  <c r="BT95" i="12" s="1"/>
  <c r="BV95" i="12" s="1"/>
  <c r="BQ95" i="12"/>
  <c r="BS95" i="12" s="1"/>
  <c r="BU95" i="12" s="1"/>
  <c r="BR264" i="12"/>
  <c r="BT264" i="12" s="1"/>
  <c r="BV264" i="12" s="1"/>
  <c r="BQ264" i="12"/>
  <c r="BS264" i="12" s="1"/>
  <c r="BU264" i="12" s="1"/>
  <c r="BR13" i="12"/>
  <c r="BT13" i="12" s="1"/>
  <c r="BV13" i="12" s="1"/>
  <c r="BQ13" i="12"/>
  <c r="BS13" i="12" s="1"/>
  <c r="BU13" i="12" s="1"/>
  <c r="BR112" i="12"/>
  <c r="BT112" i="12" s="1"/>
  <c r="BV112" i="12" s="1"/>
  <c r="BQ112" i="12"/>
  <c r="BS112" i="12" s="1"/>
  <c r="BU112" i="12" s="1"/>
  <c r="BR289" i="12"/>
  <c r="BT289" i="12" s="1"/>
  <c r="BV289" i="12" s="1"/>
  <c r="BQ289" i="12"/>
  <c r="BS289" i="12" s="1"/>
  <c r="BU289" i="12" s="1"/>
  <c r="BR228" i="12"/>
  <c r="BT228" i="12" s="1"/>
  <c r="BV228" i="12" s="1"/>
  <c r="BQ228" i="12"/>
  <c r="BS228" i="12" s="1"/>
  <c r="BU228" i="12" s="1"/>
  <c r="BQ329" i="12"/>
  <c r="BS329" i="12" s="1"/>
  <c r="BU329" i="12" s="1"/>
  <c r="BR329" i="12"/>
  <c r="BT329" i="12" s="1"/>
  <c r="BV329" i="12" s="1"/>
  <c r="BQ210" i="12"/>
  <c r="BS210" i="12" s="1"/>
  <c r="BU210" i="12" s="1"/>
  <c r="BR210" i="12"/>
  <c r="BT210" i="12" s="1"/>
  <c r="BV210" i="12" s="1"/>
  <c r="BR332" i="12"/>
  <c r="BT332" i="12" s="1"/>
  <c r="BV332" i="12" s="1"/>
  <c r="BQ332" i="12"/>
  <c r="BS332" i="12" s="1"/>
  <c r="BU332" i="12" s="1"/>
  <c r="BR300" i="12"/>
  <c r="BT300" i="12" s="1"/>
  <c r="BV300" i="12" s="1"/>
  <c r="BQ300" i="12"/>
  <c r="BS300" i="12" s="1"/>
  <c r="BU300" i="12" s="1"/>
  <c r="BR85" i="12"/>
  <c r="BT85" i="12" s="1"/>
  <c r="BV85" i="12" s="1"/>
  <c r="BQ85" i="12"/>
  <c r="BS85" i="12" s="1"/>
  <c r="BU85" i="12" s="1"/>
  <c r="BQ252" i="12"/>
  <c r="BS252" i="12" s="1"/>
  <c r="BU252" i="12" s="1"/>
  <c r="BR252" i="12"/>
  <c r="BT252" i="12" s="1"/>
  <c r="BV252" i="12" s="1"/>
  <c r="BQ198" i="12"/>
  <c r="BS198" i="12" s="1"/>
  <c r="BU198" i="12" s="1"/>
  <c r="BR198" i="12"/>
  <c r="BT198" i="12" s="1"/>
  <c r="BV198" i="12" s="1"/>
  <c r="BQ320" i="12"/>
  <c r="BS320" i="12" s="1"/>
  <c r="BU320" i="12" s="1"/>
  <c r="BR320" i="12"/>
  <c r="BT320" i="12" s="1"/>
  <c r="BV320" i="12" s="1"/>
  <c r="BR102" i="12"/>
  <c r="BT102" i="12" s="1"/>
  <c r="BV102" i="12" s="1"/>
  <c r="BQ102" i="12"/>
  <c r="BS102" i="12" s="1"/>
  <c r="BU102" i="12" s="1"/>
  <c r="BR299" i="12"/>
  <c r="BT299" i="12" s="1"/>
  <c r="BV299" i="12" s="1"/>
  <c r="BQ299" i="12"/>
  <c r="BS299" i="12" s="1"/>
  <c r="BU299" i="12" s="1"/>
  <c r="BQ65" i="12"/>
  <c r="BS65" i="12" s="1"/>
  <c r="BU65" i="12" s="1"/>
  <c r="BR65" i="12"/>
  <c r="BT65" i="12" s="1"/>
  <c r="BV65" i="12" s="1"/>
  <c r="BR319" i="12"/>
  <c r="BT319" i="12" s="1"/>
  <c r="BV319" i="12" s="1"/>
  <c r="BQ319" i="12"/>
  <c r="BS319" i="12" s="1"/>
  <c r="BU319" i="12" s="1"/>
  <c r="BR55" i="12"/>
  <c r="BT55" i="12" s="1"/>
  <c r="BV55" i="12" s="1"/>
  <c r="BQ55" i="12"/>
  <c r="BS55" i="12" s="1"/>
  <c r="BU55" i="12" s="1"/>
  <c r="BR174" i="12"/>
  <c r="BT174" i="12" s="1"/>
  <c r="BV174" i="12" s="1"/>
  <c r="BQ174" i="12"/>
  <c r="BS174" i="12" s="1"/>
  <c r="BU174" i="12" s="1"/>
  <c r="BQ253" i="12"/>
  <c r="BS253" i="12" s="1"/>
  <c r="BU253" i="12" s="1"/>
  <c r="BR253" i="12"/>
  <c r="BT253" i="12" s="1"/>
  <c r="BV253" i="12" s="1"/>
  <c r="BQ273" i="12"/>
  <c r="BS273" i="12" s="1"/>
  <c r="BU273" i="12" s="1"/>
  <c r="BR273" i="12"/>
  <c r="BT273" i="12" s="1"/>
  <c r="BV273" i="12" s="1"/>
  <c r="BR35" i="12"/>
  <c r="BT35" i="12" s="1"/>
  <c r="BV35" i="12" s="1"/>
  <c r="BQ35" i="12"/>
  <c r="BS35" i="12" s="1"/>
  <c r="BU35" i="12" s="1"/>
  <c r="BQ346" i="12"/>
  <c r="BS346" i="12" s="1"/>
  <c r="BU346" i="12" s="1"/>
  <c r="BR346" i="12"/>
  <c r="BT346" i="12" s="1"/>
  <c r="BV346" i="12" s="1"/>
  <c r="BQ75" i="12"/>
  <c r="BS75" i="12" s="1"/>
  <c r="BU75" i="12" s="1"/>
  <c r="BR75" i="12"/>
  <c r="BT75" i="12" s="1"/>
  <c r="BV75" i="12" s="1"/>
  <c r="BR92" i="12"/>
  <c r="BT92" i="12" s="1"/>
  <c r="BV92" i="12" s="1"/>
  <c r="BQ92" i="12"/>
  <c r="BS92" i="12" s="1"/>
  <c r="BU92" i="12" s="1"/>
  <c r="BQ309" i="12"/>
  <c r="BS309" i="12" s="1"/>
  <c r="BU309" i="12" s="1"/>
  <c r="BR309" i="12"/>
  <c r="BT309" i="12" s="1"/>
  <c r="BV309" i="12" s="1"/>
  <c r="CQ369" i="12"/>
  <c r="CQ364" i="12"/>
  <c r="CQ363" i="12"/>
  <c r="CP367" i="12"/>
  <c r="CP366" i="12"/>
  <c r="CP369" i="12"/>
  <c r="CP364" i="12"/>
  <c r="CN368" i="12"/>
  <c r="CO368" i="12"/>
  <c r="CN369" i="12"/>
  <c r="CO369" i="12"/>
  <c r="CQ365" i="12"/>
  <c r="CO365" i="12"/>
  <c r="CN365" i="12"/>
  <c r="CQ368" i="12"/>
  <c r="CP363" i="12"/>
  <c r="CO366" i="12"/>
  <c r="CN366" i="12"/>
  <c r="CP368" i="12"/>
  <c r="CQ367" i="12"/>
  <c r="CO363" i="12"/>
  <c r="CN363" i="12"/>
  <c r="CO364" i="12"/>
  <c r="CN364" i="12"/>
  <c r="CQ366" i="12"/>
  <c r="CN367" i="12"/>
  <c r="CO367" i="12"/>
  <c r="CP365" i="12"/>
  <c r="CL78" i="8"/>
  <c r="CN78" i="8"/>
  <c r="DA162" i="8"/>
  <c r="ET43" i="8"/>
  <c r="ET179" i="8"/>
  <c r="EZ179" i="8" s="1"/>
  <c r="DY11" i="8"/>
  <c r="DQ11" i="8"/>
  <c r="DP11" i="8" s="1"/>
  <c r="DO11" i="8" s="1"/>
  <c r="FD11" i="8" s="1"/>
  <c r="DA294" i="8"/>
  <c r="DB294" i="8" s="1"/>
  <c r="DE294" i="8" s="1"/>
  <c r="DA31" i="8"/>
  <c r="DB31" i="8" s="1"/>
  <c r="DU9" i="8"/>
  <c r="DT9" i="8" s="1"/>
  <c r="DS9" i="8" s="1"/>
  <c r="FE9" i="8" s="1"/>
  <c r="DY9" i="8"/>
  <c r="ET123" i="8"/>
  <c r="CL167" i="8"/>
  <c r="CN167" i="8"/>
  <c r="CO157" i="8"/>
  <c r="CM157" i="8"/>
  <c r="DA55" i="8"/>
  <c r="CL90" i="8"/>
  <c r="CN90" i="8"/>
  <c r="CM130" i="8"/>
  <c r="CO130" i="8"/>
  <c r="CM275" i="8"/>
  <c r="CO275" i="8"/>
  <c r="CY301" i="8"/>
  <c r="CZ301" i="8" s="1"/>
  <c r="DC301" i="8" s="1"/>
  <c r="EJ301" i="8" s="1"/>
  <c r="EB301" i="8" s="1"/>
  <c r="EA301" i="8" s="1"/>
  <c r="DZ301" i="8" s="1"/>
  <c r="CM372" i="8"/>
  <c r="CO372" i="8"/>
  <c r="CO289" i="8"/>
  <c r="CM289" i="8"/>
  <c r="CL20" i="8"/>
  <c r="CN20" i="8"/>
  <c r="ET247" i="8"/>
  <c r="DA66" i="8"/>
  <c r="DB66" i="8" s="1"/>
  <c r="CL205" i="8"/>
  <c r="CN205" i="8"/>
  <c r="DA334" i="8"/>
  <c r="CF22" i="8"/>
  <c r="CH22" i="8" s="1"/>
  <c r="CJ22" i="8" s="1"/>
  <c r="CG22" i="8"/>
  <c r="CI22" i="8" s="1"/>
  <c r="CK22" i="8" s="1"/>
  <c r="EL22" i="8"/>
  <c r="EN22" i="8"/>
  <c r="EO22" i="8"/>
  <c r="EQ22" i="8"/>
  <c r="EP22" i="8"/>
  <c r="CV22" i="8"/>
  <c r="CW22" i="8" s="1"/>
  <c r="CX22" i="8" s="1"/>
  <c r="BX22" i="8"/>
  <c r="BZ22" i="8" s="1"/>
  <c r="CB22" i="8" s="1"/>
  <c r="BY22" i="8"/>
  <c r="CA22" i="8" s="1"/>
  <c r="CC22" i="8" s="1"/>
  <c r="DU22" i="8"/>
  <c r="DT22" i="8" s="1"/>
  <c r="DS22" i="8" s="1"/>
  <c r="FE22" i="8" s="1"/>
  <c r="DY15" i="8"/>
  <c r="DQ15" i="8"/>
  <c r="DP15" i="8" s="1"/>
  <c r="DO15" i="8" s="1"/>
  <c r="FD15" i="8" s="1"/>
  <c r="DQ18" i="8"/>
  <c r="DP18" i="8" s="1"/>
  <c r="DO18" i="8" s="1"/>
  <c r="FD18" i="8" s="1"/>
  <c r="DY18" i="8"/>
  <c r="DA17" i="8"/>
  <c r="DB17" i="8" s="1"/>
  <c r="DA56" i="8"/>
  <c r="DB56" i="8" s="1"/>
  <c r="CM109" i="8"/>
  <c r="CO109" i="8"/>
  <c r="CY137" i="8"/>
  <c r="CZ137" i="8" s="1"/>
  <c r="CN88" i="8"/>
  <c r="CL88" i="8"/>
  <c r="DA143" i="8"/>
  <c r="DQ13" i="8"/>
  <c r="DP13" i="8" s="1"/>
  <c r="DO13" i="8" s="1"/>
  <c r="FD13" i="8" s="1"/>
  <c r="DY13" i="8"/>
  <c r="CY291" i="8"/>
  <c r="EM22" i="8"/>
  <c r="DJ22" i="8" s="1"/>
  <c r="CM50" i="8"/>
  <c r="CO50" i="8"/>
  <c r="CM76" i="8"/>
  <c r="CO76" i="8"/>
  <c r="CO161" i="8"/>
  <c r="ET27" i="8"/>
  <c r="EZ27" i="8" s="1"/>
  <c r="CM17" i="8"/>
  <c r="CO17" i="8"/>
  <c r="DY14" i="8"/>
  <c r="DU14" i="8"/>
  <c r="DT14" i="8" s="1"/>
  <c r="DS14" i="8" s="1"/>
  <c r="FE14" i="8" s="1"/>
  <c r="DQ22" i="8"/>
  <c r="DP22" i="8" s="1"/>
  <c r="DO22" i="8" s="1"/>
  <c r="FD22" i="8" s="1"/>
  <c r="CY70" i="8"/>
  <c r="CZ70" i="8" s="1"/>
  <c r="DC70" i="8" s="1"/>
  <c r="EJ70" i="8" s="1"/>
  <c r="EB70" i="8" s="1"/>
  <c r="EA70" i="8" s="1"/>
  <c r="DZ70" i="8" s="1"/>
  <c r="CM159" i="8"/>
  <c r="CO159" i="8"/>
  <c r="CY238" i="8"/>
  <c r="CZ238" i="8" s="1"/>
  <c r="DC238" i="8" s="1"/>
  <c r="EJ238" i="8" s="1"/>
  <c r="EB238" i="8" s="1"/>
  <c r="EA238" i="8" s="1"/>
  <c r="DZ238" i="8" s="1"/>
  <c r="CM300" i="8"/>
  <c r="CO300" i="8"/>
  <c r="CY365" i="8"/>
  <c r="CZ365" i="8" s="1"/>
  <c r="DC365" i="8" s="1"/>
  <c r="EJ365" i="8" s="1"/>
  <c r="EB365" i="8" s="1"/>
  <c r="EA365" i="8" s="1"/>
  <c r="DZ365" i="8" s="1"/>
  <c r="EW15" i="8"/>
  <c r="EY15" i="8"/>
  <c r="EV15" i="8"/>
  <c r="EM15" i="8"/>
  <c r="DJ15" i="8" s="1"/>
  <c r="CM45" i="8"/>
  <c r="CO45" i="8"/>
  <c r="CL99" i="8"/>
  <c r="CN99" i="8"/>
  <c r="EN16" i="8"/>
  <c r="EO16" i="8"/>
  <c r="CO69" i="8"/>
  <c r="CM69" i="8"/>
  <c r="CL159" i="8"/>
  <c r="CN159" i="8"/>
  <c r="CY216" i="8"/>
  <c r="CM125" i="8"/>
  <c r="CO125" i="8"/>
  <c r="ET221" i="8"/>
  <c r="EZ221" i="8" s="1"/>
  <c r="CY187" i="8"/>
  <c r="CZ187" i="8" s="1"/>
  <c r="CF7" i="8"/>
  <c r="CH7" i="8" s="1"/>
  <c r="CJ7" i="8" s="1"/>
  <c r="CG7" i="8"/>
  <c r="CI7" i="8" s="1"/>
  <c r="CK7" i="8" s="1"/>
  <c r="EL7" i="8"/>
  <c r="BX7" i="8"/>
  <c r="BZ7" i="8" s="1"/>
  <c r="CB7" i="8" s="1"/>
  <c r="BY7" i="8"/>
  <c r="CA7" i="8" s="1"/>
  <c r="CC7" i="8" s="1"/>
  <c r="DQ7" i="8"/>
  <c r="DP7" i="8" s="1"/>
  <c r="DO7" i="8" s="1"/>
  <c r="FD7" i="8" s="1"/>
  <c r="EP7" i="8"/>
  <c r="EQ7" i="8"/>
  <c r="CV7" i="8"/>
  <c r="CW7" i="8" s="1"/>
  <c r="CX7" i="8" s="1"/>
  <c r="DU7" i="8"/>
  <c r="DT7" i="8" s="1"/>
  <c r="DS7" i="8" s="1"/>
  <c r="FE7" i="8" s="1"/>
  <c r="CY134" i="8"/>
  <c r="CO208" i="8"/>
  <c r="CM208" i="8"/>
  <c r="CZ358" i="8"/>
  <c r="DC358" i="8" s="1"/>
  <c r="EJ358" i="8" s="1"/>
  <c r="EB358" i="8" s="1"/>
  <c r="EA358" i="8" s="1"/>
  <c r="DZ358" i="8" s="1"/>
  <c r="ES70" i="8" l="1"/>
  <c r="DM70" i="8"/>
  <c r="CD175" i="8"/>
  <c r="CD315" i="8"/>
  <c r="CO324" i="8"/>
  <c r="CO246" i="8"/>
  <c r="ES228" i="8"/>
  <c r="ER135" i="8"/>
  <c r="ER230" i="8"/>
  <c r="ES375" i="8"/>
  <c r="DM375" i="8"/>
  <c r="CD116" i="8"/>
  <c r="DL379" i="8"/>
  <c r="ER379" i="8" s="1"/>
  <c r="EU358" i="8"/>
  <c r="FA358" i="8" s="1"/>
  <c r="CD233" i="8"/>
  <c r="CD70" i="8"/>
  <c r="EM70" i="8" s="1"/>
  <c r="DJ70" i="8" s="1"/>
  <c r="CD358" i="8"/>
  <c r="ER307" i="8"/>
  <c r="DL307" i="8"/>
  <c r="ER168" i="8"/>
  <c r="DL168" i="8"/>
  <c r="EU36" i="8"/>
  <c r="FA36" i="8" s="1"/>
  <c r="ES266" i="8"/>
  <c r="DM266" i="8"/>
  <c r="CL246" i="8"/>
  <c r="CO93" i="8"/>
  <c r="CO358" i="8"/>
  <c r="ES359" i="8"/>
  <c r="DM359" i="8"/>
  <c r="ES315" i="8"/>
  <c r="CZ288" i="8"/>
  <c r="CM36" i="8"/>
  <c r="CD359" i="8"/>
  <c r="CD182" i="8"/>
  <c r="ER118" i="8"/>
  <c r="DL118" i="8"/>
  <c r="ES373" i="8"/>
  <c r="DM373" i="8"/>
  <c r="ES36" i="8"/>
  <c r="ES173" i="8"/>
  <c r="DM173" i="8"/>
  <c r="ER163" i="8"/>
  <c r="ER136" i="8"/>
  <c r="CD157" i="8"/>
  <c r="CN306" i="8"/>
  <c r="CD186" i="8"/>
  <c r="ER292" i="8"/>
  <c r="ER184" i="8"/>
  <c r="EU275" i="8"/>
  <c r="CM132" i="8"/>
  <c r="CP132" i="8" s="1"/>
  <c r="CQ132" i="8" s="1"/>
  <c r="ET53" i="8"/>
  <c r="EZ53" i="8" s="1"/>
  <c r="CL233" i="8"/>
  <c r="FA375" i="8"/>
  <c r="ER331" i="8"/>
  <c r="EZ315" i="8"/>
  <c r="CD108" i="8"/>
  <c r="ER107" i="8"/>
  <c r="ES296" i="8"/>
  <c r="CN268" i="8"/>
  <c r="CN191" i="8"/>
  <c r="CZ375" i="8"/>
  <c r="DC375" i="8" s="1"/>
  <c r="EJ375" i="8" s="1"/>
  <c r="EB375" i="8" s="1"/>
  <c r="EA375" i="8" s="1"/>
  <c r="DZ375" i="8" s="1"/>
  <c r="FF375" i="8" s="1"/>
  <c r="CN118" i="8"/>
  <c r="CD204" i="8"/>
  <c r="FD204" i="8" s="1"/>
  <c r="CL100" i="8"/>
  <c r="CO111" i="8"/>
  <c r="CL70" i="8"/>
  <c r="CZ230" i="8"/>
  <c r="EZ372" i="8"/>
  <c r="DA254" i="8"/>
  <c r="DB254" i="8" s="1"/>
  <c r="ER57" i="8"/>
  <c r="ER152" i="8"/>
  <c r="ES263" i="8"/>
  <c r="ER315" i="8"/>
  <c r="ES379" i="8"/>
  <c r="ES240" i="8"/>
  <c r="EU383" i="8"/>
  <c r="CD167" i="8"/>
  <c r="EU379" i="8"/>
  <c r="FA379" i="8" s="1"/>
  <c r="ET361" i="8"/>
  <c r="EZ361" i="8" s="1"/>
  <c r="ER254" i="8"/>
  <c r="ES307" i="8"/>
  <c r="ER93" i="8"/>
  <c r="EU81" i="8"/>
  <c r="FA81" i="8" s="1"/>
  <c r="CD246" i="8"/>
  <c r="EM246" i="8" s="1"/>
  <c r="DJ246" i="8" s="1"/>
  <c r="CO330" i="8"/>
  <c r="ES308" i="8"/>
  <c r="EU182" i="8"/>
  <c r="FA182" i="8" s="1"/>
  <c r="ER203" i="8"/>
  <c r="EU197" i="8"/>
  <c r="FA197" i="8" s="1"/>
  <c r="CZ197" i="8"/>
  <c r="DC197" i="8" s="1"/>
  <c r="EJ197" i="8" s="1"/>
  <c r="EB197" i="8" s="1"/>
  <c r="EA197" i="8" s="1"/>
  <c r="DZ197" i="8" s="1"/>
  <c r="FF197" i="8" s="1"/>
  <c r="CD348" i="8"/>
  <c r="CO197" i="8"/>
  <c r="CZ319" i="8"/>
  <c r="ER260" i="8"/>
  <c r="ES135" i="8"/>
  <c r="CL315" i="8"/>
  <c r="CP315" i="8" s="1"/>
  <c r="CL36" i="8"/>
  <c r="CP36" i="8" s="1"/>
  <c r="CQ36" i="8" s="1"/>
  <c r="CD229" i="8"/>
  <c r="ES93" i="8"/>
  <c r="DA184" i="8"/>
  <c r="DB184" i="8" s="1"/>
  <c r="DE184" i="8" s="1"/>
  <c r="CP330" i="8"/>
  <c r="CQ330" i="8" s="1"/>
  <c r="EU233" i="8"/>
  <c r="FA233" i="8" s="1"/>
  <c r="EU348" i="8"/>
  <c r="FA348" i="8" s="1"/>
  <c r="CD271" i="8"/>
  <c r="CN89" i="8"/>
  <c r="ER328" i="8"/>
  <c r="ER375" i="8"/>
  <c r="CD140" i="8"/>
  <c r="CL160" i="8"/>
  <c r="CP160" i="8" s="1"/>
  <c r="CQ160" i="8" s="1"/>
  <c r="CR160" i="8" s="1"/>
  <c r="EK160" i="8" s="1"/>
  <c r="EG160" i="8" s="1"/>
  <c r="EF160" i="8" s="1"/>
  <c r="EE160" i="8" s="1"/>
  <c r="CM233" i="8"/>
  <c r="ES358" i="8"/>
  <c r="CL296" i="8"/>
  <c r="CP296" i="8" s="1"/>
  <c r="CQ296" i="8" s="1"/>
  <c r="CR296" i="8" s="1"/>
  <c r="EK296" i="8" s="1"/>
  <c r="EG296" i="8" s="1"/>
  <c r="EF296" i="8" s="1"/>
  <c r="EE296" i="8" s="1"/>
  <c r="CM347" i="8"/>
  <c r="CN93" i="8"/>
  <c r="CO334" i="8"/>
  <c r="CD275" i="8"/>
  <c r="EU195" i="8"/>
  <c r="FA195" i="8" s="1"/>
  <c r="DC6" i="8"/>
  <c r="ET302" i="8"/>
  <c r="EZ302" i="8" s="1"/>
  <c r="CD379" i="8"/>
  <c r="CZ147" i="8"/>
  <c r="DB147" i="8" s="1"/>
  <c r="DC147" i="8" s="1"/>
  <c r="EJ147" i="8" s="1"/>
  <c r="EB147" i="8" s="1"/>
  <c r="EA147" i="8" s="1"/>
  <c r="DZ147" i="8" s="1"/>
  <c r="ES219" i="8"/>
  <c r="CO202" i="8"/>
  <c r="CL307" i="8"/>
  <c r="CP307" i="8" s="1"/>
  <c r="CQ307" i="8" s="1"/>
  <c r="ET116" i="8"/>
  <c r="EZ116" i="8" s="1"/>
  <c r="ET299" i="8"/>
  <c r="EZ299" i="8" s="1"/>
  <c r="EU86" i="8"/>
  <c r="FA86" i="8" s="1"/>
  <c r="CM315" i="8"/>
  <c r="CL347" i="8"/>
  <c r="CN228" i="8"/>
  <c r="ES134" i="8"/>
  <c r="ES184" i="8"/>
  <c r="ET348" i="8"/>
  <c r="EZ348" i="8" s="1"/>
  <c r="CD93" i="8"/>
  <c r="CM348" i="8"/>
  <c r="CP348" i="8" s="1"/>
  <c r="CQ348" i="8" s="1"/>
  <c r="CL377" i="8"/>
  <c r="CP377" i="8" s="1"/>
  <c r="CQ377" i="8" s="1"/>
  <c r="ES163" i="8"/>
  <c r="ES196" i="8"/>
  <c r="ER296" i="8"/>
  <c r="ER257" i="8"/>
  <c r="ER72" i="8"/>
  <c r="ER191" i="8"/>
  <c r="ES191" i="8"/>
  <c r="CL358" i="8"/>
  <c r="CP358" i="8" s="1"/>
  <c r="CQ358" i="8" s="1"/>
  <c r="CL370" i="8"/>
  <c r="CP370" i="8" s="1"/>
  <c r="EU207" i="8"/>
  <c r="FA207" i="8" s="1"/>
  <c r="EU286" i="8"/>
  <c r="FA286" i="8" s="1"/>
  <c r="CO140" i="8"/>
  <c r="CL122" i="8"/>
  <c r="CM193" i="8"/>
  <c r="CD117" i="8"/>
  <c r="CD169" i="8"/>
  <c r="ES288" i="8"/>
  <c r="ER25" i="8"/>
  <c r="CD53" i="8"/>
  <c r="ER128" i="8"/>
  <c r="ER129" i="8"/>
  <c r="EU135" i="8"/>
  <c r="FA135" i="8" s="1"/>
  <c r="ET363" i="8"/>
  <c r="EZ363" i="8" s="1"/>
  <c r="CP207" i="8"/>
  <c r="CQ207" i="8" s="1"/>
  <c r="ET171" i="8"/>
  <c r="EZ171" i="8" s="1"/>
  <c r="EU296" i="8"/>
  <c r="FA296" i="8" s="1"/>
  <c r="CD240" i="8"/>
  <c r="EU320" i="8"/>
  <c r="FA320" i="8" s="1"/>
  <c r="ET86" i="8"/>
  <c r="ES299" i="8"/>
  <c r="ET320" i="8"/>
  <c r="EZ320" i="8" s="1"/>
  <c r="CL140" i="8"/>
  <c r="CP140" i="8" s="1"/>
  <c r="CO135" i="8"/>
  <c r="ER261" i="8"/>
  <c r="ER320" i="8"/>
  <c r="EU346" i="8"/>
  <c r="FA346" i="8" s="1"/>
  <c r="CN211" i="8"/>
  <c r="EU93" i="8"/>
  <c r="FA93" i="8" s="1"/>
  <c r="CO307" i="8"/>
  <c r="CN263" i="8"/>
  <c r="ER227" i="8"/>
  <c r="ER86" i="8"/>
  <c r="ER385" i="8"/>
  <c r="CM271" i="8"/>
  <c r="CP271" i="8" s="1"/>
  <c r="CQ271" i="8" s="1"/>
  <c r="CO256" i="8"/>
  <c r="EU369" i="8"/>
  <c r="FA369" i="8" s="1"/>
  <c r="ES52" i="8"/>
  <c r="CO266" i="8"/>
  <c r="ES348" i="8"/>
  <c r="CD160" i="8"/>
  <c r="CN254" i="8"/>
  <c r="ES248" i="8"/>
  <c r="CD234" i="8"/>
  <c r="ET168" i="8"/>
  <c r="EZ168" i="8" s="1"/>
  <c r="CD362" i="8"/>
  <c r="CN381" i="8"/>
  <c r="ES147" i="8"/>
  <c r="CD122" i="8"/>
  <c r="ES361" i="8"/>
  <c r="CP331" i="8"/>
  <c r="CQ331" i="8" s="1"/>
  <c r="CD197" i="8"/>
  <c r="ET384" i="8"/>
  <c r="EZ384" i="8" s="1"/>
  <c r="CD106" i="8"/>
  <c r="CN271" i="8"/>
  <c r="CO199" i="8"/>
  <c r="ET233" i="8"/>
  <c r="EZ233" i="8" s="1"/>
  <c r="CM168" i="8"/>
  <c r="ES171" i="8"/>
  <c r="ER99" i="8"/>
  <c r="CD296" i="8"/>
  <c r="CO249" i="8"/>
  <c r="CD381" i="8"/>
  <c r="ES123" i="8"/>
  <c r="CN135" i="8"/>
  <c r="ER263" i="8"/>
  <c r="DA271" i="8"/>
  <c r="DB271" i="8" s="1"/>
  <c r="DE271" i="8" s="1"/>
  <c r="CO294" i="8"/>
  <c r="ET129" i="8"/>
  <c r="EZ129" i="8" s="1"/>
  <c r="CN74" i="8"/>
  <c r="CN240" i="8"/>
  <c r="ES180" i="8"/>
  <c r="ER202" i="8"/>
  <c r="ER336" i="8"/>
  <c r="ER248" i="8"/>
  <c r="ES217" i="8"/>
  <c r="ET108" i="8"/>
  <c r="EZ108" i="8" s="1"/>
  <c r="ER299" i="8"/>
  <c r="CD228" i="8"/>
  <c r="FD228" i="8" s="1"/>
  <c r="CM173" i="8"/>
  <c r="CP173" i="8" s="1"/>
  <c r="CQ173" i="8" s="1"/>
  <c r="CM171" i="8"/>
  <c r="CN378" i="8"/>
  <c r="ER197" i="8"/>
  <c r="ER179" i="8"/>
  <c r="CD50" i="8"/>
  <c r="ES385" i="8"/>
  <c r="CD352" i="8"/>
  <c r="CD132" i="8"/>
  <c r="ES182" i="8"/>
  <c r="EJ186" i="8"/>
  <c r="EB186" i="8" s="1"/>
  <c r="EA186" i="8" s="1"/>
  <c r="DZ186" i="8" s="1"/>
  <c r="FF186" i="8" s="1"/>
  <c r="AN1" i="8"/>
  <c r="AO1" i="8" s="1"/>
  <c r="AP1" i="8" s="1"/>
  <c r="AQ1" i="8" s="1"/>
  <c r="ES236" i="8"/>
  <c r="ET223" i="8"/>
  <c r="CM127" i="8"/>
  <c r="CN274" i="8"/>
  <c r="CM254" i="8"/>
  <c r="CP254" i="8" s="1"/>
  <c r="CQ254" i="8" s="1"/>
  <c r="ET379" i="8"/>
  <c r="EZ379" i="8" s="1"/>
  <c r="CN207" i="8"/>
  <c r="EU361" i="8"/>
  <c r="FA361" i="8" s="1"/>
  <c r="ES137" i="8"/>
  <c r="ES115" i="8"/>
  <c r="CD179" i="8"/>
  <c r="EU108" i="8"/>
  <c r="FA108" i="8" s="1"/>
  <c r="CP89" i="8"/>
  <c r="CQ89" i="8" s="1"/>
  <c r="CR89" i="8" s="1"/>
  <c r="EK89" i="8" s="1"/>
  <c r="EG89" i="8" s="1"/>
  <c r="EF89" i="8" s="1"/>
  <c r="EE89" i="8" s="1"/>
  <c r="ET385" i="8"/>
  <c r="EZ385" i="8" s="1"/>
  <c r="CD334" i="8"/>
  <c r="ES355" i="8"/>
  <c r="CD320" i="8"/>
  <c r="EU223" i="8"/>
  <c r="FA223" i="8" s="1"/>
  <c r="CL359" i="8"/>
  <c r="CP359" i="8" s="1"/>
  <c r="CQ359" i="8" s="1"/>
  <c r="CO274" i="8"/>
  <c r="CP294" i="8"/>
  <c r="CQ294" i="8" s="1"/>
  <c r="CR294" i="8" s="1"/>
  <c r="EK294" i="8" s="1"/>
  <c r="EG294" i="8" s="1"/>
  <c r="EF294" i="8" s="1"/>
  <c r="EE294" i="8" s="1"/>
  <c r="FG294" i="8" s="1"/>
  <c r="CD324" i="8"/>
  <c r="ES271" i="8"/>
  <c r="ES324" i="8"/>
  <c r="ER352" i="8"/>
  <c r="DA330" i="8"/>
  <c r="DB330" i="8" s="1"/>
  <c r="DC330" i="8" s="1"/>
  <c r="EJ330" i="8" s="1"/>
  <c r="EB330" i="8" s="1"/>
  <c r="EA330" i="8" s="1"/>
  <c r="DZ330" i="8" s="1"/>
  <c r="CD338" i="8"/>
  <c r="ER140" i="8"/>
  <c r="ES207" i="8"/>
  <c r="EJ53" i="8"/>
  <c r="EB53" i="8" s="1"/>
  <c r="EA53" i="8" s="1"/>
  <c r="DZ53" i="8" s="1"/>
  <c r="FF53" i="8" s="1"/>
  <c r="CD312" i="8"/>
  <c r="ET362" i="8"/>
  <c r="EZ362" i="8" s="1"/>
  <c r="ES322" i="8"/>
  <c r="FA275" i="8"/>
  <c r="CD307" i="8"/>
  <c r="ER275" i="8"/>
  <c r="EU350" i="8"/>
  <c r="FA350" i="8" s="1"/>
  <c r="EJ274" i="8"/>
  <c r="EB274" i="8" s="1"/>
  <c r="EA274" i="8" s="1"/>
  <c r="DZ274" i="8" s="1"/>
  <c r="FF274" i="8" s="1"/>
  <c r="CD330" i="8"/>
  <c r="EM330" i="8" s="1"/>
  <c r="DJ330" i="8" s="1"/>
  <c r="CL42" i="8"/>
  <c r="CL312" i="8"/>
  <c r="CD343" i="8"/>
  <c r="CM247" i="8"/>
  <c r="CO278" i="8"/>
  <c r="ES336" i="8"/>
  <c r="ES368" i="8"/>
  <c r="ES272" i="8"/>
  <c r="CD372" i="8"/>
  <c r="CM240" i="8"/>
  <c r="CP240" i="8" s="1"/>
  <c r="CQ240" i="8" s="1"/>
  <c r="EU171" i="8"/>
  <c r="ES362" i="8"/>
  <c r="EU132" i="8"/>
  <c r="FA132" i="8" s="1"/>
  <c r="ES179" i="8"/>
  <c r="CZ372" i="8"/>
  <c r="DC372" i="8" s="1"/>
  <c r="EJ372" i="8" s="1"/>
  <c r="EB372" i="8" s="1"/>
  <c r="EA372" i="8" s="1"/>
  <c r="DZ372" i="8" s="1"/>
  <c r="FF372" i="8" s="1"/>
  <c r="CD306" i="8"/>
  <c r="ES132" i="8"/>
  <c r="CD135" i="8"/>
  <c r="ET294" i="8"/>
  <c r="EZ294" i="8" s="1"/>
  <c r="ES203" i="8"/>
  <c r="EU299" i="8"/>
  <c r="FA299" i="8" s="1"/>
  <c r="CO160" i="8"/>
  <c r="ER369" i="8"/>
  <c r="CD195" i="8"/>
  <c r="ES320" i="8"/>
  <c r="EJ361" i="8"/>
  <c r="EB361" i="8" s="1"/>
  <c r="EA361" i="8" s="1"/>
  <c r="DZ361" i="8" s="1"/>
  <c r="FF361" i="8" s="1"/>
  <c r="EU184" i="8"/>
  <c r="FA184" i="8" s="1"/>
  <c r="DA228" i="8"/>
  <c r="DB228" i="8" s="1"/>
  <c r="DD228" i="8" s="1"/>
  <c r="ET164" i="8"/>
  <c r="EZ164" i="8" s="1"/>
  <c r="ER348" i="8"/>
  <c r="EU362" i="8"/>
  <c r="FA362" i="8" s="1"/>
  <c r="CM364" i="8"/>
  <c r="CP364" i="8" s="1"/>
  <c r="CQ364" i="8" s="1"/>
  <c r="CR364" i="8" s="1"/>
  <c r="EK364" i="8" s="1"/>
  <c r="EG364" i="8" s="1"/>
  <c r="EF364" i="8" s="1"/>
  <c r="EE364" i="8" s="1"/>
  <c r="CM350" i="8"/>
  <c r="CP350" i="8" s="1"/>
  <c r="CQ350" i="8" s="1"/>
  <c r="CO191" i="8"/>
  <c r="ER329" i="8"/>
  <c r="ER253" i="8"/>
  <c r="CP373" i="8"/>
  <c r="CQ373" i="8" s="1"/>
  <c r="ER221" i="8"/>
  <c r="CN282" i="8"/>
  <c r="FA352" i="8"/>
  <c r="EU279" i="8"/>
  <c r="FA279" i="8" s="1"/>
  <c r="CO373" i="8"/>
  <c r="CL275" i="8"/>
  <c r="CP275" i="8" s="1"/>
  <c r="ET125" i="8"/>
  <c r="CN324" i="8"/>
  <c r="CO107" i="8"/>
  <c r="CO186" i="8"/>
  <c r="CN106" i="8"/>
  <c r="CO359" i="8"/>
  <c r="CO9" i="8"/>
  <c r="CN361" i="8"/>
  <c r="CO379" i="8"/>
  <c r="CN368" i="8"/>
  <c r="CD360" i="8"/>
  <c r="ET347" i="8"/>
  <c r="EZ347" i="8" s="1"/>
  <c r="ER228" i="8"/>
  <c r="ES167" i="8"/>
  <c r="CN330" i="8"/>
  <c r="ET207" i="8"/>
  <c r="EZ207" i="8" s="1"/>
  <c r="ET140" i="8"/>
  <c r="EZ140" i="8" s="1"/>
  <c r="EU294" i="8"/>
  <c r="FA294" i="8" s="1"/>
  <c r="EU196" i="8"/>
  <c r="FA196" i="8" s="1"/>
  <c r="CD148" i="8"/>
  <c r="ER244" i="8"/>
  <c r="CL202" i="8"/>
  <c r="CP202" i="8" s="1"/>
  <c r="CL111" i="8"/>
  <c r="CP111" i="8" s="1"/>
  <c r="CQ111" i="8" s="1"/>
  <c r="CO141" i="8"/>
  <c r="ES366" i="8"/>
  <c r="EU202" i="8"/>
  <c r="FA202" i="8" s="1"/>
  <c r="ES261" i="8"/>
  <c r="CD142" i="8"/>
  <c r="ER150" i="8"/>
  <c r="ET308" i="8"/>
  <c r="EZ308" i="8" s="1"/>
  <c r="ER381" i="8"/>
  <c r="CD375" i="8"/>
  <c r="ET144" i="8"/>
  <c r="EZ144" i="8" s="1"/>
  <c r="CD249" i="8"/>
  <c r="ER324" i="8"/>
  <c r="EU355" i="8"/>
  <c r="FA355" i="8" s="1"/>
  <c r="CN50" i="8"/>
  <c r="CO89" i="8"/>
  <c r="CL27" i="8"/>
  <c r="CM37" i="8"/>
  <c r="CP37" i="8" s="1"/>
  <c r="CQ37" i="8" s="1"/>
  <c r="CL247" i="8"/>
  <c r="CL215" i="8"/>
  <c r="CN334" i="8"/>
  <c r="CO250" i="8"/>
  <c r="CN242" i="8"/>
  <c r="CN294" i="8"/>
  <c r="ES259" i="8"/>
  <c r="EU271" i="8"/>
  <c r="FA271" i="8" s="1"/>
  <c r="ES260" i="8"/>
  <c r="EU215" i="8"/>
  <c r="FA215" i="8" s="1"/>
  <c r="ES128" i="8"/>
  <c r="ER282" i="8"/>
  <c r="CO296" i="8"/>
  <c r="CM282" i="8"/>
  <c r="CP282" i="8" s="1"/>
  <c r="CQ282" i="8" s="1"/>
  <c r="CZ282" i="8"/>
  <c r="DC282" i="8" s="1"/>
  <c r="EJ282" i="8" s="1"/>
  <c r="EB282" i="8" s="1"/>
  <c r="EA282" i="8" s="1"/>
  <c r="DZ282" i="8" s="1"/>
  <c r="FF282" i="8" s="1"/>
  <c r="CL230" i="8"/>
  <c r="CP230" i="8" s="1"/>
  <c r="CQ230" i="8" s="1"/>
  <c r="CR230" i="8" s="1"/>
  <c r="EK230" i="8" s="1"/>
  <c r="EG230" i="8" s="1"/>
  <c r="EF230" i="8" s="1"/>
  <c r="EE230" i="8" s="1"/>
  <c r="ET306" i="8"/>
  <c r="EZ306" i="8" s="1"/>
  <c r="ET150" i="8"/>
  <c r="EZ150" i="8" s="1"/>
  <c r="ES239" i="8"/>
  <c r="CL148" i="8"/>
  <c r="CP148" i="8" s="1"/>
  <c r="CQ148" i="8" s="1"/>
  <c r="CO148" i="8"/>
  <c r="CZ215" i="8"/>
  <c r="DC215" i="8" s="1"/>
  <c r="DA49" i="8"/>
  <c r="DB49" i="8" s="1"/>
  <c r="DD49" i="8" s="1"/>
  <c r="CO362" i="8"/>
  <c r="CN320" i="8"/>
  <c r="ES46" i="8"/>
  <c r="EU239" i="8"/>
  <c r="FA239" i="8" s="1"/>
  <c r="CD368" i="8"/>
  <c r="CL128" i="8"/>
  <c r="CP128" i="8" s="1"/>
  <c r="CQ128" i="8" s="1"/>
  <c r="CD211" i="8"/>
  <c r="EM211" i="8" s="1"/>
  <c r="DJ211" i="8" s="1"/>
  <c r="ER96" i="8"/>
  <c r="ER302" i="8"/>
  <c r="CD347" i="8"/>
  <c r="ER341" i="8"/>
  <c r="ES160" i="8"/>
  <c r="CD235" i="8"/>
  <c r="CD385" i="8"/>
  <c r="ES254" i="8"/>
  <c r="ET234" i="8"/>
  <c r="EZ234" i="8" s="1"/>
  <c r="CM8" i="8"/>
  <c r="CN139" i="8"/>
  <c r="CL293" i="8"/>
  <c r="CP293" i="8" s="1"/>
  <c r="CQ293" i="8" s="1"/>
  <c r="CR293" i="8" s="1"/>
  <c r="EK293" i="8" s="1"/>
  <c r="EG293" i="8" s="1"/>
  <c r="EF293" i="8" s="1"/>
  <c r="EE293" i="8" s="1"/>
  <c r="CZ250" i="8"/>
  <c r="DC250" i="8" s="1"/>
  <c r="ES40" i="8"/>
  <c r="ER241" i="8"/>
  <c r="CD96" i="8"/>
  <c r="ES282" i="8"/>
  <c r="ER234" i="8"/>
  <c r="CD361" i="8"/>
  <c r="ER64" i="8"/>
  <c r="CD277" i="8"/>
  <c r="ET383" i="8"/>
  <c r="EZ383" i="8" s="1"/>
  <c r="ER36" i="8"/>
  <c r="ER186" i="8"/>
  <c r="CN362" i="8"/>
  <c r="FF95" i="8"/>
  <c r="CM147" i="8"/>
  <c r="CP147" i="8" s="1"/>
  <c r="CQ147" i="8" s="1"/>
  <c r="ES113" i="8"/>
  <c r="EU324" i="8"/>
  <c r="FA324" i="8" s="1"/>
  <c r="CN197" i="8"/>
  <c r="ES22" i="8"/>
  <c r="DA320" i="8"/>
  <c r="DB320" i="8" s="1"/>
  <c r="DC320" i="8" s="1"/>
  <c r="EJ320" i="8" s="1"/>
  <c r="EB320" i="8" s="1"/>
  <c r="EA320" i="8" s="1"/>
  <c r="DZ320" i="8" s="1"/>
  <c r="ER259" i="8"/>
  <c r="ET360" i="8"/>
  <c r="EZ360" i="8" s="1"/>
  <c r="EU140" i="8"/>
  <c r="FA140" i="8" s="1"/>
  <c r="EU168" i="8"/>
  <c r="FA168" i="8" s="1"/>
  <c r="DA186" i="8"/>
  <c r="DB186" i="8" s="1"/>
  <c r="DD186" i="8" s="1"/>
  <c r="ER372" i="8"/>
  <c r="ES292" i="8"/>
  <c r="ER356" i="8"/>
  <c r="ES237" i="8"/>
  <c r="CD242" i="8"/>
  <c r="ER159" i="8"/>
  <c r="ES345" i="8"/>
  <c r="CD332" i="8"/>
  <c r="ER80" i="8"/>
  <c r="ER271" i="8"/>
  <c r="ES365" i="8"/>
  <c r="CO196" i="8"/>
  <c r="CM306" i="8"/>
  <c r="CP306" i="8" s="1"/>
  <c r="CQ306" i="8" s="1"/>
  <c r="CR306" i="8" s="1"/>
  <c r="EK306" i="8" s="1"/>
  <c r="EG306" i="8" s="1"/>
  <c r="EF306" i="8" s="1"/>
  <c r="EE306" i="8" s="1"/>
  <c r="EU234" i="8"/>
  <c r="FA234" i="8" s="1"/>
  <c r="CN132" i="8"/>
  <c r="ER362" i="8"/>
  <c r="CD149" i="8"/>
  <c r="CN37" i="8"/>
  <c r="FF271" i="8"/>
  <c r="CN18" i="8"/>
  <c r="DB334" i="8"/>
  <c r="DC334" i="8" s="1"/>
  <c r="CN107" i="8"/>
  <c r="CL250" i="8"/>
  <c r="ET197" i="8"/>
  <c r="EZ197" i="8" s="1"/>
  <c r="CD92" i="8"/>
  <c r="ER237" i="8"/>
  <c r="ER175" i="8"/>
  <c r="EU147" i="8"/>
  <c r="FA147" i="8" s="1"/>
  <c r="ET350" i="8"/>
  <c r="ES331" i="8"/>
  <c r="CL281" i="8"/>
  <c r="CN281" i="8"/>
  <c r="DA361" i="8"/>
  <c r="DB361" i="8" s="1"/>
  <c r="DD361" i="8" s="1"/>
  <c r="ET152" i="8"/>
  <c r="EZ152" i="8" s="1"/>
  <c r="ER246" i="8"/>
  <c r="CN182" i="8"/>
  <c r="CL182" i="8"/>
  <c r="ES225" i="8"/>
  <c r="CO231" i="8"/>
  <c r="CM231" i="8"/>
  <c r="CP231" i="8" s="1"/>
  <c r="CQ231" i="8" s="1"/>
  <c r="CD124" i="8"/>
  <c r="ER157" i="8"/>
  <c r="ES347" i="8"/>
  <c r="EU347" i="8"/>
  <c r="FA347" i="8" s="1"/>
  <c r="CD202" i="8"/>
  <c r="CL108" i="8"/>
  <c r="FF184" i="8"/>
  <c r="ES235" i="8"/>
  <c r="ER347" i="8"/>
  <c r="CO116" i="8"/>
  <c r="CM116" i="8"/>
  <c r="CP116" i="8" s="1"/>
  <c r="CQ116" i="8" s="1"/>
  <c r="CL337" i="8"/>
  <c r="CN337" i="8"/>
  <c r="CO114" i="8"/>
  <c r="ER355" i="8"/>
  <c r="ER306" i="8"/>
  <c r="CM335" i="8"/>
  <c r="CP335" i="8" s="1"/>
  <c r="CO335" i="8"/>
  <c r="CO228" i="8"/>
  <c r="CM228" i="8"/>
  <c r="CP228" i="8" s="1"/>
  <c r="CQ228" i="8" s="1"/>
  <c r="CO118" i="8"/>
  <c r="CO182" i="8"/>
  <c r="CM182" i="8"/>
  <c r="CM174" i="8"/>
  <c r="CO174" i="8"/>
  <c r="ES33" i="8"/>
  <c r="CM123" i="8"/>
  <c r="CO123" i="8"/>
  <c r="ES87" i="8"/>
  <c r="ES71" i="8"/>
  <c r="CL177" i="8"/>
  <c r="CN177" i="8"/>
  <c r="CN352" i="8"/>
  <c r="CL352" i="8"/>
  <c r="CN172" i="8"/>
  <c r="ER287" i="8"/>
  <c r="ES102" i="8"/>
  <c r="ES384" i="8"/>
  <c r="CO258" i="8"/>
  <c r="CM258" i="8"/>
  <c r="ES108" i="8"/>
  <c r="CO142" i="8"/>
  <c r="CM142" i="8"/>
  <c r="CP142" i="8" s="1"/>
  <c r="CQ142" i="8" s="1"/>
  <c r="CR142" i="8" s="1"/>
  <c r="CO385" i="8"/>
  <c r="CM385" i="8"/>
  <c r="CP385" i="8" s="1"/>
  <c r="CQ385" i="8" s="1"/>
  <c r="CD196" i="8"/>
  <c r="CN199" i="8"/>
  <c r="CL199" i="8"/>
  <c r="CP199" i="8" s="1"/>
  <c r="CQ199" i="8" s="1"/>
  <c r="ES275" i="8"/>
  <c r="ER208" i="8"/>
  <c r="EU53" i="8"/>
  <c r="FA53" i="8" s="1"/>
  <c r="CN302" i="8"/>
  <c r="CL302" i="8"/>
  <c r="ES175" i="8"/>
  <c r="CO363" i="8"/>
  <c r="CM363" i="8"/>
  <c r="ER300" i="8"/>
  <c r="EU96" i="8"/>
  <c r="FA96" i="8" s="1"/>
  <c r="CM383" i="8"/>
  <c r="CO383" i="8"/>
  <c r="CM219" i="8"/>
  <c r="CO219" i="8"/>
  <c r="CY111" i="8"/>
  <c r="DA111" i="8" s="1"/>
  <c r="ES294" i="8"/>
  <c r="CN14" i="8"/>
  <c r="CM224" i="8"/>
  <c r="DA95" i="8"/>
  <c r="DB95" i="8" s="1"/>
  <c r="DD95" i="8" s="1"/>
  <c r="CN184" i="8"/>
  <c r="CL95" i="8"/>
  <c r="CP95" i="8" s="1"/>
  <c r="CQ95" i="8" s="1"/>
  <c r="CO341" i="8"/>
  <c r="ER76" i="8"/>
  <c r="CD102" i="8"/>
  <c r="ER138" i="8"/>
  <c r="CD321" i="8"/>
  <c r="CD150" i="8"/>
  <c r="CD66" i="8"/>
  <c r="EM66" i="8" s="1"/>
  <c r="DJ66" i="8" s="1"/>
  <c r="CN168" i="8"/>
  <c r="CL168" i="8"/>
  <c r="CY37" i="8"/>
  <c r="DA37" i="8" s="1"/>
  <c r="CM215" i="8"/>
  <c r="CO215" i="8"/>
  <c r="CL318" i="8"/>
  <c r="CP318" i="8" s="1"/>
  <c r="CQ318" i="8" s="1"/>
  <c r="CN318" i="8"/>
  <c r="CO361" i="8"/>
  <c r="CM361" i="8"/>
  <c r="CP361" i="8" s="1"/>
  <c r="CO167" i="8"/>
  <c r="CM167" i="8"/>
  <c r="CP167" i="8" s="1"/>
  <c r="CQ167" i="8" s="1"/>
  <c r="DA274" i="8"/>
  <c r="DB274" i="8" s="1"/>
  <c r="DE274" i="8" s="1"/>
  <c r="CO52" i="8"/>
  <c r="CM52" i="8"/>
  <c r="CP52" i="8" s="1"/>
  <c r="CQ52" i="8" s="1"/>
  <c r="ER182" i="8"/>
  <c r="CO184" i="8"/>
  <c r="ES306" i="8"/>
  <c r="EU306" i="8"/>
  <c r="FA306" i="8" s="1"/>
  <c r="CM237" i="8"/>
  <c r="ET117" i="8"/>
  <c r="EZ117" i="8" s="1"/>
  <c r="CM234" i="8"/>
  <c r="CO234" i="8"/>
  <c r="CL355" i="8"/>
  <c r="CN355" i="8"/>
  <c r="CL234" i="8"/>
  <c r="CN234" i="8"/>
  <c r="EU118" i="8"/>
  <c r="FA118" i="8" s="1"/>
  <c r="CL237" i="8"/>
  <c r="CL155" i="8"/>
  <c r="CP155" i="8" s="1"/>
  <c r="CQ155" i="8" s="1"/>
  <c r="CN291" i="8"/>
  <c r="ES186" i="8"/>
  <c r="CL157" i="8"/>
  <c r="CP157" i="8" s="1"/>
  <c r="CN157" i="8"/>
  <c r="CO128" i="8"/>
  <c r="CZ355" i="8"/>
  <c r="DC355" i="8" s="1"/>
  <c r="DA355" i="8"/>
  <c r="ET184" i="8"/>
  <c r="EZ184" i="8" s="1"/>
  <c r="CL186" i="8"/>
  <c r="CP186" i="8" s="1"/>
  <c r="CQ186" i="8" s="1"/>
  <c r="CN186" i="8"/>
  <c r="CO72" i="8"/>
  <c r="CO291" i="8"/>
  <c r="CM291" i="8"/>
  <c r="CP291" i="8" s="1"/>
  <c r="ES350" i="8"/>
  <c r="CD141" i="8"/>
  <c r="ES13" i="8"/>
  <c r="EU161" i="8"/>
  <c r="FA161" i="8" s="1"/>
  <c r="CP341" i="8"/>
  <c r="CQ341" i="8" s="1"/>
  <c r="CR341" i="8" s="1"/>
  <c r="EK341" i="8" s="1"/>
  <c r="EG341" i="8" s="1"/>
  <c r="EF341" i="8" s="1"/>
  <c r="EE341" i="8" s="1"/>
  <c r="ES99" i="8"/>
  <c r="ER212" i="8"/>
  <c r="ET366" i="8"/>
  <c r="EZ366" i="8" s="1"/>
  <c r="CD151" i="8"/>
  <c r="ES198" i="8"/>
  <c r="CD155" i="8"/>
  <c r="ET118" i="8"/>
  <c r="EZ118" i="8" s="1"/>
  <c r="CD166" i="8"/>
  <c r="ET155" i="8"/>
  <c r="EZ155" i="8" s="1"/>
  <c r="ES168" i="8"/>
  <c r="CD159" i="8"/>
  <c r="ES54" i="8"/>
  <c r="ES221" i="8"/>
  <c r="ER225" i="8"/>
  <c r="CN331" i="8"/>
  <c r="ER155" i="8"/>
  <c r="CO229" i="8"/>
  <c r="CL110" i="8"/>
  <c r="CP110" i="8" s="1"/>
  <c r="CQ110" i="8" s="1"/>
  <c r="CM179" i="8"/>
  <c r="CN364" i="8"/>
  <c r="ES141" i="8"/>
  <c r="EU303" i="8"/>
  <c r="FA303" i="8" s="1"/>
  <c r="ES41" i="8"/>
  <c r="EU365" i="8"/>
  <c r="FA365" i="8" s="1"/>
  <c r="ER190" i="8"/>
  <c r="ES352" i="8"/>
  <c r="ER308" i="8"/>
  <c r="ER215" i="8"/>
  <c r="ER266" i="8"/>
  <c r="EU191" i="8"/>
  <c r="FA191" i="8" s="1"/>
  <c r="EU282" i="8"/>
  <c r="FA282" i="8" s="1"/>
  <c r="CD331" i="8"/>
  <c r="ES68" i="8"/>
  <c r="CP334" i="8"/>
  <c r="CQ334" i="8" s="1"/>
  <c r="CD110" i="8"/>
  <c r="EU385" i="8"/>
  <c r="FA385" i="8" s="1"/>
  <c r="ES255" i="8"/>
  <c r="ER116" i="8"/>
  <c r="ES94" i="8"/>
  <c r="ER41" i="8"/>
  <c r="CD266" i="8"/>
  <c r="EM266" i="8" s="1"/>
  <c r="DJ266" i="8" s="1"/>
  <c r="ET312" i="8"/>
  <c r="EZ312" i="8" s="1"/>
  <c r="ES96" i="8"/>
  <c r="ER284" i="8"/>
  <c r="ER201" i="8"/>
  <c r="ER78" i="8"/>
  <c r="CD168" i="8"/>
  <c r="CD37" i="8"/>
  <c r="FF191" i="8"/>
  <c r="ES383" i="8"/>
  <c r="ES107" i="8"/>
  <c r="DA118" i="8"/>
  <c r="DB118" i="8" s="1"/>
  <c r="DC118" i="8" s="1"/>
  <c r="EJ118" i="8" s="1"/>
  <c r="EB118" i="8" s="1"/>
  <c r="EA118" i="8" s="1"/>
  <c r="DZ118" i="8" s="1"/>
  <c r="ES374" i="8"/>
  <c r="ES290" i="8"/>
  <c r="ER82" i="8"/>
  <c r="ES129" i="8"/>
  <c r="ER178" i="8"/>
  <c r="ER218" i="8"/>
  <c r="ET240" i="8"/>
  <c r="EZ240" i="8" s="1"/>
  <c r="CD236" i="8"/>
  <c r="CD278" i="8"/>
  <c r="ES202" i="8"/>
  <c r="ES157" i="8"/>
  <c r="CO230" i="8"/>
  <c r="ET326" i="8"/>
  <c r="EZ326" i="8" s="1"/>
  <c r="ER103" i="8"/>
  <c r="FF228" i="8"/>
  <c r="CL72" i="8"/>
  <c r="CP72" i="8" s="1"/>
  <c r="CQ72" i="8" s="1"/>
  <c r="CR72" i="8" s="1"/>
  <c r="EK72" i="8" s="1"/>
  <c r="EG72" i="8" s="1"/>
  <c r="EF72" i="8" s="1"/>
  <c r="EE72" i="8" s="1"/>
  <c r="ES238" i="8"/>
  <c r="ES356" i="8"/>
  <c r="ER363" i="8"/>
  <c r="ER198" i="8"/>
  <c r="ER58" i="8"/>
  <c r="ET328" i="8"/>
  <c r="EZ328" i="8" s="1"/>
  <c r="ES333" i="8"/>
  <c r="EU152" i="8"/>
  <c r="FA152" i="8" s="1"/>
  <c r="ES161" i="8"/>
  <c r="ET322" i="8"/>
  <c r="EZ322" i="8" s="1"/>
  <c r="CD319" i="8"/>
  <c r="ER122" i="8"/>
  <c r="ES122" i="8"/>
  <c r="ES92" i="8"/>
  <c r="CD258" i="8"/>
  <c r="EM258" i="8" s="1"/>
  <c r="DJ258" i="8" s="1"/>
  <c r="CD250" i="8"/>
  <c r="ER74" i="8"/>
  <c r="ES334" i="8"/>
  <c r="CN299" i="8"/>
  <c r="CL299" i="8"/>
  <c r="CP299" i="8" s="1"/>
  <c r="ES250" i="8"/>
  <c r="ER276" i="8"/>
  <c r="ES314" i="8"/>
  <c r="CD378" i="8"/>
  <c r="ES277" i="8"/>
  <c r="FF304" i="8"/>
  <c r="ET110" i="8"/>
  <c r="EZ110" i="8" s="1"/>
  <c r="EU254" i="8"/>
  <c r="FA254" i="8" s="1"/>
  <c r="FF55" i="8"/>
  <c r="ES273" i="8"/>
  <c r="FF100" i="8"/>
  <c r="FF63" i="8"/>
  <c r="CL175" i="8"/>
  <c r="CP175" i="8" s="1"/>
  <c r="CQ175" i="8" s="1"/>
  <c r="CN151" i="8"/>
  <c r="CM338" i="8"/>
  <c r="CP338" i="8" s="1"/>
  <c r="CQ338" i="8" s="1"/>
  <c r="CN142" i="8"/>
  <c r="ES370" i="8"/>
  <c r="ES269" i="8"/>
  <c r="ES104" i="8"/>
  <c r="ER340" i="8"/>
  <c r="ET25" i="8"/>
  <c r="EZ25" i="8" s="1"/>
  <c r="ES127" i="8"/>
  <c r="ET287" i="8"/>
  <c r="EZ287" i="8" s="1"/>
  <c r="ES152" i="8"/>
  <c r="ES35" i="8"/>
  <c r="ES12" i="8"/>
  <c r="ES154" i="8"/>
  <c r="ES91" i="8"/>
  <c r="ER289" i="8"/>
  <c r="FF281" i="8"/>
  <c r="ES176" i="8"/>
  <c r="ER353" i="8"/>
  <c r="ER365" i="8"/>
  <c r="CD223" i="8"/>
  <c r="ER148" i="8"/>
  <c r="EU224" i="8"/>
  <c r="FA224" i="8" s="1"/>
  <c r="CD252" i="8"/>
  <c r="EU25" i="8"/>
  <c r="ER304" i="8"/>
  <c r="ES103" i="8"/>
  <c r="ER172" i="8"/>
  <c r="ER334" i="8"/>
  <c r="EZ107" i="8"/>
  <c r="CD335" i="8"/>
  <c r="CD215" i="8"/>
  <c r="EU250" i="8"/>
  <c r="FA250" i="8" s="1"/>
  <c r="ER37" i="8"/>
  <c r="CO16" i="8"/>
  <c r="CN231" i="8"/>
  <c r="ES371" i="8"/>
  <c r="ES61" i="8"/>
  <c r="ER161" i="8"/>
  <c r="ER309" i="8"/>
  <c r="ES218" i="8"/>
  <c r="ER360" i="8"/>
  <c r="CD26" i="8"/>
  <c r="ES29" i="8"/>
  <c r="EU287" i="8"/>
  <c r="FA287" i="8" s="1"/>
  <c r="ES121" i="8"/>
  <c r="ES64" i="8"/>
  <c r="ES380" i="8"/>
  <c r="ER339" i="8"/>
  <c r="ES63" i="8"/>
  <c r="ES309" i="8"/>
  <c r="CD350" i="8"/>
  <c r="FF17" i="8"/>
  <c r="EU104" i="8"/>
  <c r="FA104" i="8" s="1"/>
  <c r="ER156" i="8"/>
  <c r="FF303" i="8"/>
  <c r="ES26" i="8"/>
  <c r="ES31" i="8"/>
  <c r="ER110" i="8"/>
  <c r="CN26" i="8"/>
  <c r="ES153" i="8"/>
  <c r="CO29" i="8"/>
  <c r="ES265" i="8"/>
  <c r="FF49" i="8"/>
  <c r="ES75" i="8"/>
  <c r="ES50" i="8"/>
  <c r="ET319" i="8"/>
  <c r="EZ319" i="8" s="1"/>
  <c r="CM18" i="8"/>
  <c r="CP18" i="8" s="1"/>
  <c r="CZ103" i="8"/>
  <c r="DB103" i="8" s="1"/>
  <c r="DC103" i="8" s="1"/>
  <c r="EJ103" i="8" s="1"/>
  <c r="EB103" i="8" s="1"/>
  <c r="EA103" i="8" s="1"/>
  <c r="DZ103" i="8" s="1"/>
  <c r="ER295" i="8"/>
  <c r="ET24" i="8"/>
  <c r="EZ24" i="8" s="1"/>
  <c r="ES133" i="8"/>
  <c r="ES339" i="8"/>
  <c r="CL39" i="8"/>
  <c r="CL209" i="8"/>
  <c r="CN335" i="8"/>
  <c r="ER200" i="8"/>
  <c r="ES155" i="8"/>
  <c r="ES145" i="8"/>
  <c r="FF189" i="8"/>
  <c r="FF253" i="8"/>
  <c r="ES89" i="8"/>
  <c r="ES159" i="8"/>
  <c r="CO74" i="8"/>
  <c r="ES156" i="8"/>
  <c r="EU232" i="8"/>
  <c r="FA232" i="8" s="1"/>
  <c r="CO66" i="8"/>
  <c r="DA53" i="8"/>
  <c r="DB53" i="8" s="1"/>
  <c r="DD53" i="8" s="1"/>
  <c r="EW53" i="8" s="1"/>
  <c r="FF294" i="8"/>
  <c r="CM51" i="8"/>
  <c r="ES222" i="8"/>
  <c r="ES166" i="8"/>
  <c r="ER77" i="8"/>
  <c r="ES15" i="8"/>
  <c r="ES158" i="8"/>
  <c r="CO329" i="8"/>
  <c r="CD18" i="8"/>
  <c r="ER32" i="8"/>
  <c r="ES323" i="8"/>
  <c r="CD57" i="8"/>
  <c r="EM57" i="8" s="1"/>
  <c r="DJ57" i="8" s="1"/>
  <c r="ES164" i="8"/>
  <c r="ER279" i="8"/>
  <c r="ET288" i="8"/>
  <c r="EZ288" i="8" s="1"/>
  <c r="FF72" i="8"/>
  <c r="ES144" i="8"/>
  <c r="EU201" i="8"/>
  <c r="FA201" i="8" s="1"/>
  <c r="CD383" i="8"/>
  <c r="ES234" i="8"/>
  <c r="CM62" i="8"/>
  <c r="ES344" i="8"/>
  <c r="FF198" i="8"/>
  <c r="ER265" i="8"/>
  <c r="CN385" i="8"/>
  <c r="ES78" i="8"/>
  <c r="ES24" i="8"/>
  <c r="CO155" i="8"/>
  <c r="ES244" i="8"/>
  <c r="CL66" i="8"/>
  <c r="CP66" i="8" s="1"/>
  <c r="CQ66" i="8" s="1"/>
  <c r="CO15" i="8"/>
  <c r="CO110" i="8"/>
  <c r="CN258" i="8"/>
  <c r="CO122" i="8"/>
  <c r="ER361" i="8"/>
  <c r="ER268" i="8"/>
  <c r="FF161" i="8"/>
  <c r="ER222" i="8"/>
  <c r="ES109" i="8"/>
  <c r="ES125" i="8"/>
  <c r="CD99" i="8"/>
  <c r="FF273" i="8"/>
  <c r="EU137" i="8"/>
  <c r="FA137" i="8" s="1"/>
  <c r="ER164" i="8"/>
  <c r="ER250" i="8"/>
  <c r="ES118" i="8"/>
  <c r="FF172" i="8"/>
  <c r="ES201" i="8"/>
  <c r="FF254" i="8"/>
  <c r="CD154" i="8"/>
  <c r="CO299" i="8"/>
  <c r="ER350" i="8"/>
  <c r="ES143" i="8"/>
  <c r="ES47" i="8"/>
  <c r="ES67" i="8"/>
  <c r="ER185" i="8"/>
  <c r="ES120" i="8"/>
  <c r="CD74" i="8"/>
  <c r="FE74" i="8" s="1"/>
  <c r="CM319" i="8"/>
  <c r="CP319" i="8" s="1"/>
  <c r="CQ319" i="8" s="1"/>
  <c r="ES7" i="8"/>
  <c r="CN163" i="8"/>
  <c r="CZ67" i="8"/>
  <c r="DB67" i="8" s="1"/>
  <c r="DC67" i="8" s="1"/>
  <c r="EJ67" i="8" s="1"/>
  <c r="EB67" i="8" s="1"/>
  <c r="EA67" i="8" s="1"/>
  <c r="DZ67" i="8" s="1"/>
  <c r="CN181" i="8"/>
  <c r="FF206" i="8"/>
  <c r="DA191" i="8"/>
  <c r="DB191" i="8" s="1"/>
  <c r="DE191" i="8" s="1"/>
  <c r="CL53" i="8"/>
  <c r="CP53" i="8" s="1"/>
  <c r="CQ53" i="8" s="1"/>
  <c r="CM242" i="8"/>
  <c r="CP242" i="8" s="1"/>
  <c r="FF275" i="8"/>
  <c r="ES364" i="8"/>
  <c r="ER173" i="8"/>
  <c r="FF185" i="8"/>
  <c r="FF66" i="8"/>
  <c r="ER39" i="8"/>
  <c r="CD256" i="8"/>
  <c r="FD256" i="8" s="1"/>
  <c r="ES110" i="8"/>
  <c r="EU23" i="8"/>
  <c r="FA23" i="8" s="1"/>
  <c r="EU141" i="8"/>
  <c r="FA141" i="8" s="1"/>
  <c r="ET365" i="8"/>
  <c r="EZ365" i="8" s="1"/>
  <c r="ET126" i="8"/>
  <c r="EZ126" i="8" s="1"/>
  <c r="EU356" i="8"/>
  <c r="FA356" i="8" s="1"/>
  <c r="ET275" i="8"/>
  <c r="EZ275" i="8" s="1"/>
  <c r="EU106" i="8"/>
  <c r="FA106" i="8" s="1"/>
  <c r="ET282" i="8"/>
  <c r="EZ282" i="8" s="1"/>
  <c r="EU344" i="8"/>
  <c r="FA344" i="8" s="1"/>
  <c r="EU363" i="8"/>
  <c r="FA363" i="8" s="1"/>
  <c r="ET23" i="8"/>
  <c r="EX23" i="8" s="1"/>
  <c r="ET6" i="8"/>
  <c r="ET367" i="8"/>
  <c r="EZ367" i="8" s="1"/>
  <c r="ET89" i="8"/>
  <c r="EZ89" i="8" s="1"/>
  <c r="ET201" i="8"/>
  <c r="EZ201" i="8" s="1"/>
  <c r="ET188" i="8"/>
  <c r="EZ188" i="8" s="1"/>
  <c r="EU367" i="8"/>
  <c r="FA367" i="8" s="1"/>
  <c r="ET10" i="8"/>
  <c r="EZ10" i="8" s="1"/>
  <c r="EU42" i="8"/>
  <c r="FA42" i="8" s="1"/>
  <c r="ET122" i="8"/>
  <c r="EZ122" i="8" s="1"/>
  <c r="ES258" i="8"/>
  <c r="ET19" i="8"/>
  <c r="EZ19" i="8" s="1"/>
  <c r="ER170" i="8"/>
  <c r="EU110" i="8"/>
  <c r="FA110" i="8" s="1"/>
  <c r="EU111" i="8"/>
  <c r="FA111" i="8" s="1"/>
  <c r="ER273" i="8"/>
  <c r="ER223" i="8"/>
  <c r="ER139" i="8"/>
  <c r="ES20" i="8"/>
  <c r="ER291" i="8"/>
  <c r="ES43" i="8"/>
  <c r="ER67" i="8"/>
  <c r="ER207" i="8"/>
  <c r="ES149" i="8"/>
  <c r="ER301" i="8"/>
  <c r="ER21" i="8"/>
  <c r="ER258" i="8"/>
  <c r="ES351" i="8"/>
  <c r="ES328" i="8"/>
  <c r="ES51" i="8"/>
  <c r="CD216" i="8"/>
  <c r="EM216" i="8" s="1"/>
  <c r="DJ216" i="8" s="1"/>
  <c r="ES369" i="8"/>
  <c r="CD224" i="8"/>
  <c r="ER61" i="8"/>
  <c r="ES65" i="8"/>
  <c r="ET249" i="8"/>
  <c r="EZ249" i="8" s="1"/>
  <c r="ES291" i="8"/>
  <c r="ES216" i="8"/>
  <c r="ES378" i="8"/>
  <c r="ER236" i="8"/>
  <c r="ER229" i="8"/>
  <c r="CL190" i="8"/>
  <c r="ET355" i="8"/>
  <c r="EZ355" i="8" s="1"/>
  <c r="CZ33" i="8"/>
  <c r="DC33" i="8" s="1"/>
  <c r="EJ33" i="8" s="1"/>
  <c r="EB33" i="8" s="1"/>
  <c r="EA33" i="8" s="1"/>
  <c r="DZ33" i="8" s="1"/>
  <c r="ES34" i="8"/>
  <c r="ES243" i="8"/>
  <c r="ER63" i="8"/>
  <c r="ES300" i="8"/>
  <c r="CD261" i="8"/>
  <c r="ES136" i="8"/>
  <c r="ER255" i="8"/>
  <c r="ES212" i="8"/>
  <c r="CD317" i="8"/>
  <c r="ES27" i="8"/>
  <c r="EU126" i="8"/>
  <c r="ES318" i="8"/>
  <c r="ES252" i="8"/>
  <c r="ER187" i="8"/>
  <c r="ER277" i="8"/>
  <c r="ES114" i="8"/>
  <c r="ES346" i="8"/>
  <c r="ES302" i="8"/>
  <c r="ER272" i="8"/>
  <c r="CP286" i="8"/>
  <c r="CQ286" i="8" s="1"/>
  <c r="ER171" i="8"/>
  <c r="ET39" i="8"/>
  <c r="EZ39" i="8" s="1"/>
  <c r="ES111" i="8"/>
  <c r="ER183" i="8"/>
  <c r="ES313" i="8"/>
  <c r="ES245" i="8"/>
  <c r="ES190" i="8"/>
  <c r="ES81" i="8"/>
  <c r="ET42" i="8"/>
  <c r="EZ42" i="8" s="1"/>
  <c r="ER95" i="8"/>
  <c r="EU82" i="8"/>
  <c r="FA82" i="8" s="1"/>
  <c r="ES162" i="8"/>
  <c r="CN346" i="8"/>
  <c r="ES69" i="8"/>
  <c r="CD190" i="8"/>
  <c r="ES280" i="8"/>
  <c r="ER192" i="8"/>
  <c r="ES276" i="8"/>
  <c r="ES172" i="8"/>
  <c r="ES28" i="8"/>
  <c r="ER232" i="8"/>
  <c r="ER214" i="8"/>
  <c r="ER313" i="8"/>
  <c r="ER238" i="8"/>
  <c r="CD198" i="8"/>
  <c r="FE198" i="8" s="1"/>
  <c r="ER239" i="8"/>
  <c r="ES305" i="8"/>
  <c r="ES208" i="8"/>
  <c r="ER38" i="8"/>
  <c r="CD325" i="8"/>
  <c r="ES187" i="8"/>
  <c r="EU312" i="8"/>
  <c r="ET314" i="8"/>
  <c r="EZ314" i="8" s="1"/>
  <c r="ES200" i="8"/>
  <c r="ER249" i="8"/>
  <c r="ER256" i="8"/>
  <c r="ES116" i="8"/>
  <c r="CN369" i="8"/>
  <c r="CO277" i="8"/>
  <c r="CN33" i="8"/>
  <c r="CM42" i="8"/>
  <c r="CN96" i="8"/>
  <c r="ES14" i="8"/>
  <c r="ES10" i="8"/>
  <c r="ES194" i="8"/>
  <c r="ET194" i="8"/>
  <c r="EZ194" i="8" s="1"/>
  <c r="ES95" i="8"/>
  <c r="ES289" i="8"/>
  <c r="ER165" i="8"/>
  <c r="ES227" i="8"/>
  <c r="ER290" i="8"/>
  <c r="ES18" i="8"/>
  <c r="ES181" i="8"/>
  <c r="ES251" i="8"/>
  <c r="ES193" i="8"/>
  <c r="ES58" i="8"/>
  <c r="ES130" i="8"/>
  <c r="ES253" i="8"/>
  <c r="EU274" i="8"/>
  <c r="FA274" i="8" s="1"/>
  <c r="ER194" i="8"/>
  <c r="ES139" i="8"/>
  <c r="ES337" i="8"/>
  <c r="ES19" i="8"/>
  <c r="CD298" i="8"/>
  <c r="CD33" i="8"/>
  <c r="ET147" i="8"/>
  <c r="EZ147" i="8" s="1"/>
  <c r="ER144" i="8"/>
  <c r="ES354" i="8"/>
  <c r="ET103" i="8"/>
  <c r="EZ103" i="8" s="1"/>
  <c r="ER338" i="8"/>
  <c r="ES285" i="8"/>
  <c r="ES204" i="8"/>
  <c r="ES220" i="8"/>
  <c r="ES138" i="8"/>
  <c r="ES189" i="8"/>
  <c r="CM285" i="8"/>
  <c r="ES185" i="8"/>
  <c r="ET272" i="8"/>
  <c r="EZ272" i="8" s="1"/>
  <c r="CN86" i="8"/>
  <c r="ER176" i="8"/>
  <c r="ES301" i="8"/>
  <c r="ER283" i="8"/>
  <c r="ES23" i="8"/>
  <c r="CD86" i="8"/>
  <c r="ES367" i="8"/>
  <c r="ES199" i="8"/>
  <c r="CM65" i="8"/>
  <c r="CP65" i="8" s="1"/>
  <c r="CQ65" i="8" s="1"/>
  <c r="ES56" i="8"/>
  <c r="ES311" i="8"/>
  <c r="ES353" i="8"/>
  <c r="ER181" i="8"/>
  <c r="ER303" i="8"/>
  <c r="ES119" i="8"/>
  <c r="ER318" i="8"/>
  <c r="ET274" i="8"/>
  <c r="EZ274" i="8" s="1"/>
  <c r="ES83" i="8"/>
  <c r="ER126" i="8"/>
  <c r="ES38" i="8"/>
  <c r="ER65" i="8"/>
  <c r="ES312" i="8"/>
  <c r="ES298" i="8"/>
  <c r="ER337" i="8"/>
  <c r="ER319" i="8"/>
  <c r="ER60" i="8"/>
  <c r="ES363" i="8"/>
  <c r="ES142" i="8"/>
  <c r="ER180" i="8"/>
  <c r="ES183" i="8"/>
  <c r="CN52" i="8"/>
  <c r="CO272" i="8"/>
  <c r="CL292" i="8"/>
  <c r="ER286" i="8"/>
  <c r="ES211" i="8"/>
  <c r="CN350" i="8"/>
  <c r="ES170" i="8"/>
  <c r="CN272" i="8"/>
  <c r="CO236" i="8"/>
  <c r="CO223" i="8"/>
  <c r="CO20" i="8"/>
  <c r="CO378" i="8"/>
  <c r="CM25" i="8"/>
  <c r="CP25" i="8" s="1"/>
  <c r="ES8" i="8"/>
  <c r="CO375" i="8"/>
  <c r="ES45" i="8"/>
  <c r="ES205" i="8"/>
  <c r="ES264" i="8"/>
  <c r="ES117" i="8"/>
  <c r="ES165" i="8"/>
  <c r="ER102" i="8"/>
  <c r="CD365" i="8"/>
  <c r="ER112" i="8"/>
  <c r="ER73" i="8"/>
  <c r="ER333" i="8"/>
  <c r="ES131" i="8"/>
  <c r="ES53" i="8"/>
  <c r="ES57" i="8"/>
  <c r="CD114" i="8"/>
  <c r="CD178" i="8"/>
  <c r="ER293" i="8"/>
  <c r="ES332" i="8"/>
  <c r="ES286" i="8"/>
  <c r="ER354" i="8"/>
  <c r="ES39" i="8"/>
  <c r="ES229" i="8"/>
  <c r="ES178" i="8"/>
  <c r="ES140" i="8"/>
  <c r="ER196" i="8"/>
  <c r="ES84" i="8"/>
  <c r="ES55" i="8"/>
  <c r="CL308" i="8"/>
  <c r="CL92" i="8"/>
  <c r="CP92" i="8" s="1"/>
  <c r="CQ92" i="8" s="1"/>
  <c r="ES340" i="8"/>
  <c r="ER264" i="8"/>
  <c r="ET142" i="8"/>
  <c r="EZ142" i="8" s="1"/>
  <c r="ER142" i="8"/>
  <c r="ER281" i="8"/>
  <c r="ER370" i="8"/>
  <c r="ET85" i="8"/>
  <c r="ET242" i="8"/>
  <c r="EZ242" i="8" s="1"/>
  <c r="ES210" i="8"/>
  <c r="ES195" i="8"/>
  <c r="ER19" i="8"/>
  <c r="ET327" i="8"/>
  <c r="EZ327" i="8" s="1"/>
  <c r="ER332" i="8"/>
  <c r="ES377" i="8"/>
  <c r="ER242" i="8"/>
  <c r="ER167" i="8"/>
  <c r="ER66" i="8"/>
  <c r="EU194" i="8"/>
  <c r="FA194" i="8" s="1"/>
  <c r="ES192" i="8"/>
  <c r="ES188" i="8"/>
  <c r="ER92" i="8"/>
  <c r="CD243" i="8"/>
  <c r="FD243" i="8" s="1"/>
  <c r="ES62" i="8"/>
  <c r="ER220" i="8"/>
  <c r="ES270" i="8"/>
  <c r="ES150" i="8"/>
  <c r="ES293" i="8"/>
  <c r="ER43" i="8"/>
  <c r="ER216" i="8"/>
  <c r="ES146" i="8"/>
  <c r="CN65" i="8"/>
  <c r="ES241" i="8"/>
  <c r="ER374" i="8"/>
  <c r="ER219" i="8"/>
  <c r="CZ122" i="8"/>
  <c r="DB122" i="8" s="1"/>
  <c r="DC122" i="8" s="1"/>
  <c r="FM122" i="8" s="1"/>
  <c r="ES11" i="8"/>
  <c r="ER42" i="8"/>
  <c r="ER278" i="8"/>
  <c r="ER231" i="8"/>
  <c r="ES281" i="8"/>
  <c r="ES382" i="8"/>
  <c r="ES303" i="8"/>
  <c r="ES112" i="8"/>
  <c r="CD354" i="8"/>
  <c r="ES223" i="8"/>
  <c r="EU85" i="8"/>
  <c r="FA85" i="8" s="1"/>
  <c r="ES126" i="8"/>
  <c r="EU107" i="8"/>
  <c r="FA107" i="8" s="1"/>
  <c r="ER211" i="8"/>
  <c r="ES80" i="8"/>
  <c r="ES59" i="8"/>
  <c r="ES360" i="8"/>
  <c r="EU288" i="8"/>
  <c r="FA288" i="8" s="1"/>
  <c r="ER377" i="8"/>
  <c r="CD355" i="8"/>
  <c r="ER298" i="8"/>
  <c r="ES213" i="8"/>
  <c r="ER240" i="8"/>
  <c r="ES177" i="8"/>
  <c r="ES326" i="8"/>
  <c r="ES42" i="8"/>
  <c r="ES257" i="8"/>
  <c r="ER251" i="8"/>
  <c r="ER97" i="8"/>
  <c r="ES90" i="8"/>
  <c r="ES49" i="8"/>
  <c r="ES174" i="8"/>
  <c r="EU17" i="8"/>
  <c r="EX17" i="8" s="1"/>
  <c r="ER209" i="8"/>
  <c r="ES124" i="8"/>
  <c r="ER20" i="8"/>
  <c r="ER59" i="8"/>
  <c r="ER131" i="8"/>
  <c r="ES327" i="8"/>
  <c r="ER305" i="8"/>
  <c r="ER199" i="8"/>
  <c r="ES284" i="8"/>
  <c r="ER100" i="8"/>
  <c r="ES232" i="8"/>
  <c r="ER169" i="8"/>
  <c r="ER69" i="8"/>
  <c r="ER55" i="8"/>
  <c r="ER280" i="8"/>
  <c r="ER204" i="8"/>
  <c r="ER111" i="8"/>
  <c r="ES60" i="8"/>
  <c r="ES224" i="8"/>
  <c r="ER312" i="8"/>
  <c r="ES304" i="8"/>
  <c r="CN278" i="8"/>
  <c r="CL280" i="8"/>
  <c r="CP280" i="8" s="1"/>
  <c r="CQ280" i="8" s="1"/>
  <c r="CL236" i="8"/>
  <c r="CP236" i="8" s="1"/>
  <c r="CQ236" i="8" s="1"/>
  <c r="DA199" i="8"/>
  <c r="DB199" i="8" s="1"/>
  <c r="DC199" i="8" s="1"/>
  <c r="EJ199" i="8" s="1"/>
  <c r="EB199" i="8" s="1"/>
  <c r="EA199" i="8" s="1"/>
  <c r="DZ199" i="8" s="1"/>
  <c r="CO368" i="8"/>
  <c r="CO313" i="8"/>
  <c r="ET96" i="8"/>
  <c r="EZ96" i="8" s="1"/>
  <c r="ES16" i="8"/>
  <c r="ET20" i="8"/>
  <c r="EZ20" i="8" s="1"/>
  <c r="ES32" i="8"/>
  <c r="ES25" i="8"/>
  <c r="CD69" i="8"/>
  <c r="ER206" i="8"/>
  <c r="CM188" i="8"/>
  <c r="CO53" i="8"/>
  <c r="CN145" i="8"/>
  <c r="CO201" i="8"/>
  <c r="ES48" i="8"/>
  <c r="FA247" i="8"/>
  <c r="ES247" i="8"/>
  <c r="ER245" i="8"/>
  <c r="ER205" i="8"/>
  <c r="CD15" i="8"/>
  <c r="ES100" i="8"/>
  <c r="ER346" i="8"/>
  <c r="ES88" i="8"/>
  <c r="ER364" i="8"/>
  <c r="ER174" i="8"/>
  <c r="ES287" i="8"/>
  <c r="ES76" i="8"/>
  <c r="ER151" i="8"/>
  <c r="ER323" i="8"/>
  <c r="ER210" i="8"/>
  <c r="ER252" i="8"/>
  <c r="ES82" i="8"/>
  <c r="ET377" i="8"/>
  <c r="EZ377" i="8" s="1"/>
  <c r="ER270" i="8"/>
  <c r="ER115" i="8"/>
  <c r="ES381" i="8"/>
  <c r="ER50" i="8"/>
  <c r="EU6" i="8"/>
  <c r="FA6" i="8" s="1"/>
  <c r="ES6" i="8"/>
  <c r="ER294" i="8"/>
  <c r="ES274" i="8"/>
  <c r="ES105" i="8"/>
  <c r="ES98" i="8"/>
  <c r="ES97" i="8"/>
  <c r="CD322" i="8"/>
  <c r="ER177" i="8"/>
  <c r="ER114" i="8"/>
  <c r="ES66" i="8"/>
  <c r="ES283" i="8"/>
  <c r="ES74" i="8"/>
  <c r="ES30" i="8"/>
  <c r="ES295" i="8"/>
  <c r="ER366" i="8"/>
  <c r="CL150" i="8"/>
  <c r="EZ247" i="8"/>
  <c r="ER247" i="8"/>
  <c r="ER49" i="8"/>
  <c r="ES349" i="8"/>
  <c r="ES343" i="8"/>
  <c r="EU364" i="8"/>
  <c r="FA364" i="8" s="1"/>
  <c r="ES297" i="8"/>
  <c r="ES206" i="8"/>
  <c r="ES317" i="8"/>
  <c r="ER153" i="8"/>
  <c r="ER125" i="8"/>
  <c r="ER68" i="8"/>
  <c r="ES209" i="8"/>
  <c r="ER27" i="8"/>
  <c r="ES21" i="8"/>
  <c r="ES321" i="8"/>
  <c r="ES72" i="8"/>
  <c r="ER188" i="8"/>
  <c r="ES338" i="8"/>
  <c r="ES37" i="8"/>
  <c r="ER213" i="8"/>
  <c r="ER274" i="8"/>
  <c r="CD218" i="8"/>
  <c r="EM218" i="8" s="1"/>
  <c r="DJ218" i="8" s="1"/>
  <c r="DA100" i="8"/>
  <c r="DB100" i="8" s="1"/>
  <c r="DE100" i="8" s="1"/>
  <c r="ER53" i="8"/>
  <c r="CD286" i="8"/>
  <c r="CN153" i="8"/>
  <c r="CO55" i="8"/>
  <c r="FA383" i="8"/>
  <c r="CL141" i="8"/>
  <c r="CP141" i="8" s="1"/>
  <c r="CQ141" i="8" s="1"/>
  <c r="EU149" i="8"/>
  <c r="FA149" i="8" s="1"/>
  <c r="ET120" i="8"/>
  <c r="EZ120" i="8" s="1"/>
  <c r="CD247" i="8"/>
  <c r="EM247" i="8" s="1"/>
  <c r="DJ247" i="8" s="1"/>
  <c r="EU247" i="8" s="1"/>
  <c r="ET80" i="8"/>
  <c r="EZ80" i="8" s="1"/>
  <c r="EU28" i="8"/>
  <c r="CL126" i="8"/>
  <c r="CP126" i="8" s="1"/>
  <c r="CQ126" i="8" s="1"/>
  <c r="CL195" i="8"/>
  <c r="CD31" i="8"/>
  <c r="EM31" i="8" s="1"/>
  <c r="DJ31" i="8" s="1"/>
  <c r="CO325" i="8"/>
  <c r="CN286" i="8"/>
  <c r="ET253" i="8"/>
  <c r="EZ253" i="8" s="1"/>
  <c r="CL285" i="8"/>
  <c r="CZ16" i="8"/>
  <c r="DC16" i="8" s="1"/>
  <c r="EJ16" i="8" s="1"/>
  <c r="EB16" i="8" s="1"/>
  <c r="EA16" i="8" s="1"/>
  <c r="DZ16" i="8" s="1"/>
  <c r="CZ255" i="8"/>
  <c r="DC255" i="8" s="1"/>
  <c r="EJ255" i="8" s="1"/>
  <c r="EB255" i="8" s="1"/>
  <c r="EA255" i="8" s="1"/>
  <c r="DZ255" i="8" s="1"/>
  <c r="EU321" i="8"/>
  <c r="FA321" i="8" s="1"/>
  <c r="CD208" i="8"/>
  <c r="CO260" i="8"/>
  <c r="CM151" i="8"/>
  <c r="CP151" i="8" s="1"/>
  <c r="CQ151" i="8" s="1"/>
  <c r="CR151" i="8" s="1"/>
  <c r="EK151" i="8" s="1"/>
  <c r="EG151" i="8" s="1"/>
  <c r="EF151" i="8" s="1"/>
  <c r="EE151" i="8" s="1"/>
  <c r="CN351" i="8"/>
  <c r="CN201" i="8"/>
  <c r="CL196" i="8"/>
  <c r="CP196" i="8" s="1"/>
  <c r="CQ196" i="8" s="1"/>
  <c r="CL69" i="8"/>
  <c r="CP69" i="8" s="1"/>
  <c r="CQ69" i="8" s="1"/>
  <c r="CO136" i="8"/>
  <c r="CN30" i="8"/>
  <c r="CO152" i="8"/>
  <c r="CO245" i="8"/>
  <c r="CL256" i="8"/>
  <c r="CP256" i="8" s="1"/>
  <c r="CQ256" i="8" s="1"/>
  <c r="CZ327" i="8"/>
  <c r="DB327" i="8" s="1"/>
  <c r="DC327" i="8" s="1"/>
  <c r="EJ327" i="8" s="1"/>
  <c r="EB327" i="8" s="1"/>
  <c r="EA327" i="8" s="1"/>
  <c r="DZ327" i="8" s="1"/>
  <c r="CM28" i="8"/>
  <c r="CP28" i="8" s="1"/>
  <c r="CQ28" i="8" s="1"/>
  <c r="CZ249" i="8"/>
  <c r="DC249" i="8" s="1"/>
  <c r="EJ249" i="8" s="1"/>
  <c r="EB249" i="8" s="1"/>
  <c r="EA249" i="8" s="1"/>
  <c r="DZ249" i="8" s="1"/>
  <c r="CD14" i="8"/>
  <c r="CM204" i="8"/>
  <c r="CP204" i="8" s="1"/>
  <c r="CQ204" i="8" s="1"/>
  <c r="EU45" i="8"/>
  <c r="FA45" i="8" s="1"/>
  <c r="CD78" i="8"/>
  <c r="FD78" i="8" s="1"/>
  <c r="CD364" i="8"/>
  <c r="EU327" i="8"/>
  <c r="EU309" i="8"/>
  <c r="FA309" i="8" s="1"/>
  <c r="EU39" i="8"/>
  <c r="FA39" i="8" s="1"/>
  <c r="CN192" i="8"/>
  <c r="CD129" i="8"/>
  <c r="CN116" i="8"/>
  <c r="ET291" i="8"/>
  <c r="EZ291" i="8" s="1"/>
  <c r="CD144" i="8"/>
  <c r="CD345" i="8"/>
  <c r="CD219" i="8"/>
  <c r="FE219" i="8" s="1"/>
  <c r="EU225" i="8"/>
  <c r="FA225" i="8" s="1"/>
  <c r="DA286" i="8"/>
  <c r="DB286" i="8" s="1"/>
  <c r="DC286" i="8" s="1"/>
  <c r="EJ286" i="8" s="1"/>
  <c r="EB286" i="8" s="1"/>
  <c r="EA286" i="8" s="1"/>
  <c r="DZ286" i="8" s="1"/>
  <c r="CO286" i="8"/>
  <c r="EU159" i="8"/>
  <c r="FA159" i="8" s="1"/>
  <c r="CL80" i="8"/>
  <c r="CN339" i="8"/>
  <c r="CM119" i="8"/>
  <c r="EU269" i="8"/>
  <c r="FA269" i="8" s="1"/>
  <c r="EU326" i="8"/>
  <c r="EU360" i="8"/>
  <c r="CD323" i="8"/>
  <c r="EU89" i="8"/>
  <c r="FA89" i="8" s="1"/>
  <c r="ET321" i="8"/>
  <c r="EZ321" i="8" s="1"/>
  <c r="CM302" i="8"/>
  <c r="CO115" i="8"/>
  <c r="CO210" i="8"/>
  <c r="CM343" i="8"/>
  <c r="CL200" i="8"/>
  <c r="CP378" i="8"/>
  <c r="CQ378" i="8" s="1"/>
  <c r="CN270" i="8"/>
  <c r="CN56" i="8"/>
  <c r="CN345" i="8"/>
  <c r="DA185" i="8"/>
  <c r="DB185" i="8" s="1"/>
  <c r="DD185" i="8" s="1"/>
  <c r="DB161" i="8"/>
  <c r="DD161" i="8" s="1"/>
  <c r="CM80" i="8"/>
  <c r="CO288" i="8"/>
  <c r="ET241" i="8"/>
  <c r="EZ241" i="8" s="1"/>
  <c r="CD20" i="8"/>
  <c r="CD51" i="8"/>
  <c r="EM51" i="8" s="1"/>
  <c r="DJ51" i="8" s="1"/>
  <c r="CD52" i="8"/>
  <c r="FE52" i="8" s="1"/>
  <c r="ET33" i="8"/>
  <c r="EZ33" i="8" s="1"/>
  <c r="EU172" i="8"/>
  <c r="FA172" i="8" s="1"/>
  <c r="ET106" i="8"/>
  <c r="EU18" i="8"/>
  <c r="FA18" i="8" s="1"/>
  <c r="ET72" i="8"/>
  <c r="EZ72" i="8" s="1"/>
  <c r="FA171" i="8"/>
  <c r="EU372" i="8"/>
  <c r="FA372" i="8" s="1"/>
  <c r="CD19" i="8"/>
  <c r="CD103" i="8"/>
  <c r="CD346" i="8"/>
  <c r="CD270" i="8"/>
  <c r="CM43" i="8"/>
  <c r="CD283" i="8"/>
  <c r="ET254" i="8"/>
  <c r="EZ254" i="8" s="1"/>
  <c r="CN63" i="8"/>
  <c r="CO176" i="8"/>
  <c r="CO175" i="8"/>
  <c r="CN138" i="8"/>
  <c r="EU24" i="8"/>
  <c r="CD126" i="8"/>
  <c r="EZ125" i="8"/>
  <c r="ET341" i="8"/>
  <c r="EZ341" i="8" s="1"/>
  <c r="CD194" i="8"/>
  <c r="CD337" i="8"/>
  <c r="CD131" i="8"/>
  <c r="CD188" i="8"/>
  <c r="CD115" i="8"/>
  <c r="CD327" i="8"/>
  <c r="EU88" i="8"/>
  <c r="FA88" i="8" s="1"/>
  <c r="EU164" i="8"/>
  <c r="FA164" i="8" s="1"/>
  <c r="ET88" i="8"/>
  <c r="EZ88" i="8" s="1"/>
  <c r="CM252" i="8"/>
  <c r="CP252" i="8" s="1"/>
  <c r="CD251" i="8"/>
  <c r="CL158" i="8"/>
  <c r="CP158" i="8" s="1"/>
  <c r="CQ158" i="8" s="1"/>
  <c r="CO365" i="8"/>
  <c r="CO57" i="8"/>
  <c r="CO117" i="8"/>
  <c r="CM39" i="8"/>
  <c r="CN216" i="8"/>
  <c r="CO293" i="8"/>
  <c r="CN373" i="8"/>
  <c r="CM322" i="8"/>
  <c r="CL103" i="8"/>
  <c r="CP103" i="8" s="1"/>
  <c r="CQ103" i="8" s="1"/>
  <c r="CD100" i="8"/>
  <c r="EU73" i="8"/>
  <c r="FA73" i="8" s="1"/>
  <c r="CN25" i="8"/>
  <c r="CD217" i="8"/>
  <c r="FE217" i="8" s="1"/>
  <c r="CD302" i="8"/>
  <c r="CD288" i="8"/>
  <c r="EU340" i="8"/>
  <c r="FA340" i="8" s="1"/>
  <c r="EU7" i="8"/>
  <c r="FA7" i="8" s="1"/>
  <c r="CM81" i="8"/>
  <c r="ET269" i="8"/>
  <c r="EZ269" i="8" s="1"/>
  <c r="DA144" i="8"/>
  <c r="DB144" i="8" s="1"/>
  <c r="DC144" i="8" s="1"/>
  <c r="EJ144" i="8" s="1"/>
  <c r="EB144" i="8" s="1"/>
  <c r="EA144" i="8" s="1"/>
  <c r="DZ144" i="8" s="1"/>
  <c r="ET338" i="8"/>
  <c r="EZ338" i="8" s="1"/>
  <c r="CN269" i="8"/>
  <c r="CO194" i="8"/>
  <c r="ET132" i="8"/>
  <c r="EZ132" i="8" s="1"/>
  <c r="CD30" i="8"/>
  <c r="EU154" i="8"/>
  <c r="FA154" i="8" s="1"/>
  <c r="CD212" i="8"/>
  <c r="EM212" i="8" s="1"/>
  <c r="DJ212" i="8" s="1"/>
  <c r="CD123" i="8"/>
  <c r="CD273" i="8"/>
  <c r="CD363" i="8"/>
  <c r="EU319" i="8"/>
  <c r="FA319" i="8" s="1"/>
  <c r="EU237" i="8"/>
  <c r="FA237" i="8" s="1"/>
  <c r="ET237" i="8"/>
  <c r="EZ237" i="8" s="1"/>
  <c r="CY308" i="8"/>
  <c r="DA308" i="8" s="1"/>
  <c r="CZ381" i="8"/>
  <c r="DC381" i="8" s="1"/>
  <c r="EJ381" i="8" s="1"/>
  <c r="EB381" i="8" s="1"/>
  <c r="EA381" i="8" s="1"/>
  <c r="DZ381" i="8" s="1"/>
  <c r="DA381" i="8"/>
  <c r="CM96" i="8"/>
  <c r="CP96" i="8" s="1"/>
  <c r="CQ96" i="8" s="1"/>
  <c r="CO96" i="8"/>
  <c r="CD162" i="8"/>
  <c r="CN217" i="8"/>
  <c r="CM312" i="8"/>
  <c r="CO312" i="8"/>
  <c r="EU291" i="8"/>
  <c r="FA291" i="8" s="1"/>
  <c r="CZ86" i="8"/>
  <c r="DC86" i="8" s="1"/>
  <c r="EJ86" i="8" s="1"/>
  <c r="EB86" i="8" s="1"/>
  <c r="EA86" i="8" s="1"/>
  <c r="DZ86" i="8" s="1"/>
  <c r="DA86" i="8"/>
  <c r="CM284" i="8"/>
  <c r="CO284" i="8"/>
  <c r="CO211" i="8"/>
  <c r="DA304" i="8"/>
  <c r="DB304" i="8" s="1"/>
  <c r="DE304" i="8" s="1"/>
  <c r="CL152" i="8"/>
  <c r="CP152" i="8" s="1"/>
  <c r="CQ152" i="8" s="1"/>
  <c r="CZ284" i="8"/>
  <c r="DB284" i="8" s="1"/>
  <c r="DC284" i="8" s="1"/>
  <c r="EJ284" i="8" s="1"/>
  <c r="EB284" i="8" s="1"/>
  <c r="EA284" i="8" s="1"/>
  <c r="DZ284" i="8" s="1"/>
  <c r="CM327" i="8"/>
  <c r="CO105" i="8"/>
  <c r="CM311" i="8"/>
  <c r="CO311" i="8"/>
  <c r="CY270" i="8"/>
  <c r="DA270" i="8" s="1"/>
  <c r="EU284" i="8"/>
  <c r="FA284" i="8" s="1"/>
  <c r="CD304" i="8"/>
  <c r="CO33" i="8"/>
  <c r="DC92" i="8"/>
  <c r="EJ92" i="8" s="1"/>
  <c r="EB92" i="8" s="1"/>
  <c r="EA92" i="8" s="1"/>
  <c r="DZ92" i="8" s="1"/>
  <c r="CO131" i="8"/>
  <c r="CN319" i="8"/>
  <c r="CD134" i="8"/>
  <c r="EZ97" i="8"/>
  <c r="EU305" i="8"/>
  <c r="FA305" i="8" s="1"/>
  <c r="CD200" i="8"/>
  <c r="EM200" i="8" s="1"/>
  <c r="DJ200" i="8" s="1"/>
  <c r="ET166" i="8"/>
  <c r="EZ166" i="8" s="1"/>
  <c r="CZ151" i="8"/>
  <c r="DC151" i="8" s="1"/>
  <c r="EJ151" i="8" s="1"/>
  <c r="EB151" i="8" s="1"/>
  <c r="EA151" i="8" s="1"/>
  <c r="DZ151" i="8" s="1"/>
  <c r="DA151" i="8"/>
  <c r="CM279" i="8"/>
  <c r="CO279" i="8"/>
  <c r="ET135" i="8"/>
  <c r="EZ135" i="8" s="1"/>
  <c r="CO144" i="8"/>
  <c r="CM192" i="8"/>
  <c r="CP192" i="8" s="1"/>
  <c r="ER359" i="8"/>
  <c r="CL311" i="8"/>
  <c r="CN311" i="8"/>
  <c r="CD139" i="8"/>
  <c r="ET279" i="8"/>
  <c r="EZ279" i="8" s="1"/>
  <c r="ET81" i="8"/>
  <c r="EU308" i="8"/>
  <c r="FA308" i="8" s="1"/>
  <c r="CD272" i="8"/>
  <c r="CL219" i="8"/>
  <c r="CD143" i="8"/>
  <c r="CD67" i="8"/>
  <c r="EM67" i="8" s="1"/>
  <c r="DJ67" i="8" s="1"/>
  <c r="EU381" i="8"/>
  <c r="FA381" i="8" s="1"/>
  <c r="CD46" i="8"/>
  <c r="EM46" i="8" s="1"/>
  <c r="DJ46" i="8" s="1"/>
  <c r="CO156" i="8"/>
  <c r="CM156" i="8"/>
  <c r="CL73" i="8"/>
  <c r="CN73" i="8"/>
  <c r="CM164" i="8"/>
  <c r="CP164" i="8" s="1"/>
  <c r="CQ164" i="8" s="1"/>
  <c r="CO164" i="8"/>
  <c r="CN224" i="8"/>
  <c r="CL224" i="8"/>
  <c r="EU115" i="8"/>
  <c r="FA115" i="8" s="1"/>
  <c r="CN75" i="8"/>
  <c r="CL75" i="8"/>
  <c r="ER33" i="8"/>
  <c r="CM305" i="8"/>
  <c r="FD58" i="8"/>
  <c r="CO99" i="8"/>
  <c r="CD227" i="8"/>
  <c r="FD227" i="8" s="1"/>
  <c r="ET191" i="8"/>
  <c r="EZ191" i="8" s="1"/>
  <c r="CD43" i="8"/>
  <c r="CO381" i="8"/>
  <c r="CZ154" i="8"/>
  <c r="DA154" i="8"/>
  <c r="CY265" i="8"/>
  <c r="DA265" i="8" s="1"/>
  <c r="CO360" i="8"/>
  <c r="CN68" i="8"/>
  <c r="CM270" i="8"/>
  <c r="CP270" i="8" s="1"/>
  <c r="CZ359" i="8"/>
  <c r="DC359" i="8" s="1"/>
  <c r="EJ359" i="8" s="1"/>
  <c r="EB359" i="8" s="1"/>
  <c r="EA359" i="8" s="1"/>
  <c r="DZ359" i="8" s="1"/>
  <c r="CN112" i="8"/>
  <c r="CO46" i="8"/>
  <c r="CM46" i="8"/>
  <c r="CN81" i="8"/>
  <c r="CL81" i="8"/>
  <c r="FE30" i="8"/>
  <c r="CO150" i="8"/>
  <c r="CM150" i="8"/>
  <c r="CZ125" i="8"/>
  <c r="DC125" i="8" s="1"/>
  <c r="EJ125" i="8" s="1"/>
  <c r="EB125" i="8" s="1"/>
  <c r="EA125" i="8" s="1"/>
  <c r="DZ125" i="8" s="1"/>
  <c r="CO346" i="8"/>
  <c r="CL257" i="8"/>
  <c r="CP257" i="8" s="1"/>
  <c r="CQ257" i="8" s="1"/>
  <c r="CM86" i="8"/>
  <c r="CP86" i="8" s="1"/>
  <c r="CQ86" i="8" s="1"/>
  <c r="ER317" i="8"/>
  <c r="EU29" i="8"/>
  <c r="FA29" i="8" s="1"/>
  <c r="CD59" i="8"/>
  <c r="CD75" i="8"/>
  <c r="FD75" i="8" s="1"/>
  <c r="CN164" i="8"/>
  <c r="ET346" i="8"/>
  <c r="EZ346" i="8" s="1"/>
  <c r="CL284" i="8"/>
  <c r="CM40" i="8"/>
  <c r="CL255" i="8"/>
  <c r="CZ183" i="8"/>
  <c r="DB183" i="8" s="1"/>
  <c r="DC183" i="8" s="1"/>
  <c r="EJ183" i="8" s="1"/>
  <c r="EB183" i="8" s="1"/>
  <c r="EA183" i="8" s="1"/>
  <c r="DZ183" i="8" s="1"/>
  <c r="CZ96" i="8"/>
  <c r="DC96" i="8" s="1"/>
  <c r="EJ96" i="8" s="1"/>
  <c r="EB96" i="8" s="1"/>
  <c r="EA96" i="8" s="1"/>
  <c r="DZ96" i="8" s="1"/>
  <c r="ET170" i="8"/>
  <c r="EZ170" i="8" s="1"/>
  <c r="FD27" i="8"/>
  <c r="CY59" i="8"/>
  <c r="DA59" i="8" s="1"/>
  <c r="CL198" i="8"/>
  <c r="CN198" i="8"/>
  <c r="CD171" i="8"/>
  <c r="CL266" i="8"/>
  <c r="CP266" i="8" s="1"/>
  <c r="CQ266" i="8" s="1"/>
  <c r="EU240" i="8"/>
  <c r="FA240" i="8" s="1"/>
  <c r="CO94" i="8"/>
  <c r="CZ64" i="8"/>
  <c r="DB64" i="8" s="1"/>
  <c r="CO82" i="8"/>
  <c r="ER52" i="8"/>
  <c r="CL179" i="8"/>
  <c r="CN179" i="8"/>
  <c r="CD58" i="8"/>
  <c r="FE58" i="8" s="1"/>
  <c r="CD68" i="8"/>
  <c r="FE68" i="8" s="1"/>
  <c r="CD152" i="8"/>
  <c r="ET364" i="8"/>
  <c r="EU33" i="8"/>
  <c r="FA33" i="8" s="1"/>
  <c r="CL127" i="8"/>
  <c r="CN127" i="8"/>
  <c r="CN55" i="8"/>
  <c r="CL55" i="8"/>
  <c r="CP55" i="8" s="1"/>
  <c r="CQ55" i="8" s="1"/>
  <c r="CO165" i="8"/>
  <c r="CM190" i="8"/>
  <c r="CO190" i="8"/>
  <c r="CY164" i="8"/>
  <c r="DA164" i="8" s="1"/>
  <c r="EU338" i="8"/>
  <c r="FA338" i="8" s="1"/>
  <c r="CN188" i="8"/>
  <c r="CL188" i="8"/>
  <c r="EU272" i="8"/>
  <c r="FA272" i="8" s="1"/>
  <c r="EU359" i="8"/>
  <c r="FA359" i="8" s="1"/>
  <c r="ET359" i="8"/>
  <c r="EZ359" i="8" s="1"/>
  <c r="CM304" i="8"/>
  <c r="CP304" i="8" s="1"/>
  <c r="CO304" i="8"/>
  <c r="CM317" i="8"/>
  <c r="CO317" i="8"/>
  <c r="CZ195" i="8"/>
  <c r="DC195" i="8" s="1"/>
  <c r="EJ195" i="8" s="1"/>
  <c r="EB195" i="8" s="1"/>
  <c r="EA195" i="8" s="1"/>
  <c r="DZ195" i="8" s="1"/>
  <c r="CO370" i="8"/>
  <c r="CN59" i="8"/>
  <c r="CL59" i="8"/>
  <c r="CP59" i="8" s="1"/>
  <c r="CQ59" i="8" s="1"/>
  <c r="CZ192" i="8"/>
  <c r="DC192" i="8" s="1"/>
  <c r="EJ192" i="8" s="1"/>
  <c r="EB192" i="8" s="1"/>
  <c r="EA192" i="8" s="1"/>
  <c r="DZ192" i="8" s="1"/>
  <c r="DA192" i="8"/>
  <c r="CM106" i="8"/>
  <c r="CP106" i="8" s="1"/>
  <c r="CQ106" i="8" s="1"/>
  <c r="CO106" i="8"/>
  <c r="ER108" i="8"/>
  <c r="ET172" i="8"/>
  <c r="EZ172" i="8" s="1"/>
  <c r="DA189" i="8"/>
  <c r="DB189" i="8" s="1"/>
  <c r="DD189" i="8" s="1"/>
  <c r="CD185" i="8"/>
  <c r="CY373" i="8"/>
  <c r="DA373" i="8" s="1"/>
  <c r="CO336" i="8"/>
  <c r="CM336" i="8"/>
  <c r="CP336" i="8" s="1"/>
  <c r="CQ336" i="8" s="1"/>
  <c r="ER89" i="8"/>
  <c r="CL114" i="8"/>
  <c r="CP114" i="8" s="1"/>
  <c r="CQ114" i="8" s="1"/>
  <c r="CL144" i="8"/>
  <c r="CP144" i="8" s="1"/>
  <c r="CM232" i="8"/>
  <c r="CD220" i="8"/>
  <c r="FD220" i="8" s="1"/>
  <c r="CD82" i="8"/>
  <c r="ER106" i="8"/>
  <c r="CL249" i="8"/>
  <c r="CP249" i="8" s="1"/>
  <c r="CQ249" i="8" s="1"/>
  <c r="CN249" i="8"/>
  <c r="CL327" i="8"/>
  <c r="CN327" i="8"/>
  <c r="CN87" i="8"/>
  <c r="CN133" i="8"/>
  <c r="CO139" i="8"/>
  <c r="ET93" i="8"/>
  <c r="EZ86" i="8"/>
  <c r="ET278" i="8"/>
  <c r="EZ278" i="8" s="1"/>
  <c r="DB143" i="8"/>
  <c r="DC143" i="8" s="1"/>
  <c r="EJ143" i="8" s="1"/>
  <c r="EB143" i="8" s="1"/>
  <c r="EA143" i="8" s="1"/>
  <c r="DZ143" i="8" s="1"/>
  <c r="DA74" i="8"/>
  <c r="DB74" i="8" s="1"/>
  <c r="DC74" i="8" s="1"/>
  <c r="ET286" i="8"/>
  <c r="EZ286" i="8" s="1"/>
  <c r="CM301" i="8"/>
  <c r="ET375" i="8"/>
  <c r="EZ375" i="8" s="1"/>
  <c r="CN367" i="8"/>
  <c r="CM352" i="8"/>
  <c r="CO92" i="8"/>
  <c r="CD121" i="8"/>
  <c r="ET162" i="8"/>
  <c r="EZ162" i="8" s="1"/>
  <c r="CD311" i="8"/>
  <c r="ET368" i="8"/>
  <c r="EZ368" i="8" s="1"/>
  <c r="CD293" i="8"/>
  <c r="CD193" i="8"/>
  <c r="FE193" i="8" s="1"/>
  <c r="CD318" i="8"/>
  <c r="CD55" i="8"/>
  <c r="EM55" i="8" s="1"/>
  <c r="DJ55" i="8" s="1"/>
  <c r="CD291" i="8"/>
  <c r="FE31" i="8"/>
  <c r="FE230" i="8"/>
  <c r="FE200" i="8"/>
  <c r="CD41" i="8"/>
  <c r="EM41" i="8" s="1"/>
  <c r="DJ41" i="8" s="1"/>
  <c r="CD127" i="8"/>
  <c r="ET224" i="8"/>
  <c r="EZ224" i="8" s="1"/>
  <c r="CO77" i="8"/>
  <c r="CD84" i="8"/>
  <c r="CD91" i="8"/>
  <c r="CD94" i="8"/>
  <c r="CD214" i="8"/>
  <c r="EU298" i="8"/>
  <c r="FA298" i="8" s="1"/>
  <c r="CD297" i="8"/>
  <c r="ET370" i="8"/>
  <c r="EZ370" i="8" s="1"/>
  <c r="EU120" i="8"/>
  <c r="FA120" i="8" s="1"/>
  <c r="ET304" i="8"/>
  <c r="EZ304" i="8" s="1"/>
  <c r="CN363" i="8"/>
  <c r="CL363" i="8"/>
  <c r="EU366" i="8"/>
  <c r="EU341" i="8"/>
  <c r="FA341" i="8" s="1"/>
  <c r="FD31" i="8"/>
  <c r="CD158" i="8"/>
  <c r="ET145" i="8"/>
  <c r="EZ145" i="8" s="1"/>
  <c r="ET323" i="8"/>
  <c r="EZ323" i="8" s="1"/>
  <c r="CD369" i="8"/>
  <c r="CD81" i="8"/>
  <c r="EU144" i="8"/>
  <c r="FA144" i="8" s="1"/>
  <c r="CZ51" i="8"/>
  <c r="DB51" i="8" s="1"/>
  <c r="DC51" i="8" s="1"/>
  <c r="EJ51" i="8" s="1"/>
  <c r="EB51" i="8" s="1"/>
  <c r="EA51" i="8" s="1"/>
  <c r="DZ51" i="8" s="1"/>
  <c r="CD339" i="8"/>
  <c r="ET165" i="8"/>
  <c r="EZ165" i="8" s="1"/>
  <c r="CD137" i="8"/>
  <c r="EU83" i="8"/>
  <c r="FA83" i="8" s="1"/>
  <c r="CD308" i="8"/>
  <c r="EU289" i="8"/>
  <c r="FA289" i="8" s="1"/>
  <c r="ET303" i="8"/>
  <c r="EZ303" i="8" s="1"/>
  <c r="CD38" i="8"/>
  <c r="EM38" i="8" s="1"/>
  <c r="DJ38" i="8" s="1"/>
  <c r="CO337" i="8"/>
  <c r="CM337" i="8"/>
  <c r="ET255" i="8"/>
  <c r="EZ255" i="8" s="1"/>
  <c r="EU377" i="8"/>
  <c r="FA377" i="8" s="1"/>
  <c r="CN372" i="8"/>
  <c r="CL372" i="8"/>
  <c r="CP372" i="8" s="1"/>
  <c r="CP381" i="8"/>
  <c r="CQ381" i="8" s="1"/>
  <c r="FD175" i="8"/>
  <c r="EU345" i="8"/>
  <c r="FA345" i="8" s="1"/>
  <c r="CD77" i="8"/>
  <c r="EM77" i="8" s="1"/>
  <c r="DJ77" i="8" s="1"/>
  <c r="CD65" i="8"/>
  <c r="EM65" i="8" s="1"/>
  <c r="DJ65" i="8" s="1"/>
  <c r="ET154" i="8"/>
  <c r="EZ154" i="8" s="1"/>
  <c r="ET49" i="8"/>
  <c r="EZ49" i="8" s="1"/>
  <c r="ET159" i="8"/>
  <c r="EZ159" i="8" s="1"/>
  <c r="EU80" i="8"/>
  <c r="EU131" i="8"/>
  <c r="FA131" i="8" s="1"/>
  <c r="ET115" i="8"/>
  <c r="EZ115" i="8" s="1"/>
  <c r="EU174" i="8"/>
  <c r="FA174" i="8" s="1"/>
  <c r="ET343" i="8"/>
  <c r="EZ343" i="8" s="1"/>
  <c r="EU119" i="8"/>
  <c r="FA119" i="8" s="1"/>
  <c r="ET344" i="8"/>
  <c r="EU129" i="8"/>
  <c r="FA129" i="8" s="1"/>
  <c r="ET119" i="8"/>
  <c r="EZ119" i="8" s="1"/>
  <c r="EU177" i="8"/>
  <c r="FA177" i="8" s="1"/>
  <c r="EU98" i="8"/>
  <c r="FA98" i="8" s="1"/>
  <c r="EU339" i="8"/>
  <c r="FA339" i="8" s="1"/>
  <c r="ET353" i="8"/>
  <c r="EZ353" i="8" s="1"/>
  <c r="ET215" i="8"/>
  <c r="EZ215" i="8" s="1"/>
  <c r="ET83" i="8"/>
  <c r="EZ83" i="8" s="1"/>
  <c r="EU100" i="8"/>
  <c r="FA100" i="8" s="1"/>
  <c r="ET100" i="8"/>
  <c r="EU16" i="8"/>
  <c r="FA16" i="8" s="1"/>
  <c r="ET289" i="8"/>
  <c r="EZ289" i="8" s="1"/>
  <c r="ET174" i="8"/>
  <c r="EZ174" i="8" s="1"/>
  <c r="EU384" i="8"/>
  <c r="FA384" i="8" s="1"/>
  <c r="FE192" i="8"/>
  <c r="CO104" i="8"/>
  <c r="CM104" i="8"/>
  <c r="CD340" i="8"/>
  <c r="CY264" i="8"/>
  <c r="DA264" i="8" s="1"/>
  <c r="ET69" i="8"/>
  <c r="EZ69" i="8" s="1"/>
  <c r="CL156" i="8"/>
  <c r="CN156" i="8"/>
  <c r="ER81" i="8"/>
  <c r="CZ298" i="8"/>
  <c r="DC298" i="8" s="1"/>
  <c r="EJ298" i="8" s="1"/>
  <c r="EB298" i="8" s="1"/>
  <c r="EA298" i="8" s="1"/>
  <c r="DZ298" i="8" s="1"/>
  <c r="DA298" i="8"/>
  <c r="CY82" i="8"/>
  <c r="DA82" i="8" s="1"/>
  <c r="CL9" i="8"/>
  <c r="CP9" i="8" s="1"/>
  <c r="CQ9" i="8" s="1"/>
  <c r="CN9" i="8"/>
  <c r="CM321" i="8"/>
  <c r="CO321" i="8"/>
  <c r="CL279" i="8"/>
  <c r="CN279" i="8"/>
  <c r="CO206" i="8"/>
  <c r="CM206" i="8"/>
  <c r="ET87" i="8"/>
  <c r="EZ87" i="8" s="1"/>
  <c r="CZ325" i="8"/>
  <c r="DA325" i="8"/>
  <c r="EU302" i="8"/>
  <c r="FA302" i="8" s="1"/>
  <c r="CY285" i="8"/>
  <c r="DA285" i="8" s="1"/>
  <c r="CY155" i="8"/>
  <c r="DA155" i="8" s="1"/>
  <c r="ER378" i="8"/>
  <c r="CO185" i="8"/>
  <c r="CM185" i="8"/>
  <c r="CP185" i="8" s="1"/>
  <c r="CY377" i="8"/>
  <c r="DA377" i="8" s="1"/>
  <c r="CZ360" i="8"/>
  <c r="DC360" i="8" s="1"/>
  <c r="EJ360" i="8" s="1"/>
  <c r="EB360" i="8" s="1"/>
  <c r="EA360" i="8" s="1"/>
  <c r="DZ360" i="8" s="1"/>
  <c r="DA360" i="8"/>
  <c r="ER9" i="8"/>
  <c r="ET252" i="8"/>
  <c r="EZ252" i="8" s="1"/>
  <c r="EU150" i="8"/>
  <c r="FA150" i="8" s="1"/>
  <c r="ER147" i="8"/>
  <c r="CY115" i="8"/>
  <c r="CZ115" i="8" s="1"/>
  <c r="DC115" i="8" s="1"/>
  <c r="EJ115" i="8" s="1"/>
  <c r="EB115" i="8" s="1"/>
  <c r="EA115" i="8" s="1"/>
  <c r="DZ115" i="8" s="1"/>
  <c r="EU322" i="8"/>
  <c r="FA322" i="8" s="1"/>
  <c r="CO187" i="8"/>
  <c r="CM187" i="8"/>
  <c r="EU112" i="8"/>
  <c r="FA112" i="8" s="1"/>
  <c r="ET112" i="8"/>
  <c r="EZ112" i="8" s="1"/>
  <c r="ET190" i="8"/>
  <c r="EZ190" i="8" s="1"/>
  <c r="CL187" i="8"/>
  <c r="CD221" i="8"/>
  <c r="FD221" i="8" s="1"/>
  <c r="CN41" i="8"/>
  <c r="ET250" i="8"/>
  <c r="EZ250" i="8" s="1"/>
  <c r="CD49" i="8"/>
  <c r="CD344" i="8"/>
  <c r="EM186" i="8"/>
  <c r="DJ186" i="8" s="1"/>
  <c r="EU186" i="8" s="1"/>
  <c r="CM60" i="8"/>
  <c r="CO60" i="8"/>
  <c r="CZ120" i="8"/>
  <c r="DC120" i="8" s="1"/>
  <c r="EJ120" i="8" s="1"/>
  <c r="EB120" i="8" s="1"/>
  <c r="EA120" i="8" s="1"/>
  <c r="DZ120" i="8" s="1"/>
  <c r="DA120" i="8"/>
  <c r="CO248" i="8"/>
  <c r="CM248" i="8"/>
  <c r="CP248" i="8" s="1"/>
  <c r="CQ248" i="8" s="1"/>
  <c r="EM229" i="8"/>
  <c r="DJ229" i="8" s="1"/>
  <c r="EM213" i="8"/>
  <c r="DJ213" i="8" s="1"/>
  <c r="ET213" i="8" s="1"/>
  <c r="EZ213" i="8" s="1"/>
  <c r="FE259" i="8"/>
  <c r="CO195" i="8"/>
  <c r="CM195" i="8"/>
  <c r="CM243" i="8"/>
  <c r="CO243" i="8"/>
  <c r="ET381" i="8"/>
  <c r="EZ381" i="8" s="1"/>
  <c r="CD279" i="8"/>
  <c r="CO67" i="8"/>
  <c r="CN137" i="8"/>
  <c r="CO158" i="8"/>
  <c r="ET356" i="8"/>
  <c r="EZ356" i="8" s="1"/>
  <c r="CN298" i="8"/>
  <c r="FE186" i="8"/>
  <c r="CD189" i="8"/>
  <c r="ET156" i="8"/>
  <c r="EZ156" i="8" s="1"/>
  <c r="EU165" i="8"/>
  <c r="FA165" i="8" s="1"/>
  <c r="CM217" i="8"/>
  <c r="CP217" i="8" s="1"/>
  <c r="CQ217" i="8" s="1"/>
  <c r="CO217" i="8"/>
  <c r="CL383" i="8"/>
  <c r="CN383" i="8"/>
  <c r="CL131" i="8"/>
  <c r="CP131" i="8" s="1"/>
  <c r="CQ131" i="8" s="1"/>
  <c r="CN131" i="8"/>
  <c r="ET378" i="8"/>
  <c r="EZ378" i="8" s="1"/>
  <c r="EU378" i="8"/>
  <c r="FA378" i="8" s="1"/>
  <c r="CO75" i="8"/>
  <c r="CM75" i="8"/>
  <c r="CL218" i="8"/>
  <c r="CP218" i="8" s="1"/>
  <c r="CQ218" i="8" s="1"/>
  <c r="CN218" i="8"/>
  <c r="FD247" i="8"/>
  <c r="CM216" i="8"/>
  <c r="CP216" i="8" s="1"/>
  <c r="CQ216" i="8" s="1"/>
  <c r="CO216" i="8"/>
  <c r="CN115" i="8"/>
  <c r="CM162" i="8"/>
  <c r="ET340" i="8"/>
  <c r="EZ340" i="8" s="1"/>
  <c r="DC46" i="8"/>
  <c r="EJ46" i="8" s="1"/>
  <c r="EB46" i="8" s="1"/>
  <c r="EA46" i="8" s="1"/>
  <c r="DZ46" i="8" s="1"/>
  <c r="DC14" i="8"/>
  <c r="EJ14" i="8" s="1"/>
  <c r="EB14" i="8" s="1"/>
  <c r="EA14" i="8" s="1"/>
  <c r="DZ14" i="8" s="1"/>
  <c r="CZ309" i="8"/>
  <c r="DC309" i="8" s="1"/>
  <c r="EJ309" i="8" s="1"/>
  <c r="EB309" i="8" s="1"/>
  <c r="EA309" i="8" s="1"/>
  <c r="DZ309" i="8" s="1"/>
  <c r="DA309" i="8"/>
  <c r="FE63" i="8"/>
  <c r="FD43" i="8"/>
  <c r="CL125" i="8"/>
  <c r="CP125" i="8" s="1"/>
  <c r="CQ125" i="8" s="1"/>
  <c r="CN125" i="8"/>
  <c r="EU124" i="8"/>
  <c r="FA124" i="8" s="1"/>
  <c r="FD330" i="8"/>
  <c r="FD213" i="8"/>
  <c r="CD147" i="8"/>
  <c r="CD80" i="8"/>
  <c r="CL371" i="8"/>
  <c r="CN371" i="8"/>
  <c r="ET195" i="8"/>
  <c r="EZ195" i="8" s="1"/>
  <c r="CO239" i="8"/>
  <c r="CM239" i="8"/>
  <c r="CP239" i="8" s="1"/>
  <c r="CQ239" i="8" s="1"/>
  <c r="CR239" i="8" s="1"/>
  <c r="EK239" i="8" s="1"/>
  <c r="EG239" i="8" s="1"/>
  <c r="EF239" i="8" s="1"/>
  <c r="EE239" i="8" s="1"/>
  <c r="CM19" i="8"/>
  <c r="CO19" i="8"/>
  <c r="EU242" i="8"/>
  <c r="FA242" i="8" s="1"/>
  <c r="CM146" i="8"/>
  <c r="CP146" i="8" s="1"/>
  <c r="CQ146" i="8" s="1"/>
  <c r="CN244" i="8"/>
  <c r="CP379" i="8"/>
  <c r="CQ379" i="8" s="1"/>
  <c r="CR379" i="8" s="1"/>
  <c r="EK379" i="8" s="1"/>
  <c r="EG379" i="8" s="1"/>
  <c r="EF379" i="8" s="1"/>
  <c r="EE379" i="8" s="1"/>
  <c r="FE40" i="8"/>
  <c r="EM43" i="8"/>
  <c r="DJ43" i="8" s="1"/>
  <c r="FE260" i="8"/>
  <c r="CO83" i="8"/>
  <c r="CM83" i="8"/>
  <c r="ER314" i="8"/>
  <c r="EM27" i="8"/>
  <c r="DJ27" i="8" s="1"/>
  <c r="EU27" i="8" s="1"/>
  <c r="ER383" i="8"/>
  <c r="CO255" i="8"/>
  <c r="CM255" i="8"/>
  <c r="CN360" i="8"/>
  <c r="CL360" i="8"/>
  <c r="CP360" i="8" s="1"/>
  <c r="CQ360" i="8" s="1"/>
  <c r="CM259" i="8"/>
  <c r="CP259" i="8" s="1"/>
  <c r="CQ259" i="8" s="1"/>
  <c r="CO259" i="8"/>
  <c r="EM26" i="8"/>
  <c r="DJ26" i="8" s="1"/>
  <c r="ET284" i="8"/>
  <c r="EZ284" i="8" s="1"/>
  <c r="EM30" i="8"/>
  <c r="DJ30" i="8" s="1"/>
  <c r="ER127" i="8"/>
  <c r="CD145" i="8"/>
  <c r="CM133" i="8"/>
  <c r="CP133" i="8" s="1"/>
  <c r="CQ133" i="8" s="1"/>
  <c r="CO133" i="8"/>
  <c r="FD259" i="8"/>
  <c r="ET151" i="8"/>
  <c r="EZ151" i="8" s="1"/>
  <c r="CY29" i="8"/>
  <c r="DA29" i="8" s="1"/>
  <c r="CD9" i="8"/>
  <c r="FD186" i="8"/>
  <c r="CD187" i="8"/>
  <c r="EM187" i="8" s="1"/>
  <c r="DJ187" i="8" s="1"/>
  <c r="CZ378" i="8"/>
  <c r="DC378" i="8" s="1"/>
  <c r="EJ378" i="8" s="1"/>
  <c r="EB378" i="8" s="1"/>
  <c r="EA378" i="8" s="1"/>
  <c r="DZ378" i="8" s="1"/>
  <c r="DA378" i="8"/>
  <c r="CY332" i="8"/>
  <c r="DA332" i="8" s="1"/>
  <c r="EU292" i="8"/>
  <c r="FA292" i="8" s="1"/>
  <c r="CO27" i="8"/>
  <c r="CM27" i="8"/>
  <c r="FD192" i="8"/>
  <c r="EM192" i="8"/>
  <c r="DJ192" i="8" s="1"/>
  <c r="CM108" i="8"/>
  <c r="CN185" i="8"/>
  <c r="CL203" i="8"/>
  <c r="L5" i="8"/>
  <c r="N5" i="8" s="1"/>
  <c r="EU333" i="8"/>
  <c r="FA333" i="8" s="1"/>
  <c r="CO88" i="8"/>
  <c r="CM88" i="8"/>
  <c r="CP88" i="8" s="1"/>
  <c r="CQ88" i="8" s="1"/>
  <c r="ET203" i="8"/>
  <c r="EZ203" i="8" s="1"/>
  <c r="EU300" i="8"/>
  <c r="CM273" i="8"/>
  <c r="CP273" i="8" s="1"/>
  <c r="CQ273" i="8" s="1"/>
  <c r="CR273" i="8" s="1"/>
  <c r="EK273" i="8" s="1"/>
  <c r="EG273" i="8" s="1"/>
  <c r="EF273" i="8" s="1"/>
  <c r="EE273" i="8" s="1"/>
  <c r="CO273" i="8"/>
  <c r="FE229" i="8"/>
  <c r="EU249" i="8"/>
  <c r="FA249" i="8" s="1"/>
  <c r="CM356" i="8"/>
  <c r="CO356" i="8"/>
  <c r="CY19" i="8"/>
  <c r="DA19" i="8" s="1"/>
  <c r="CY317" i="8"/>
  <c r="DA317" i="8" s="1"/>
  <c r="CN171" i="8"/>
  <c r="CL171" i="8"/>
  <c r="CL277" i="8"/>
  <c r="CP277" i="8" s="1"/>
  <c r="CQ277" i="8" s="1"/>
  <c r="CN277" i="8"/>
  <c r="EU278" i="8"/>
  <c r="FA278" i="8" s="1"/>
  <c r="EM179" i="8"/>
  <c r="DJ179" i="8" s="1"/>
  <c r="CN356" i="8"/>
  <c r="CL356" i="8"/>
  <c r="CN221" i="8"/>
  <c r="CL221" i="8"/>
  <c r="DC62" i="8"/>
  <c r="EJ62" i="8" s="1"/>
  <c r="EB62" i="8" s="1"/>
  <c r="EA62" i="8" s="1"/>
  <c r="DZ62" i="8" s="1"/>
  <c r="ET296" i="8"/>
  <c r="EZ296" i="8" s="1"/>
  <c r="CM298" i="8"/>
  <c r="CP298" i="8" s="1"/>
  <c r="CL245" i="8"/>
  <c r="CP245" i="8" s="1"/>
  <c r="CQ245" i="8" s="1"/>
  <c r="CO318" i="8"/>
  <c r="CO218" i="8"/>
  <c r="CM384" i="8"/>
  <c r="FD30" i="8"/>
  <c r="FD40" i="8"/>
  <c r="CD88" i="8"/>
  <c r="CZ295" i="8"/>
  <c r="DC295" i="8" s="1"/>
  <c r="EJ295" i="8" s="1"/>
  <c r="EB295" i="8" s="1"/>
  <c r="EA295" i="8" s="1"/>
  <c r="DZ295" i="8" s="1"/>
  <c r="DA295" i="8"/>
  <c r="ET131" i="8"/>
  <c r="EZ131" i="8" s="1"/>
  <c r="CM220" i="8"/>
  <c r="CO220" i="8"/>
  <c r="CD29" i="8"/>
  <c r="CL288" i="8"/>
  <c r="CP288" i="8" s="1"/>
  <c r="CQ288" i="8" s="1"/>
  <c r="CN288" i="8"/>
  <c r="CN19" i="8"/>
  <c r="CL19" i="8"/>
  <c r="DC56" i="8"/>
  <c r="EJ56" i="8" s="1"/>
  <c r="EB56" i="8" s="1"/>
  <c r="EA56" i="8" s="1"/>
  <c r="DZ56" i="8" s="1"/>
  <c r="CL321" i="8"/>
  <c r="CN321" i="8"/>
  <c r="CD32" i="8"/>
  <c r="EU130" i="8"/>
  <c r="FA130" i="8" s="1"/>
  <c r="EZ13" i="8"/>
  <c r="CD62" i="8"/>
  <c r="EM62" i="8" s="1"/>
  <c r="DJ62" i="8" s="1"/>
  <c r="EU103" i="8"/>
  <c r="ET297" i="8"/>
  <c r="EZ297" i="8" s="1"/>
  <c r="CM221" i="8"/>
  <c r="CO221" i="8"/>
  <c r="FE179" i="8"/>
  <c r="CD105" i="8"/>
  <c r="CD285" i="8"/>
  <c r="CD305" i="8"/>
  <c r="CL322" i="8"/>
  <c r="CN322" i="8"/>
  <c r="FD179" i="8"/>
  <c r="CO172" i="8"/>
  <c r="CM172" i="8"/>
  <c r="CP172" i="8" s="1"/>
  <c r="CQ172" i="8" s="1"/>
  <c r="CN375" i="8"/>
  <c r="CL375" i="8"/>
  <c r="CP375" i="8" s="1"/>
  <c r="CQ375" i="8" s="1"/>
  <c r="FE175" i="8"/>
  <c r="EM50" i="8"/>
  <c r="DJ50" i="8" s="1"/>
  <c r="CZ52" i="8"/>
  <c r="DB52" i="8" s="1"/>
  <c r="DC52" i="8" s="1"/>
  <c r="EJ52" i="8" s="1"/>
  <c r="EB52" i="8" s="1"/>
  <c r="EA52" i="8" s="1"/>
  <c r="DZ52" i="8" s="1"/>
  <c r="FD260" i="8"/>
  <c r="FD229" i="8"/>
  <c r="ET90" i="8"/>
  <c r="CO308" i="8"/>
  <c r="CM308" i="8"/>
  <c r="CP118" i="8"/>
  <c r="CQ118" i="8" s="1"/>
  <c r="CR118" i="8" s="1"/>
  <c r="EK118" i="8" s="1"/>
  <c r="EG118" i="8" s="1"/>
  <c r="EF118" i="8" s="1"/>
  <c r="EE118" i="8" s="1"/>
  <c r="CN61" i="8"/>
  <c r="DD66" i="8"/>
  <c r="CO112" i="8"/>
  <c r="FD68" i="8"/>
  <c r="FE26" i="8"/>
  <c r="FE213" i="8"/>
  <c r="CD21" i="8"/>
  <c r="ET114" i="8"/>
  <c r="EZ114" i="8" s="1"/>
  <c r="FD26" i="8"/>
  <c r="ET177" i="8"/>
  <c r="EZ177" i="8" s="1"/>
  <c r="EU185" i="8"/>
  <c r="FA185" i="8" s="1"/>
  <c r="FE247" i="8"/>
  <c r="EM175" i="8"/>
  <c r="DJ175" i="8" s="1"/>
  <c r="EU175" i="8" s="1"/>
  <c r="FA175" i="8" s="1"/>
  <c r="FE27" i="8"/>
  <c r="EM230" i="8"/>
  <c r="DJ230" i="8" s="1"/>
  <c r="CN85" i="8"/>
  <c r="CD10" i="8"/>
  <c r="ET339" i="8"/>
  <c r="EZ339" i="8" s="1"/>
  <c r="FD200" i="8"/>
  <c r="ET136" i="8"/>
  <c r="EZ136" i="8" s="1"/>
  <c r="CD255" i="8"/>
  <c r="CD260" i="8"/>
  <c r="CM200" i="8"/>
  <c r="FE330" i="8"/>
  <c r="ET18" i="8"/>
  <c r="EU10" i="8"/>
  <c r="ER62" i="8"/>
  <c r="FD316" i="8"/>
  <c r="ET351" i="8"/>
  <c r="EZ351" i="8" s="1"/>
  <c r="EU189" i="8"/>
  <c r="FA189" i="8" s="1"/>
  <c r="ET313" i="8"/>
  <c r="EZ313" i="8" s="1"/>
  <c r="EU99" i="8"/>
  <c r="FA99" i="8" s="1"/>
  <c r="CD44" i="8"/>
  <c r="FE44" i="8" s="1"/>
  <c r="EU117" i="8"/>
  <c r="FA117" i="8" s="1"/>
  <c r="FE43" i="8"/>
  <c r="CD136" i="8"/>
  <c r="CD309" i="8"/>
  <c r="CM177" i="8"/>
  <c r="ET28" i="8"/>
  <c r="EZ28" i="8" s="1"/>
  <c r="CN21" i="8"/>
  <c r="EU280" i="8"/>
  <c r="FA280" i="8" s="1"/>
  <c r="CD206" i="8"/>
  <c r="FD206" i="8" s="1"/>
  <c r="CD351" i="8"/>
  <c r="CD248" i="8"/>
  <c r="FD248" i="8" s="1"/>
  <c r="CD87" i="8"/>
  <c r="EU136" i="8"/>
  <c r="FA136" i="8" s="1"/>
  <c r="EU323" i="8"/>
  <c r="FA323" i="8" s="1"/>
  <c r="EU173" i="8"/>
  <c r="FA173" i="8" s="1"/>
  <c r="CD85" i="8"/>
  <c r="CD177" i="8"/>
  <c r="FA30" i="8"/>
  <c r="ER344" i="8"/>
  <c r="CL51" i="8"/>
  <c r="CN51" i="8"/>
  <c r="FA307" i="8"/>
  <c r="EU231" i="8"/>
  <c r="FA231" i="8" s="1"/>
  <c r="EU122" i="8"/>
  <c r="FA122" i="8" s="1"/>
  <c r="CZ296" i="8"/>
  <c r="DC296" i="8" s="1"/>
  <c r="EJ296" i="8" s="1"/>
  <c r="EB296" i="8" s="1"/>
  <c r="EA296" i="8" s="1"/>
  <c r="DZ296" i="8" s="1"/>
  <c r="DA296" i="8"/>
  <c r="ET99" i="8"/>
  <c r="EZ99" i="8" s="1"/>
  <c r="CO126" i="8"/>
  <c r="ET295" i="8"/>
  <c r="EZ295" i="8" s="1"/>
  <c r="CN260" i="8"/>
  <c r="CN222" i="8"/>
  <c r="ET271" i="8"/>
  <c r="EZ271" i="8" s="1"/>
  <c r="CO68" i="8"/>
  <c r="CD276" i="8"/>
  <c r="EU253" i="8"/>
  <c r="FA253" i="8" s="1"/>
  <c r="CM113" i="8"/>
  <c r="CL317" i="8"/>
  <c r="CD287" i="8"/>
  <c r="FA34" i="8"/>
  <c r="CL382" i="8"/>
  <c r="CN382" i="8"/>
  <c r="ER130" i="8"/>
  <c r="EU167" i="8"/>
  <c r="FA167" i="8" s="1"/>
  <c r="CL83" i="8"/>
  <c r="CN83" i="8"/>
  <c r="CN169" i="8"/>
  <c r="CL169" i="8"/>
  <c r="CD333" i="8"/>
  <c r="ET134" i="8"/>
  <c r="EZ134" i="8" s="1"/>
  <c r="EU134" i="8"/>
  <c r="FA134" i="8" s="1"/>
  <c r="CL220" i="8"/>
  <c r="CN220" i="8"/>
  <c r="CM129" i="8"/>
  <c r="CO129" i="8"/>
  <c r="EZ46" i="8"/>
  <c r="CM181" i="8"/>
  <c r="CP181" i="8" s="1"/>
  <c r="CQ181" i="8" s="1"/>
  <c r="CO181" i="8"/>
  <c r="EZ167" i="8"/>
  <c r="CN97" i="8"/>
  <c r="CL97" i="8"/>
  <c r="CP97" i="8" s="1"/>
  <c r="CQ97" i="8" s="1"/>
  <c r="CO314" i="8"/>
  <c r="CO41" i="8"/>
  <c r="CM41" i="8"/>
  <c r="CP41" i="8" s="1"/>
  <c r="CQ41" i="8" s="1"/>
  <c r="CL365" i="8"/>
  <c r="CP365" i="8" s="1"/>
  <c r="CQ365" i="8" s="1"/>
  <c r="CR365" i="8" s="1"/>
  <c r="EK365" i="8" s="1"/>
  <c r="EG365" i="8" s="1"/>
  <c r="EF365" i="8" s="1"/>
  <c r="EE365" i="8" s="1"/>
  <c r="CN365" i="8"/>
  <c r="CM265" i="8"/>
  <c r="CP265" i="8" s="1"/>
  <c r="CQ265" i="8" s="1"/>
  <c r="ET371" i="8"/>
  <c r="EZ371" i="8" s="1"/>
  <c r="EZ68" i="8"/>
  <c r="EM263" i="8"/>
  <c r="DJ263" i="8" s="1"/>
  <c r="ET29" i="8"/>
  <c r="CD205" i="8"/>
  <c r="FE205" i="8" s="1"/>
  <c r="CD380" i="8"/>
  <c r="CL305" i="8"/>
  <c r="CN305" i="8"/>
  <c r="ET307" i="8"/>
  <c r="EZ307" i="8" s="1"/>
  <c r="CZ44" i="8"/>
  <c r="DA44" i="8"/>
  <c r="EU349" i="8"/>
  <c r="FA349" i="8" s="1"/>
  <c r="CN38" i="8"/>
  <c r="CZ83" i="8"/>
  <c r="DC83" i="8" s="1"/>
  <c r="EJ83" i="8" s="1"/>
  <c r="EB83" i="8" s="1"/>
  <c r="EA83" i="8" s="1"/>
  <c r="DZ83" i="8" s="1"/>
  <c r="CO102" i="8"/>
  <c r="ER162" i="8"/>
  <c r="ET189" i="8"/>
  <c r="EZ189" i="8" s="1"/>
  <c r="CN77" i="8"/>
  <c r="CL77" i="8"/>
  <c r="CP77" i="8" s="1"/>
  <c r="CQ77" i="8" s="1"/>
  <c r="CN232" i="8"/>
  <c r="CL232" i="8"/>
  <c r="CM198" i="8"/>
  <c r="CL35" i="8"/>
  <c r="CN35" i="8"/>
  <c r="CZ58" i="8"/>
  <c r="DC58" i="8" s="1"/>
  <c r="EJ58" i="8" s="1"/>
  <c r="EB58" i="8" s="1"/>
  <c r="EA58" i="8" s="1"/>
  <c r="DZ58" i="8" s="1"/>
  <c r="DA58" i="8"/>
  <c r="CO212" i="8"/>
  <c r="CM212" i="8"/>
  <c r="CP212" i="8" s="1"/>
  <c r="CQ212" i="8" s="1"/>
  <c r="ET345" i="8"/>
  <c r="ET349" i="8"/>
  <c r="EZ349" i="8" s="1"/>
  <c r="CM145" i="8"/>
  <c r="CP145" i="8" s="1"/>
  <c r="CQ145" i="8" s="1"/>
  <c r="CN109" i="8"/>
  <c r="CL109" i="8"/>
  <c r="CP109" i="8" s="1"/>
  <c r="CQ109" i="8" s="1"/>
  <c r="FA25" i="8"/>
  <c r="EX13" i="8"/>
  <c r="FA13" i="8"/>
  <c r="CN62" i="8"/>
  <c r="CL62" i="8"/>
  <c r="FA31" i="8"/>
  <c r="CY311" i="8"/>
  <c r="DA311" i="8" s="1"/>
  <c r="CL194" i="8"/>
  <c r="CP194" i="8" s="1"/>
  <c r="CQ194" i="8" s="1"/>
  <c r="CN194" i="8"/>
  <c r="CY194" i="8"/>
  <c r="DA194" i="8" s="1"/>
  <c r="CM49" i="8"/>
  <c r="CO49" i="8"/>
  <c r="CO134" i="8"/>
  <c r="CM134" i="8"/>
  <c r="CO323" i="8"/>
  <c r="CM323" i="8"/>
  <c r="ET104" i="8"/>
  <c r="EZ104" i="8" s="1"/>
  <c r="CO183" i="8"/>
  <c r="CO333" i="8"/>
  <c r="CD371" i="8"/>
  <c r="CD209" i="8"/>
  <c r="EU270" i="8"/>
  <c r="FA270" i="8" s="1"/>
  <c r="EU371" i="8"/>
  <c r="FA371" i="8" s="1"/>
  <c r="CM169" i="8"/>
  <c r="CO169" i="8"/>
  <c r="CZ260" i="8"/>
  <c r="DC260" i="8" s="1"/>
  <c r="EJ260" i="8" s="1"/>
  <c r="EB260" i="8" s="1"/>
  <c r="EA260" i="8" s="1"/>
  <c r="DZ260" i="8" s="1"/>
  <c r="DA260" i="8"/>
  <c r="CM124" i="8"/>
  <c r="CO124" i="8"/>
  <c r="CL309" i="8"/>
  <c r="CP309" i="8" s="1"/>
  <c r="CQ309" i="8" s="1"/>
  <c r="CN309" i="8"/>
  <c r="CO153" i="8"/>
  <c r="CM153" i="8"/>
  <c r="CP153" i="8" s="1"/>
  <c r="CQ153" i="8" s="1"/>
  <c r="CN166" i="8"/>
  <c r="CL166" i="8"/>
  <c r="CD170" i="8"/>
  <c r="EX324" i="8"/>
  <c r="EZ324" i="8"/>
  <c r="ER83" i="8"/>
  <c r="CN183" i="8"/>
  <c r="CL183" i="8"/>
  <c r="CP183" i="8" s="1"/>
  <c r="CQ183" i="8" s="1"/>
  <c r="CM371" i="8"/>
  <c r="CO371" i="8"/>
  <c r="CM30" i="8"/>
  <c r="CP30" i="8" s="1"/>
  <c r="CQ30" i="8" s="1"/>
  <c r="EU156" i="8"/>
  <c r="FA156" i="8" s="1"/>
  <c r="EZ325" i="8"/>
  <c r="EU102" i="8"/>
  <c r="FA102" i="8" s="1"/>
  <c r="CM100" i="8"/>
  <c r="CP100" i="8" s="1"/>
  <c r="CQ100" i="8" s="1"/>
  <c r="CR100" i="8" s="1"/>
  <c r="EK100" i="8" s="1"/>
  <c r="EG100" i="8" s="1"/>
  <c r="EF100" i="8" s="1"/>
  <c r="EE100" i="8" s="1"/>
  <c r="CO100" i="8"/>
  <c r="CD290" i="8"/>
  <c r="CL57" i="8"/>
  <c r="CP57" i="8" s="1"/>
  <c r="CQ57" i="8" s="1"/>
  <c r="CN57" i="8"/>
  <c r="ET32" i="8"/>
  <c r="ET141" i="8"/>
  <c r="EZ141" i="8" s="1"/>
  <c r="CD292" i="8"/>
  <c r="EU169" i="8"/>
  <c r="FA169" i="8" s="1"/>
  <c r="CD146" i="8"/>
  <c r="CN243" i="8"/>
  <c r="CL243" i="8"/>
  <c r="CD241" i="8"/>
  <c r="ET270" i="8"/>
  <c r="EZ270" i="8" s="1"/>
  <c r="CY124" i="8"/>
  <c r="DA124" i="8" s="1"/>
  <c r="CM276" i="8"/>
  <c r="CO276" i="8"/>
  <c r="CN208" i="8"/>
  <c r="CL208" i="8"/>
  <c r="CP208" i="8" s="1"/>
  <c r="CQ208" i="8" s="1"/>
  <c r="CO97" i="8"/>
  <c r="EU285" i="8"/>
  <c r="FA285" i="8" s="1"/>
  <c r="EZ292" i="8"/>
  <c r="CY382" i="8"/>
  <c r="DA382" i="8" s="1"/>
  <c r="ET285" i="8"/>
  <c r="EZ285" i="8" s="1"/>
  <c r="CD303" i="8"/>
  <c r="EU188" i="8"/>
  <c r="FA188" i="8" s="1"/>
  <c r="ET309" i="8"/>
  <c r="EZ309" i="8" s="1"/>
  <c r="CO59" i="8"/>
  <c r="EU31" i="8"/>
  <c r="ET34" i="8"/>
  <c r="CO253" i="8"/>
  <c r="CM253" i="8"/>
  <c r="CP253" i="8" s="1"/>
  <c r="EU123" i="8"/>
  <c r="FA123" i="8" s="1"/>
  <c r="CZ85" i="8"/>
  <c r="DC85" i="8" s="1"/>
  <c r="EJ85" i="8" s="1"/>
  <c r="EB85" i="8" s="1"/>
  <c r="EA85" i="8" s="1"/>
  <c r="DZ85" i="8" s="1"/>
  <c r="DA85" i="8"/>
  <c r="ET149" i="8"/>
  <c r="EZ149" i="8" s="1"/>
  <c r="CD384" i="8"/>
  <c r="CL301" i="8"/>
  <c r="CN301" i="8"/>
  <c r="CP191" i="8"/>
  <c r="CQ191" i="8" s="1"/>
  <c r="CR191" i="8" s="1"/>
  <c r="EK191" i="8" s="1"/>
  <c r="EG191" i="8" s="1"/>
  <c r="EF191" i="8" s="1"/>
  <c r="EE191" i="8" s="1"/>
  <c r="CM63" i="8"/>
  <c r="CP63" i="8" s="1"/>
  <c r="CQ63" i="8" s="1"/>
  <c r="CM149" i="8"/>
  <c r="EZ31" i="8"/>
  <c r="EU113" i="8"/>
  <c r="FA113" i="8" s="1"/>
  <c r="CO295" i="8"/>
  <c r="CM295" i="8"/>
  <c r="CO227" i="8"/>
  <c r="CM227" i="8"/>
  <c r="EU273" i="8"/>
  <c r="FA273" i="8" s="1"/>
  <c r="CD314" i="8"/>
  <c r="CM297" i="8"/>
  <c r="CO297" i="8"/>
  <c r="EU325" i="8"/>
  <c r="FA325" i="8" s="1"/>
  <c r="EU304" i="8"/>
  <c r="FA304" i="8" s="1"/>
  <c r="ET277" i="8"/>
  <c r="EZ277" i="8" s="1"/>
  <c r="EU277" i="8"/>
  <c r="FA277" i="8" s="1"/>
  <c r="FA27" i="8"/>
  <c r="CN71" i="8"/>
  <c r="CL71" i="8"/>
  <c r="CO344" i="8"/>
  <c r="CM344" i="8"/>
  <c r="CO137" i="8"/>
  <c r="CP320" i="8"/>
  <c r="CQ320" i="8" s="1"/>
  <c r="CR320" i="8" s="1"/>
  <c r="EK320" i="8" s="1"/>
  <c r="EG320" i="8" s="1"/>
  <c r="EF320" i="8" s="1"/>
  <c r="EE320" i="8" s="1"/>
  <c r="EU370" i="8"/>
  <c r="ET182" i="8"/>
  <c r="EZ182" i="8" s="1"/>
  <c r="EU337" i="8"/>
  <c r="FA337" i="8" s="1"/>
  <c r="CD203" i="8"/>
  <c r="ET64" i="8"/>
  <c r="EZ64" i="8" s="1"/>
  <c r="CD183" i="8"/>
  <c r="FE183" i="8" s="1"/>
  <c r="CD76" i="8"/>
  <c r="FD76" i="8" s="1"/>
  <c r="ER166" i="8"/>
  <c r="CY212" i="8"/>
  <c r="DA212" i="8" s="1"/>
  <c r="CN40" i="8"/>
  <c r="CL40" i="8"/>
  <c r="EU46" i="8"/>
  <c r="FA46" i="8" s="1"/>
  <c r="CD366" i="8"/>
  <c r="EU343" i="8"/>
  <c r="EU64" i="8"/>
  <c r="FA64" i="8" s="1"/>
  <c r="ET113" i="8"/>
  <c r="EZ113" i="8" s="1"/>
  <c r="EU125" i="8"/>
  <c r="FA125" i="8" s="1"/>
  <c r="ET208" i="8"/>
  <c r="EZ208" i="8" s="1"/>
  <c r="CD210" i="8"/>
  <c r="CD328" i="8"/>
  <c r="CD113" i="8"/>
  <c r="CD48" i="8"/>
  <c r="EU297" i="8"/>
  <c r="FA297" i="8" s="1"/>
  <c r="EX352" i="8"/>
  <c r="EZ352" i="8"/>
  <c r="ET109" i="8"/>
  <c r="EZ109" i="8" s="1"/>
  <c r="CD34" i="8"/>
  <c r="FE34" i="8" s="1"/>
  <c r="ET251" i="8"/>
  <c r="EZ251" i="8" s="1"/>
  <c r="CD83" i="8"/>
  <c r="EU351" i="8"/>
  <c r="FA351" i="8" s="1"/>
  <c r="EU295" i="8"/>
  <c r="FA295" i="8" s="1"/>
  <c r="CM38" i="8"/>
  <c r="CP38" i="8" s="1"/>
  <c r="CQ38" i="8" s="1"/>
  <c r="CO38" i="8"/>
  <c r="CP161" i="8"/>
  <c r="CQ161" i="8" s="1"/>
  <c r="CR161" i="8" s="1"/>
  <c r="EK161" i="8" s="1"/>
  <c r="EG161" i="8" s="1"/>
  <c r="EF161" i="8" s="1"/>
  <c r="EE161" i="8" s="1"/>
  <c r="EU127" i="8"/>
  <c r="FA127" i="8" s="1"/>
  <c r="CD264" i="8"/>
  <c r="FD264" i="8" s="1"/>
  <c r="CD133" i="8"/>
  <c r="EU251" i="8"/>
  <c r="FA251" i="8" s="1"/>
  <c r="CD161" i="8"/>
  <c r="EU84" i="8"/>
  <c r="FA84" i="8" s="1"/>
  <c r="EU90" i="8"/>
  <c r="FA90" i="8" s="1"/>
  <c r="CN134" i="8"/>
  <c r="CL134" i="8"/>
  <c r="CM269" i="8"/>
  <c r="CP269" i="8" s="1"/>
  <c r="CQ269" i="8" s="1"/>
  <c r="CO269" i="8"/>
  <c r="ET354" i="8"/>
  <c r="EZ354" i="8" s="1"/>
  <c r="CN290" i="8"/>
  <c r="CO11" i="8"/>
  <c r="ET124" i="8"/>
  <c r="ET259" i="8"/>
  <c r="CL104" i="8"/>
  <c r="CN104" i="8"/>
  <c r="CM339" i="8"/>
  <c r="CP339" i="8" s="1"/>
  <c r="CQ339" i="8" s="1"/>
  <c r="CO339" i="8"/>
  <c r="ET82" i="8"/>
  <c r="EZ82" i="8" s="1"/>
  <c r="ET298" i="8"/>
  <c r="EZ298" i="8" s="1"/>
  <c r="EU334" i="8"/>
  <c r="FA334" i="8" s="1"/>
  <c r="CD239" i="8"/>
  <c r="EU59" i="8"/>
  <c r="FA59" i="8" s="1"/>
  <c r="ET68" i="8"/>
  <c r="CO369" i="8"/>
  <c r="CM369" i="8"/>
  <c r="CP369" i="8" s="1"/>
  <c r="CQ369" i="8" s="1"/>
  <c r="CN333" i="8"/>
  <c r="CL333" i="8"/>
  <c r="CP333" i="8" s="1"/>
  <c r="CM353" i="8"/>
  <c r="CP353" i="8" s="1"/>
  <c r="CQ353" i="8" s="1"/>
  <c r="CR353" i="8" s="1"/>
  <c r="EK353" i="8" s="1"/>
  <c r="EG353" i="8" s="1"/>
  <c r="EF353" i="8" s="1"/>
  <c r="EE353" i="8" s="1"/>
  <c r="CO353" i="8"/>
  <c r="EU68" i="8"/>
  <c r="FA68" i="8" s="1"/>
  <c r="CM120" i="8"/>
  <c r="CO120" i="8"/>
  <c r="CZ225" i="8"/>
  <c r="DC225" i="8" s="1"/>
  <c r="EJ225" i="8" s="1"/>
  <c r="EB225" i="8" s="1"/>
  <c r="EA225" i="8" s="1"/>
  <c r="DZ225" i="8" s="1"/>
  <c r="DA225" i="8"/>
  <c r="CN366" i="8"/>
  <c r="CL366" i="8"/>
  <c r="CL193" i="8"/>
  <c r="CN193" i="8"/>
  <c r="CL76" i="8"/>
  <c r="CP76" i="8" s="1"/>
  <c r="CQ76" i="8" s="1"/>
  <c r="CZ213" i="8"/>
  <c r="DC213" i="8" s="1"/>
  <c r="EJ213" i="8" s="1"/>
  <c r="EB213" i="8" s="1"/>
  <c r="EA213" i="8" s="1"/>
  <c r="DZ213" i="8" s="1"/>
  <c r="ET180" i="8"/>
  <c r="CZ193" i="8"/>
  <c r="DA193" i="8"/>
  <c r="EU208" i="8"/>
  <c r="FA208" i="8" s="1"/>
  <c r="CO292" i="8"/>
  <c r="CM292" i="8"/>
  <c r="ET186" i="8"/>
  <c r="EZ186" i="8" s="1"/>
  <c r="CZ293" i="8"/>
  <c r="DC293" i="8" s="1"/>
  <c r="EJ293" i="8" s="1"/>
  <c r="EB293" i="8" s="1"/>
  <c r="EA293" i="8" s="1"/>
  <c r="DZ293" i="8" s="1"/>
  <c r="DA293" i="8"/>
  <c r="CN329" i="8"/>
  <c r="CL329" i="8"/>
  <c r="CP329" i="8" s="1"/>
  <c r="CM328" i="8"/>
  <c r="CP328" i="8" s="1"/>
  <c r="CQ328" i="8" s="1"/>
  <c r="ET181" i="8"/>
  <c r="EZ181" i="8" s="1"/>
  <c r="CM251" i="8"/>
  <c r="CP251" i="8" s="1"/>
  <c r="ET325" i="8"/>
  <c r="CM244" i="8"/>
  <c r="CP244" i="8" s="1"/>
  <c r="CQ244" i="8" s="1"/>
  <c r="ET111" i="8"/>
  <c r="CL49" i="8"/>
  <c r="CN248" i="8"/>
  <c r="ET334" i="8"/>
  <c r="EZ334" i="8" s="1"/>
  <c r="ET130" i="8"/>
  <c r="CD165" i="8"/>
  <c r="CL261" i="8"/>
  <c r="CN261" i="8"/>
  <c r="CL11" i="8"/>
  <c r="CP11" i="8" s="1"/>
  <c r="CQ11" i="8" s="1"/>
  <c r="CM367" i="8"/>
  <c r="CP367" i="8" s="1"/>
  <c r="CM189" i="8"/>
  <c r="CO189" i="8"/>
  <c r="EU116" i="8"/>
  <c r="FA116" i="8" s="1"/>
  <c r="CN91" i="8"/>
  <c r="CL91" i="8"/>
  <c r="CP91" i="8" s="1"/>
  <c r="CQ91" i="8" s="1"/>
  <c r="ET232" i="8"/>
  <c r="EU160" i="8"/>
  <c r="FA160" i="8" s="1"/>
  <c r="CO382" i="8"/>
  <c r="CM382" i="8"/>
  <c r="ET94" i="8"/>
  <c r="EZ94" i="8" s="1"/>
  <c r="CL123" i="8"/>
  <c r="CN123" i="8"/>
  <c r="ET369" i="8"/>
  <c r="CL136" i="8"/>
  <c r="CP136" i="8" s="1"/>
  <c r="CQ136" i="8" s="1"/>
  <c r="CN136" i="8"/>
  <c r="CY153" i="8"/>
  <c r="DA153" i="8" s="1"/>
  <c r="EU21" i="8"/>
  <c r="ET21" i="8"/>
  <c r="EZ21" i="8" s="1"/>
  <c r="CM316" i="8"/>
  <c r="CP316" i="8" s="1"/>
  <c r="CQ316" i="8" s="1"/>
  <c r="CO316" i="8"/>
  <c r="CL276" i="8"/>
  <c r="ER124" i="8"/>
  <c r="ER120" i="8"/>
  <c r="EU151" i="8"/>
  <c r="FA151" i="8" s="1"/>
  <c r="CZ69" i="8"/>
  <c r="DC69" i="8" s="1"/>
  <c r="CL94" i="8"/>
  <c r="CP94" i="8" s="1"/>
  <c r="CQ94" i="8" s="1"/>
  <c r="CN94" i="8"/>
  <c r="EU109" i="8"/>
  <c r="CL130" i="8"/>
  <c r="CP130" i="8" s="1"/>
  <c r="CN23" i="8"/>
  <c r="CZ32" i="8"/>
  <c r="DC32" i="8" s="1"/>
  <c r="EJ32" i="8" s="1"/>
  <c r="EB32" i="8" s="1"/>
  <c r="EA32" i="8" s="1"/>
  <c r="DZ32" i="8" s="1"/>
  <c r="CO354" i="8"/>
  <c r="CN253" i="8"/>
  <c r="CN161" i="8"/>
  <c r="EU114" i="8"/>
  <c r="FA114" i="8" s="1"/>
  <c r="CD370" i="8"/>
  <c r="CM326" i="8"/>
  <c r="CP326" i="8" s="1"/>
  <c r="CO326" i="8"/>
  <c r="CM332" i="8"/>
  <c r="CO332" i="8"/>
  <c r="EU94" i="8"/>
  <c r="FA94" i="8" s="1"/>
  <c r="CY146" i="8"/>
  <c r="DA146" i="8" s="1"/>
  <c r="ER85" i="8"/>
  <c r="CN297" i="8"/>
  <c r="CL297" i="8"/>
  <c r="CD280" i="8"/>
  <c r="EU181" i="8"/>
  <c r="FA181" i="8" s="1"/>
  <c r="CN189" i="8"/>
  <c r="CL189" i="8"/>
  <c r="DA46" i="8"/>
  <c r="DB46" i="8" s="1"/>
  <c r="CN316" i="8"/>
  <c r="CN58" i="8"/>
  <c r="CD45" i="8"/>
  <c r="CD71" i="8"/>
  <c r="FE71" i="8" s="1"/>
  <c r="CN165" i="8"/>
  <c r="CL165" i="8"/>
  <c r="CP165" i="8" s="1"/>
  <c r="EU222" i="8"/>
  <c r="ET222" i="8"/>
  <c r="EZ222" i="8" s="1"/>
  <c r="EU105" i="8"/>
  <c r="FA105" i="8" s="1"/>
  <c r="ET105" i="8"/>
  <c r="EZ105" i="8" s="1"/>
  <c r="CN325" i="8"/>
  <c r="CL325" i="8"/>
  <c r="CP325" i="8" s="1"/>
  <c r="CQ325" i="8" s="1"/>
  <c r="EU8" i="8"/>
  <c r="CN180" i="8"/>
  <c r="CL180" i="8"/>
  <c r="CL300" i="8"/>
  <c r="CP300" i="8" s="1"/>
  <c r="CQ300" i="8" s="1"/>
  <c r="CN300" i="8"/>
  <c r="ER23" i="8"/>
  <c r="CN43" i="8"/>
  <c r="CL43" i="8"/>
  <c r="CO10" i="8"/>
  <c r="CM10" i="8"/>
  <c r="CP10" i="8" s="1"/>
  <c r="CQ10" i="8" s="1"/>
  <c r="EU162" i="8"/>
  <c r="FA162" i="8" s="1"/>
  <c r="CO280" i="8"/>
  <c r="CL67" i="8"/>
  <c r="CP67" i="8" s="1"/>
  <c r="CL287" i="8"/>
  <c r="EU11" i="8"/>
  <c r="EU170" i="8"/>
  <c r="FA170" i="8" s="1"/>
  <c r="CM13" i="8"/>
  <c r="CO13" i="8"/>
  <c r="EU281" i="8"/>
  <c r="FA281" i="8" s="1"/>
  <c r="CD13" i="8"/>
  <c r="CZ200" i="8"/>
  <c r="DC200" i="8" s="1"/>
  <c r="EJ200" i="8" s="1"/>
  <c r="EB200" i="8" s="1"/>
  <c r="EA200" i="8" s="1"/>
  <c r="DZ200" i="8" s="1"/>
  <c r="DA200" i="8"/>
  <c r="CO178" i="8"/>
  <c r="CM178" i="8"/>
  <c r="CP178" i="8" s="1"/>
  <c r="CQ178" i="8" s="1"/>
  <c r="CR178" i="8" s="1"/>
  <c r="EK178" i="8" s="1"/>
  <c r="EG178" i="8" s="1"/>
  <c r="EF178" i="8" s="1"/>
  <c r="EE178" i="8" s="1"/>
  <c r="CO85" i="8"/>
  <c r="CM85" i="8"/>
  <c r="CP85" i="8" s="1"/>
  <c r="CM180" i="8"/>
  <c r="CO180" i="8"/>
  <c r="CZ170" i="8"/>
  <c r="DA170" i="8"/>
  <c r="EU328" i="8"/>
  <c r="FA328" i="8" s="1"/>
  <c r="CL225" i="8"/>
  <c r="CP225" i="8" s="1"/>
  <c r="CN259" i="8"/>
  <c r="CO345" i="8"/>
  <c r="CO154" i="8"/>
  <c r="CN44" i="8"/>
  <c r="ET173" i="8"/>
  <c r="CL384" i="8"/>
  <c r="CM209" i="8"/>
  <c r="ET91" i="8"/>
  <c r="CL214" i="8"/>
  <c r="CN214" i="8"/>
  <c r="ET161" i="8"/>
  <c r="ET31" i="8"/>
  <c r="EX31" i="8" s="1"/>
  <c r="CD374" i="8"/>
  <c r="EU91" i="8"/>
  <c r="FA91" i="8" s="1"/>
  <c r="CD64" i="8"/>
  <c r="EU166" i="8"/>
  <c r="FA166" i="8" s="1"/>
  <c r="CD73" i="8"/>
  <c r="EU368" i="8"/>
  <c r="FA368" i="8" s="1"/>
  <c r="CL162" i="8"/>
  <c r="CN162" i="8"/>
  <c r="CN120" i="8"/>
  <c r="CL120" i="8"/>
  <c r="ET146" i="8"/>
  <c r="ET301" i="8"/>
  <c r="EZ301" i="8" s="1"/>
  <c r="EU252" i="8"/>
  <c r="FA252" i="8" s="1"/>
  <c r="CD40" i="8"/>
  <c r="EU283" i="8"/>
  <c r="FA283" i="8" s="1"/>
  <c r="EU235" i="8"/>
  <c r="FA235" i="8" s="1"/>
  <c r="CZ21" i="8"/>
  <c r="DC21" i="8" s="1"/>
  <c r="EJ21" i="8" s="1"/>
  <c r="EB21" i="8" s="1"/>
  <c r="EA21" i="8" s="1"/>
  <c r="DZ21" i="8" s="1"/>
  <c r="DA21" i="8"/>
  <c r="ET185" i="8"/>
  <c r="EU238" i="8"/>
  <c r="FA238" i="8" s="1"/>
  <c r="CD163" i="8"/>
  <c r="CD119" i="8"/>
  <c r="EU54" i="8"/>
  <c r="FA54" i="8" s="1"/>
  <c r="ET137" i="8"/>
  <c r="ET273" i="8"/>
  <c r="CL323" i="8"/>
  <c r="CN323" i="8"/>
  <c r="CL223" i="8"/>
  <c r="CP223" i="8" s="1"/>
  <c r="CQ223" i="8" s="1"/>
  <c r="CR223" i="8" s="1"/>
  <c r="EK223" i="8" s="1"/>
  <c r="EG223" i="8" s="1"/>
  <c r="EF223" i="8" s="1"/>
  <c r="EE223" i="8" s="1"/>
  <c r="CN223" i="8"/>
  <c r="EU30" i="8"/>
  <c r="EX30" i="8" s="1"/>
  <c r="ET59" i="8"/>
  <c r="EZ59" i="8" s="1"/>
  <c r="ET280" i="8"/>
  <c r="ET380" i="8"/>
  <c r="EZ380" i="8" s="1"/>
  <c r="EU176" i="8"/>
  <c r="FA176" i="8" s="1"/>
  <c r="EU261" i="8"/>
  <c r="FA261" i="8" s="1"/>
  <c r="ET231" i="8"/>
  <c r="ET176" i="8"/>
  <c r="EZ176" i="8" s="1"/>
  <c r="EU145" i="8"/>
  <c r="FA145" i="8" s="1"/>
  <c r="ET54" i="8"/>
  <c r="EZ54" i="8" s="1"/>
  <c r="EU69" i="8"/>
  <c r="FA69" i="8" s="1"/>
  <c r="EU314" i="8"/>
  <c r="ET283" i="8"/>
  <c r="EZ283" i="8" s="1"/>
  <c r="CL129" i="8"/>
  <c r="CN239" i="8"/>
  <c r="CD56" i="8"/>
  <c r="FD56" i="8" s="1"/>
  <c r="ET12" i="8"/>
  <c r="EZ12" i="8" s="1"/>
  <c r="CD95" i="8"/>
  <c r="CD231" i="8"/>
  <c r="EU255" i="8"/>
  <c r="FA255" i="8" s="1"/>
  <c r="ET63" i="8"/>
  <c r="EZ63" i="8" s="1"/>
  <c r="CM374" i="8"/>
  <c r="CO374" i="8"/>
  <c r="EU301" i="8"/>
  <c r="FA301" i="8" s="1"/>
  <c r="CD225" i="8"/>
  <c r="ET261" i="8"/>
  <c r="CO23" i="8"/>
  <c r="CM23" i="8"/>
  <c r="CP23" i="8" s="1"/>
  <c r="DB162" i="8"/>
  <c r="DC162" i="8" s="1"/>
  <c r="EJ162" i="8" s="1"/>
  <c r="EB162" i="8" s="1"/>
  <c r="EA162" i="8" s="1"/>
  <c r="DZ162" i="8" s="1"/>
  <c r="CN235" i="8"/>
  <c r="CZ235" i="8"/>
  <c r="DC235" i="8" s="1"/>
  <c r="EJ235" i="8" s="1"/>
  <c r="EB235" i="8" s="1"/>
  <c r="EA235" i="8" s="1"/>
  <c r="DZ235" i="8" s="1"/>
  <c r="CD35" i="8"/>
  <c r="FE35" i="8" s="1"/>
  <c r="CD329" i="8"/>
  <c r="ET332" i="8"/>
  <c r="EZ332" i="8" s="1"/>
  <c r="CO138" i="8"/>
  <c r="CM138" i="8"/>
  <c r="CP138" i="8" s="1"/>
  <c r="CQ138" i="8" s="1"/>
  <c r="CD130" i="8"/>
  <c r="CD316" i="8"/>
  <c r="ET121" i="8"/>
  <c r="EZ121" i="8" s="1"/>
  <c r="EU22" i="8"/>
  <c r="EU15" i="8"/>
  <c r="CO95" i="8"/>
  <c r="EU12" i="8"/>
  <c r="ET238" i="8"/>
  <c r="EZ238" i="8" s="1"/>
  <c r="EU313" i="8"/>
  <c r="FA313" i="8" s="1"/>
  <c r="EU374" i="8"/>
  <c r="FA374" i="8" s="1"/>
  <c r="CD382" i="8"/>
  <c r="EU293" i="8"/>
  <c r="FA293" i="8" s="1"/>
  <c r="CN124" i="8"/>
  <c r="CO309" i="8"/>
  <c r="CL47" i="8"/>
  <c r="EU142" i="8"/>
  <c r="FA142" i="8" s="1"/>
  <c r="CD244" i="8"/>
  <c r="CD300" i="8"/>
  <c r="CD259" i="8"/>
  <c r="CD120" i="8"/>
  <c r="CZ287" i="8"/>
  <c r="DA287" i="8"/>
  <c r="CL343" i="8"/>
  <c r="CN343" i="8"/>
  <c r="EU214" i="8"/>
  <c r="FA214" i="8" s="1"/>
  <c r="ET214" i="8"/>
  <c r="ET98" i="8"/>
  <c r="CZ13" i="8"/>
  <c r="DC13" i="8" s="1"/>
  <c r="EJ13" i="8" s="1"/>
  <c r="EB13" i="8" s="1"/>
  <c r="EA13" i="8" s="1"/>
  <c r="DZ13" i="8" s="1"/>
  <c r="DA13" i="8"/>
  <c r="FE61" i="8"/>
  <c r="EM61" i="8"/>
  <c r="DJ61" i="8" s="1"/>
  <c r="ET374" i="8"/>
  <c r="EZ374" i="8" s="1"/>
  <c r="CM281" i="8"/>
  <c r="CO281" i="8"/>
  <c r="EU139" i="8"/>
  <c r="FA139" i="8" s="1"/>
  <c r="EU92" i="8"/>
  <c r="FA92" i="8" s="1"/>
  <c r="ET92" i="8"/>
  <c r="ER311" i="8"/>
  <c r="CY91" i="8"/>
  <c r="DA91" i="8" s="1"/>
  <c r="ER18" i="8"/>
  <c r="ET102" i="8"/>
  <c r="ET373" i="8"/>
  <c r="EZ373" i="8" s="1"/>
  <c r="EU373" i="8"/>
  <c r="FA373" i="8" s="1"/>
  <c r="ER54" i="8"/>
  <c r="CY77" i="8"/>
  <c r="CZ77" i="8" s="1"/>
  <c r="DC77" i="8" s="1"/>
  <c r="EJ77" i="8" s="1"/>
  <c r="EB77" i="8" s="1"/>
  <c r="EA77" i="8" s="1"/>
  <c r="DZ77" i="8" s="1"/>
  <c r="CN332" i="8"/>
  <c r="CL332" i="8"/>
  <c r="CM61" i="8"/>
  <c r="CP61" i="8" s="1"/>
  <c r="CQ61" i="8" s="1"/>
  <c r="CO61" i="8"/>
  <c r="ER56" i="8"/>
  <c r="CL344" i="8"/>
  <c r="CN344" i="8"/>
  <c r="CO366" i="8"/>
  <c r="CM366" i="8"/>
  <c r="CO143" i="8"/>
  <c r="CM143" i="8"/>
  <c r="EU332" i="8"/>
  <c r="FA332" i="8" s="1"/>
  <c r="CL46" i="8"/>
  <c r="CN46" i="8"/>
  <c r="EU203" i="8"/>
  <c r="FA203" i="8" s="1"/>
  <c r="ER44" i="8"/>
  <c r="CO235" i="8"/>
  <c r="CM235" i="8"/>
  <c r="CP235" i="8" s="1"/>
  <c r="CQ235" i="8" s="1"/>
  <c r="CR235" i="8" s="1"/>
  <c r="EK235" i="8" s="1"/>
  <c r="EG235" i="8" s="1"/>
  <c r="EF235" i="8" s="1"/>
  <c r="EE235" i="8" s="1"/>
  <c r="ET36" i="8"/>
  <c r="CZ248" i="8"/>
  <c r="DC248" i="8" s="1"/>
  <c r="EJ248" i="8" s="1"/>
  <c r="EB248" i="8" s="1"/>
  <c r="EA248" i="8" s="1"/>
  <c r="DZ248" i="8" s="1"/>
  <c r="DA248" i="8"/>
  <c r="ER11" i="8"/>
  <c r="ET37" i="8"/>
  <c r="EU37" i="8"/>
  <c r="FA37" i="8" s="1"/>
  <c r="ET73" i="8"/>
  <c r="CD301" i="8"/>
  <c r="ER137" i="8"/>
  <c r="CZ116" i="8"/>
  <c r="DC116" i="8" s="1"/>
  <c r="EJ116" i="8" s="1"/>
  <c r="EB116" i="8" s="1"/>
  <c r="EA116" i="8" s="1"/>
  <c r="DZ116" i="8" s="1"/>
  <c r="DA116" i="8"/>
  <c r="ER88" i="8"/>
  <c r="DC230" i="8"/>
  <c r="EJ230" i="8" s="1"/>
  <c r="EB230" i="8" s="1"/>
  <c r="EA230" i="8" s="1"/>
  <c r="DZ230" i="8" s="1"/>
  <c r="DB230" i="8"/>
  <c r="CL82" i="8"/>
  <c r="CP82" i="8" s="1"/>
  <c r="CN82" i="8"/>
  <c r="EU178" i="8"/>
  <c r="FA178" i="8" s="1"/>
  <c r="EU9" i="8"/>
  <c r="CL295" i="8"/>
  <c r="CN295" i="8"/>
  <c r="EU146" i="8"/>
  <c r="FA146" i="8" s="1"/>
  <c r="CO73" i="8"/>
  <c r="CM73" i="8"/>
  <c r="CN303" i="8"/>
  <c r="CL303" i="8"/>
  <c r="CO54" i="8"/>
  <c r="ER7" i="8"/>
  <c r="CM47" i="8"/>
  <c r="ET281" i="8"/>
  <c r="CN12" i="8"/>
  <c r="CO257" i="8"/>
  <c r="ER8" i="8"/>
  <c r="CM31" i="8"/>
  <c r="CP31" i="8" s="1"/>
  <c r="CN251" i="8"/>
  <c r="CZ205" i="8"/>
  <c r="DB205" i="8" s="1"/>
  <c r="DC205" i="8" s="1"/>
  <c r="EJ205" i="8" s="1"/>
  <c r="EB205" i="8" s="1"/>
  <c r="EA205" i="8" s="1"/>
  <c r="DZ205" i="8" s="1"/>
  <c r="ER380" i="8"/>
  <c r="EU213" i="8"/>
  <c r="FA213" i="8" s="1"/>
  <c r="ER133" i="8"/>
  <c r="ET95" i="8"/>
  <c r="EZ95" i="8" s="1"/>
  <c r="ER34" i="8"/>
  <c r="CD265" i="8"/>
  <c r="CL283" i="8"/>
  <c r="ET26" i="8"/>
  <c r="ER46" i="8"/>
  <c r="ER367" i="8"/>
  <c r="EU353" i="8"/>
  <c r="EU95" i="8"/>
  <c r="FA95" i="8" s="1"/>
  <c r="CM14" i="8"/>
  <c r="CP14" i="8" s="1"/>
  <c r="CQ14" i="8" s="1"/>
  <c r="CO12" i="8"/>
  <c r="ER12" i="8"/>
  <c r="CN32" i="8"/>
  <c r="CL32" i="8"/>
  <c r="ET236" i="8"/>
  <c r="EZ236" i="8" s="1"/>
  <c r="EU236" i="8"/>
  <c r="FA236" i="8" s="1"/>
  <c r="CN121" i="8"/>
  <c r="CL121" i="8"/>
  <c r="CP121" i="8" s="1"/>
  <c r="CY141" i="8"/>
  <c r="DA141" i="8" s="1"/>
  <c r="CM87" i="8"/>
  <c r="CP87" i="8" s="1"/>
  <c r="CQ87" i="8" s="1"/>
  <c r="CO87" i="8"/>
  <c r="CD63" i="8"/>
  <c r="FD63" i="8" s="1"/>
  <c r="ER105" i="8"/>
  <c r="ER90" i="8"/>
  <c r="CZ353" i="8"/>
  <c r="DC353" i="8" s="1"/>
  <c r="EJ353" i="8" s="1"/>
  <c r="EB353" i="8" s="1"/>
  <c r="EA353" i="8" s="1"/>
  <c r="DZ353" i="8" s="1"/>
  <c r="CO238" i="8"/>
  <c r="ET45" i="8"/>
  <c r="EU20" i="8"/>
  <c r="EU72" i="8"/>
  <c r="FA72" i="8" s="1"/>
  <c r="ER345" i="8"/>
  <c r="CN213" i="8"/>
  <c r="CL213" i="8"/>
  <c r="CD349" i="8"/>
  <c r="EU380" i="8"/>
  <c r="FA380" i="8" s="1"/>
  <c r="CN289" i="8"/>
  <c r="CL289" i="8"/>
  <c r="CP289" i="8" s="1"/>
  <c r="CQ289" i="8" s="1"/>
  <c r="CD156" i="8"/>
  <c r="CD232" i="8"/>
  <c r="EU121" i="8"/>
  <c r="FA121" i="8" s="1"/>
  <c r="CZ119" i="8"/>
  <c r="DC119" i="8" s="1"/>
  <c r="EJ119" i="8" s="1"/>
  <c r="EB119" i="8" s="1"/>
  <c r="EA119" i="8" s="1"/>
  <c r="DZ119" i="8" s="1"/>
  <c r="DA119" i="8"/>
  <c r="CN54" i="8"/>
  <c r="CO222" i="8"/>
  <c r="CM222" i="8"/>
  <c r="CP222" i="8" s="1"/>
  <c r="CQ222" i="8" s="1"/>
  <c r="CN60" i="8"/>
  <c r="CL60" i="8"/>
  <c r="ET382" i="8"/>
  <c r="EZ382" i="8" s="1"/>
  <c r="CO283" i="8"/>
  <c r="CM283" i="8"/>
  <c r="CM351" i="8"/>
  <c r="CP351" i="8" s="1"/>
  <c r="CQ351" i="8" s="1"/>
  <c r="ER384" i="8"/>
  <c r="ET293" i="8"/>
  <c r="CM261" i="8"/>
  <c r="CO261" i="8"/>
  <c r="ER15" i="8"/>
  <c r="CM205" i="8"/>
  <c r="CP205" i="8" s="1"/>
  <c r="CQ205" i="8" s="1"/>
  <c r="CO205" i="8"/>
  <c r="CY333" i="8"/>
  <c r="DA333" i="8" s="1"/>
  <c r="CD289" i="8"/>
  <c r="CL227" i="8"/>
  <c r="CN227" i="8"/>
  <c r="ET239" i="8"/>
  <c r="CN146" i="8"/>
  <c r="ER22" i="8"/>
  <c r="CO91" i="8"/>
  <c r="CL102" i="8"/>
  <c r="CP102" i="8" s="1"/>
  <c r="CQ102" i="8" s="1"/>
  <c r="CN102" i="8"/>
  <c r="ET235" i="8"/>
  <c r="EZ235" i="8" s="1"/>
  <c r="FE77" i="8"/>
  <c r="ET14" i="8"/>
  <c r="EZ14" i="8" s="1"/>
  <c r="CN328" i="8"/>
  <c r="ER28" i="8"/>
  <c r="ER10" i="8"/>
  <c r="ER121" i="8"/>
  <c r="CM64" i="8"/>
  <c r="CO64" i="8"/>
  <c r="ER45" i="8"/>
  <c r="CM241" i="8"/>
  <c r="CO241" i="8"/>
  <c r="CM32" i="8"/>
  <c r="CN349" i="8"/>
  <c r="ER325" i="8"/>
  <c r="CL45" i="8"/>
  <c r="CP45" i="8" s="1"/>
  <c r="CQ45" i="8" s="1"/>
  <c r="CN45" i="8"/>
  <c r="ER94" i="8"/>
  <c r="ER343" i="8"/>
  <c r="EU190" i="8"/>
  <c r="FA190" i="8" s="1"/>
  <c r="ET160" i="8"/>
  <c r="ER158" i="8"/>
  <c r="CM214" i="8"/>
  <c r="CO214" i="8"/>
  <c r="EU241" i="8"/>
  <c r="ER368" i="8"/>
  <c r="ET290" i="8"/>
  <c r="EZ290" i="8" s="1"/>
  <c r="ER40" i="8"/>
  <c r="CM380" i="8"/>
  <c r="CO380" i="8"/>
  <c r="ET202" i="8"/>
  <c r="CL149" i="8"/>
  <c r="CN149" i="8"/>
  <c r="ER26" i="8"/>
  <c r="EU155" i="8"/>
  <c r="FA155" i="8" s="1"/>
  <c r="EU14" i="8"/>
  <c r="CM349" i="8"/>
  <c r="CP349" i="8" s="1"/>
  <c r="CQ349" i="8" s="1"/>
  <c r="CO349" i="8"/>
  <c r="ET225" i="8"/>
  <c r="EZ225" i="8" s="1"/>
  <c r="ET11" i="8"/>
  <c r="EZ11" i="8" s="1"/>
  <c r="EU157" i="8"/>
  <c r="FA157" i="8" s="1"/>
  <c r="CL13" i="8"/>
  <c r="CN13" i="8"/>
  <c r="CO34" i="8"/>
  <c r="CO84" i="8"/>
  <c r="CO90" i="8"/>
  <c r="CN326" i="8"/>
  <c r="ET157" i="8"/>
  <c r="EZ157" i="8" s="1"/>
  <c r="DA281" i="8"/>
  <c r="DB281" i="8" s="1"/>
  <c r="DD281" i="8" s="1"/>
  <c r="CM71" i="8"/>
  <c r="ET196" i="8"/>
  <c r="ER24" i="8"/>
  <c r="DA63" i="8"/>
  <c r="DB63" i="8" s="1"/>
  <c r="DE63" i="8" s="1"/>
  <c r="CD11" i="8"/>
  <c r="ER31" i="8"/>
  <c r="ER51" i="8"/>
  <c r="ET209" i="8"/>
  <c r="EZ209" i="8" s="1"/>
  <c r="EU209" i="8"/>
  <c r="FA209" i="8" s="1"/>
  <c r="ER29" i="8"/>
  <c r="CL154" i="8"/>
  <c r="CP154" i="8" s="1"/>
  <c r="CN154" i="8"/>
  <c r="CN374" i="8"/>
  <c r="CL374" i="8"/>
  <c r="EU87" i="8"/>
  <c r="CM78" i="8"/>
  <c r="CP78" i="8" s="1"/>
  <c r="CQ78" i="8" s="1"/>
  <c r="CO78" i="8"/>
  <c r="EU311" i="8"/>
  <c r="FA311" i="8" s="1"/>
  <c r="ET311" i="8"/>
  <c r="EZ311" i="8" s="1"/>
  <c r="CL64" i="8"/>
  <c r="CN64" i="8"/>
  <c r="CN143" i="8"/>
  <c r="CL143" i="8"/>
  <c r="CD353" i="8"/>
  <c r="EU19" i="8"/>
  <c r="CD176" i="8"/>
  <c r="ER119" i="8"/>
  <c r="EU290" i="8"/>
  <c r="ER382" i="8"/>
  <c r="CL174" i="8"/>
  <c r="CN174" i="8"/>
  <c r="ET305" i="8"/>
  <c r="CN314" i="8"/>
  <c r="CL314" i="8"/>
  <c r="CP314" i="8" s="1"/>
  <c r="CL105" i="8"/>
  <c r="CP105" i="8" s="1"/>
  <c r="CN105" i="8"/>
  <c r="CY102" i="8"/>
  <c r="DA102" i="8" s="1"/>
  <c r="CM170" i="8"/>
  <c r="CP170" i="8" s="1"/>
  <c r="CO170" i="8"/>
  <c r="CM58" i="8"/>
  <c r="CP58" i="8" s="1"/>
  <c r="CY196" i="8"/>
  <c r="DA196" i="8" s="1"/>
  <c r="DA272" i="8"/>
  <c r="CZ272" i="8"/>
  <c r="DC272" i="8" s="1"/>
  <c r="EJ272" i="8" s="1"/>
  <c r="EB272" i="8" s="1"/>
  <c r="EA272" i="8" s="1"/>
  <c r="DZ272" i="8" s="1"/>
  <c r="ER123" i="8"/>
  <c r="CZ78" i="8"/>
  <c r="DC78" i="8" s="1"/>
  <c r="EJ78" i="8" s="1"/>
  <c r="EB78" i="8" s="1"/>
  <c r="EA78" i="8" s="1"/>
  <c r="DZ78" i="8" s="1"/>
  <c r="DA78" i="8"/>
  <c r="CZ94" i="8"/>
  <c r="DC94" i="8" s="1"/>
  <c r="EJ94" i="8" s="1"/>
  <c r="EB94" i="8" s="1"/>
  <c r="EA94" i="8" s="1"/>
  <c r="DZ94" i="8" s="1"/>
  <c r="DA94" i="8"/>
  <c r="ER13" i="8"/>
  <c r="ET329" i="8"/>
  <c r="EZ329" i="8" s="1"/>
  <c r="EU329" i="8"/>
  <c r="FA329" i="8" s="1"/>
  <c r="CD222" i="8"/>
  <c r="CN119" i="8"/>
  <c r="CL119" i="8"/>
  <c r="ER47" i="8"/>
  <c r="CO303" i="8"/>
  <c r="CM303" i="8"/>
  <c r="ER87" i="8"/>
  <c r="CN15" i="8"/>
  <c r="CL15" i="8"/>
  <c r="CP15" i="8" s="1"/>
  <c r="CQ15" i="8" s="1"/>
  <c r="DA328" i="8"/>
  <c r="DB328" i="8" s="1"/>
  <c r="CN210" i="8"/>
  <c r="CL210" i="8"/>
  <c r="CP210" i="8" s="1"/>
  <c r="CQ210" i="8" s="1"/>
  <c r="CN354" i="8"/>
  <c r="CL354" i="8"/>
  <c r="CP354" i="8" s="1"/>
  <c r="CL34" i="8"/>
  <c r="CP34" i="8" s="1"/>
  <c r="CQ34" i="8" s="1"/>
  <c r="CN34" i="8"/>
  <c r="CM26" i="8"/>
  <c r="CP26" i="8" s="1"/>
  <c r="ER30" i="8"/>
  <c r="ER91" i="8"/>
  <c r="CL380" i="8"/>
  <c r="CN380" i="8"/>
  <c r="EU97" i="8"/>
  <c r="FA97" i="8" s="1"/>
  <c r="DA303" i="8"/>
  <c r="DB303" i="8" s="1"/>
  <c r="DD303" i="8" s="1"/>
  <c r="DA198" i="8"/>
  <c r="DB198" i="8" s="1"/>
  <c r="DD198" i="8" s="1"/>
  <c r="ET169" i="8"/>
  <c r="ET333" i="8"/>
  <c r="EX43" i="8"/>
  <c r="EX337" i="8"/>
  <c r="CM203" i="8"/>
  <c r="ER154" i="8"/>
  <c r="ER373" i="8"/>
  <c r="ER143" i="8"/>
  <c r="ET178" i="8"/>
  <c r="EZ178" i="8" s="1"/>
  <c r="CN238" i="8"/>
  <c r="CL238" i="8"/>
  <c r="CP238" i="8" s="1"/>
  <c r="CQ238" i="8" s="1"/>
  <c r="CD125" i="8"/>
  <c r="CD24" i="8"/>
  <c r="ER269" i="8"/>
  <c r="ER349" i="8"/>
  <c r="CO163" i="8"/>
  <c r="CM163" i="8"/>
  <c r="CD336" i="8"/>
  <c r="ER149" i="8"/>
  <c r="CD238" i="8"/>
  <c r="CM166" i="8"/>
  <c r="CO166" i="8"/>
  <c r="EU49" i="8"/>
  <c r="FA49" i="8" s="1"/>
  <c r="ER117" i="8"/>
  <c r="ET7" i="8"/>
  <c r="EU26" i="8"/>
  <c r="FA26" i="8" s="1"/>
  <c r="CD98" i="8"/>
  <c r="ET84" i="8"/>
  <c r="ER48" i="8"/>
  <c r="ER113" i="8"/>
  <c r="CO21" i="8"/>
  <c r="CM21" i="8"/>
  <c r="CP21" i="8" s="1"/>
  <c r="CQ21" i="8" s="1"/>
  <c r="CL206" i="8"/>
  <c r="CN206" i="8"/>
  <c r="EU180" i="8"/>
  <c r="FA180" i="8" s="1"/>
  <c r="CD104" i="8"/>
  <c r="CO44" i="8"/>
  <c r="CM44" i="8"/>
  <c r="CP44" i="8" s="1"/>
  <c r="CQ44" i="8" s="1"/>
  <c r="CD109" i="8"/>
  <c r="CY313" i="8"/>
  <c r="CZ313" i="8" s="1"/>
  <c r="EU382" i="8"/>
  <c r="CL176" i="8"/>
  <c r="CP176" i="8" s="1"/>
  <c r="CN176" i="8"/>
  <c r="CD373" i="8"/>
  <c r="ER134" i="8"/>
  <c r="CN117" i="8"/>
  <c r="ET300" i="8"/>
  <c r="EZ300" i="8" s="1"/>
  <c r="CM287" i="8"/>
  <c r="CO287" i="8"/>
  <c r="EU32" i="8"/>
  <c r="FA32" i="8" s="1"/>
  <c r="ER351" i="8"/>
  <c r="CD257" i="8"/>
  <c r="CL313" i="8"/>
  <c r="CP313" i="8" s="1"/>
  <c r="CQ313" i="8" s="1"/>
  <c r="CN313" i="8"/>
  <c r="CD28" i="8"/>
  <c r="ER35" i="8"/>
  <c r="ER84" i="8"/>
  <c r="ER104" i="8"/>
  <c r="CN336" i="8"/>
  <c r="ET127" i="8"/>
  <c r="ER16" i="8"/>
  <c r="ER371" i="8"/>
  <c r="ER145" i="8"/>
  <c r="CL340" i="8"/>
  <c r="CP340" i="8" s="1"/>
  <c r="CQ340" i="8" s="1"/>
  <c r="CN340" i="8"/>
  <c r="CY18" i="8"/>
  <c r="CZ18" i="8" s="1"/>
  <c r="DC18" i="8" s="1"/>
  <c r="EJ18" i="8" s="1"/>
  <c r="EB18" i="8" s="1"/>
  <c r="EA18" i="8" s="1"/>
  <c r="DZ18" i="8" s="1"/>
  <c r="CD181" i="8"/>
  <c r="CL241" i="8"/>
  <c r="CN241" i="8"/>
  <c r="ER14" i="8"/>
  <c r="CM264" i="8"/>
  <c r="CP264" i="8" s="1"/>
  <c r="CO264" i="8"/>
  <c r="EU354" i="8"/>
  <c r="FA354" i="8" s="1"/>
  <c r="ER109" i="8"/>
  <c r="DB288" i="8"/>
  <c r="DC288" i="8" s="1"/>
  <c r="EJ288" i="8" s="1"/>
  <c r="EB288" i="8" s="1"/>
  <c r="EA288" i="8" s="1"/>
  <c r="DZ288" i="8" s="1"/>
  <c r="CN31" i="8"/>
  <c r="DA172" i="8"/>
  <c r="DB172" i="8" s="1"/>
  <c r="DD172" i="8" s="1"/>
  <c r="CL113" i="8"/>
  <c r="DA253" i="8"/>
  <c r="DB253" i="8" s="1"/>
  <c r="DE253" i="8" s="1"/>
  <c r="CM35" i="8"/>
  <c r="DA273" i="8"/>
  <c r="DB273" i="8" s="1"/>
  <c r="DE273" i="8" s="1"/>
  <c r="CN10" i="8"/>
  <c r="CM56" i="8"/>
  <c r="CP56" i="8" s="1"/>
  <c r="CO56" i="8"/>
  <c r="CL98" i="8"/>
  <c r="CN98" i="8"/>
  <c r="BW126" i="12"/>
  <c r="CQ126" i="12" s="1"/>
  <c r="BW68" i="12"/>
  <c r="CQ68" i="12" s="1"/>
  <c r="FD47" i="8"/>
  <c r="FD61" i="8"/>
  <c r="CO98" i="8"/>
  <c r="CM98" i="8"/>
  <c r="ET46" i="8"/>
  <c r="EX46" i="8" s="1"/>
  <c r="CZ113" i="8"/>
  <c r="DB113" i="8" s="1"/>
  <c r="DC113" i="8" s="1"/>
  <c r="EJ113" i="8" s="1"/>
  <c r="EB113" i="8" s="1"/>
  <c r="EA113" i="8" s="1"/>
  <c r="DZ113" i="8" s="1"/>
  <c r="CO24" i="8"/>
  <c r="BW99" i="12"/>
  <c r="CO99" i="12" s="1"/>
  <c r="BW58" i="12"/>
  <c r="CP58" i="12" s="1"/>
  <c r="CM48" i="8"/>
  <c r="CO48" i="8"/>
  <c r="BW220" i="12"/>
  <c r="CO220" i="12" s="1"/>
  <c r="CZ93" i="8"/>
  <c r="DC93" i="8" s="1"/>
  <c r="EJ93" i="8" s="1"/>
  <c r="EB93" i="8" s="1"/>
  <c r="EA93" i="8" s="1"/>
  <c r="DZ93" i="8" s="1"/>
  <c r="BW234" i="12"/>
  <c r="EX128" i="8"/>
  <c r="FE47" i="8"/>
  <c r="CN16" i="8"/>
  <c r="CL16" i="8"/>
  <c r="CP16" i="8" s="1"/>
  <c r="CZ290" i="8"/>
  <c r="BW306" i="12"/>
  <c r="CQ306" i="12" s="1"/>
  <c r="CN48" i="8"/>
  <c r="CL48" i="8"/>
  <c r="BW129" i="12"/>
  <c r="BW8" i="12"/>
  <c r="ET9" i="8"/>
  <c r="EZ9" i="8" s="1"/>
  <c r="CN28" i="8"/>
  <c r="CZ98" i="8"/>
  <c r="DC98" i="8" s="1"/>
  <c r="EJ98" i="8" s="1"/>
  <c r="EB98" i="8" s="1"/>
  <c r="EA98" i="8" s="1"/>
  <c r="DZ98" i="8" s="1"/>
  <c r="CM6" i="8"/>
  <c r="DA34" i="8"/>
  <c r="DB34" i="8" s="1"/>
  <c r="DB55" i="8"/>
  <c r="DD55" i="8" s="1"/>
  <c r="CZ251" i="8"/>
  <c r="CZ374" i="8"/>
  <c r="DC374" i="8" s="1"/>
  <c r="EJ374" i="8" s="1"/>
  <c r="EB374" i="8" s="1"/>
  <c r="EA374" i="8" s="1"/>
  <c r="DZ374" i="8" s="1"/>
  <c r="CZ312" i="8"/>
  <c r="DB312" i="8" s="1"/>
  <c r="DC312" i="8" s="1"/>
  <c r="EJ312" i="8" s="1"/>
  <c r="EB312" i="8" s="1"/>
  <c r="EA312" i="8" s="1"/>
  <c r="DZ312" i="8" s="1"/>
  <c r="DA72" i="8"/>
  <c r="DB72" i="8" s="1"/>
  <c r="DE72" i="8" s="1"/>
  <c r="FE228" i="8"/>
  <c r="ET139" i="8"/>
  <c r="DA275" i="8"/>
  <c r="DB275" i="8" s="1"/>
  <c r="DD275" i="8" s="1"/>
  <c r="EX186" i="8"/>
  <c r="EX27" i="8"/>
  <c r="CZ42" i="8"/>
  <c r="DC42" i="8" s="1"/>
  <c r="EJ42" i="8" s="1"/>
  <c r="EB42" i="8" s="1"/>
  <c r="EA42" i="8" s="1"/>
  <c r="DZ42" i="8" s="1"/>
  <c r="DA354" i="8"/>
  <c r="CZ354" i="8"/>
  <c r="DC354" i="8" s="1"/>
  <c r="EJ354" i="8" s="1"/>
  <c r="EB354" i="8" s="1"/>
  <c r="EA354" i="8" s="1"/>
  <c r="DZ354" i="8" s="1"/>
  <c r="DA71" i="8"/>
  <c r="CZ71" i="8"/>
  <c r="DC71" i="8" s="1"/>
  <c r="EJ71" i="8" s="1"/>
  <c r="EB71" i="8" s="1"/>
  <c r="EA71" i="8" s="1"/>
  <c r="DZ71" i="8" s="1"/>
  <c r="DA42" i="8"/>
  <c r="DA41" i="8"/>
  <c r="DB41" i="8" s="1"/>
  <c r="DC41" i="8" s="1"/>
  <c r="EJ41" i="8" s="1"/>
  <c r="EB41" i="8" s="1"/>
  <c r="EA41" i="8" s="1"/>
  <c r="DZ41" i="8" s="1"/>
  <c r="EX247" i="8"/>
  <c r="DA142" i="8"/>
  <c r="CZ142" i="8"/>
  <c r="DA352" i="8"/>
  <c r="CZ352" i="8"/>
  <c r="DC352" i="8" s="1"/>
  <c r="EJ352" i="8" s="1"/>
  <c r="EB352" i="8" s="1"/>
  <c r="EA352" i="8" s="1"/>
  <c r="DZ352" i="8" s="1"/>
  <c r="DA379" i="8"/>
  <c r="CZ379" i="8"/>
  <c r="DC379" i="8" s="1"/>
  <c r="EJ379" i="8" s="1"/>
  <c r="EB379" i="8" s="1"/>
  <c r="EA379" i="8" s="1"/>
  <c r="DZ379" i="8" s="1"/>
  <c r="DA75" i="8"/>
  <c r="CZ75" i="8"/>
  <c r="DA356" i="8"/>
  <c r="CZ356" i="8"/>
  <c r="DC356" i="8" s="1"/>
  <c r="EJ356" i="8" s="1"/>
  <c r="EB356" i="8" s="1"/>
  <c r="EA356" i="8" s="1"/>
  <c r="DZ356" i="8" s="1"/>
  <c r="DA38" i="8"/>
  <c r="CZ38" i="8"/>
  <c r="DA61" i="8"/>
  <c r="CZ61" i="8"/>
  <c r="DE66" i="8"/>
  <c r="CD6" i="8"/>
  <c r="EX230" i="8"/>
  <c r="EX318" i="8"/>
  <c r="CL29" i="8"/>
  <c r="CN29" i="8"/>
  <c r="CL6" i="8"/>
  <c r="CN6" i="8"/>
  <c r="EM60" i="8"/>
  <c r="DJ60" i="8" s="1"/>
  <c r="CY24" i="8"/>
  <c r="DA24" i="8" s="1"/>
  <c r="CZ269" i="8"/>
  <c r="DB269" i="8" s="1"/>
  <c r="FE246" i="8"/>
  <c r="CL8" i="8"/>
  <c r="CP8" i="8" s="1"/>
  <c r="CQ8" i="8" s="1"/>
  <c r="CN8" i="8"/>
  <c r="DC31" i="8"/>
  <c r="EJ31" i="8" s="1"/>
  <c r="EB31" i="8" s="1"/>
  <c r="EA31" i="8" s="1"/>
  <c r="DZ31" i="8" s="1"/>
  <c r="DD294" i="8"/>
  <c r="CZ380" i="8"/>
  <c r="FD246" i="8"/>
  <c r="FE60" i="8"/>
  <c r="ET8" i="8"/>
  <c r="EZ8" i="8" s="1"/>
  <c r="CL24" i="8"/>
  <c r="CP24" i="8" s="1"/>
  <c r="CQ24" i="8" s="1"/>
  <c r="CN24" i="8"/>
  <c r="FD60" i="8"/>
  <c r="FD263" i="8"/>
  <c r="BW305" i="12"/>
  <c r="CQ305" i="12" s="1"/>
  <c r="BW148" i="12"/>
  <c r="CQ148" i="12" s="1"/>
  <c r="BW231" i="12"/>
  <c r="BW79" i="12"/>
  <c r="CO79" i="12" s="1"/>
  <c r="BW318" i="12"/>
  <c r="BW294" i="12"/>
  <c r="BW227" i="12"/>
  <c r="CP227" i="12" s="1"/>
  <c r="BW50" i="12"/>
  <c r="CP50" i="12" s="1"/>
  <c r="BW282" i="12"/>
  <c r="CQ282" i="12" s="1"/>
  <c r="BW354" i="12"/>
  <c r="CP354" i="12" s="1"/>
  <c r="BW304" i="12"/>
  <c r="BW251" i="12"/>
  <c r="CP251" i="12" s="1"/>
  <c r="BW244" i="12"/>
  <c r="CQ244" i="12" s="1"/>
  <c r="BW131" i="12"/>
  <c r="CP131" i="12" s="1"/>
  <c r="BW158" i="12"/>
  <c r="CO158" i="12" s="1"/>
  <c r="BW280" i="12"/>
  <c r="CP280" i="12" s="1"/>
  <c r="BW48" i="12"/>
  <c r="CO48" i="12" s="1"/>
  <c r="BW139" i="12"/>
  <c r="CO139" i="12" s="1"/>
  <c r="BW283" i="12"/>
  <c r="CP283" i="12" s="1"/>
  <c r="BW168" i="12"/>
  <c r="CQ168" i="12" s="1"/>
  <c r="FF105" i="8"/>
  <c r="FF214" i="8"/>
  <c r="FF257" i="8"/>
  <c r="FF347" i="8"/>
  <c r="FF99" i="8"/>
  <c r="CP184" i="8"/>
  <c r="CQ184" i="8" s="1"/>
  <c r="DA206" i="8"/>
  <c r="DB206" i="8" s="1"/>
  <c r="DE206" i="8" s="1"/>
  <c r="DA138" i="8"/>
  <c r="DB138" i="8" s="1"/>
  <c r="DA229" i="8"/>
  <c r="DB229" i="8" s="1"/>
  <c r="DB375" i="8"/>
  <c r="FD199" i="8"/>
  <c r="FE199" i="8"/>
  <c r="EM199" i="8"/>
  <c r="DJ199" i="8" s="1"/>
  <c r="CZ26" i="8"/>
  <c r="CZ121" i="8"/>
  <c r="DC121" i="8" s="1"/>
  <c r="EJ121" i="8" s="1"/>
  <c r="EB121" i="8" s="1"/>
  <c r="EA121" i="8" s="1"/>
  <c r="DZ121" i="8" s="1"/>
  <c r="DA335" i="8"/>
  <c r="DB335" i="8" s="1"/>
  <c r="DC335" i="8" s="1"/>
  <c r="EJ335" i="8" s="1"/>
  <c r="EB335" i="8" s="1"/>
  <c r="EA335" i="8" s="1"/>
  <c r="DZ335" i="8" s="1"/>
  <c r="DA214" i="8"/>
  <c r="DB214" i="8" s="1"/>
  <c r="DE214" i="8" s="1"/>
  <c r="CP346" i="8"/>
  <c r="CQ346" i="8" s="1"/>
  <c r="CZ348" i="8"/>
  <c r="DC348" i="8" s="1"/>
  <c r="EJ348" i="8" s="1"/>
  <c r="EB348" i="8" s="1"/>
  <c r="EA348" i="8" s="1"/>
  <c r="DZ348" i="8" s="1"/>
  <c r="FF232" i="8"/>
  <c r="FF229" i="8"/>
  <c r="DA257" i="8"/>
  <c r="DB257" i="8" s="1"/>
  <c r="DB319" i="8"/>
  <c r="DC319" i="8" s="1"/>
  <c r="EJ319" i="8" s="1"/>
  <c r="EB319" i="8" s="1"/>
  <c r="EA319" i="8" s="1"/>
  <c r="DZ319" i="8" s="1"/>
  <c r="CQ263" i="8"/>
  <c r="CR263" i="8" s="1"/>
  <c r="EK263" i="8" s="1"/>
  <c r="EG263" i="8" s="1"/>
  <c r="EF263" i="8" s="1"/>
  <c r="EE263" i="8" s="1"/>
  <c r="FE263" i="8"/>
  <c r="DA347" i="8"/>
  <c r="DB347" i="8" s="1"/>
  <c r="DE347" i="8" s="1"/>
  <c r="DA105" i="8"/>
  <c r="DB105" i="8" s="1"/>
  <c r="DE105" i="8" s="1"/>
  <c r="DA232" i="8"/>
  <c r="DB232" i="8" s="1"/>
  <c r="DD232" i="8" s="1"/>
  <c r="FF231" i="8"/>
  <c r="DA99" i="8"/>
  <c r="DB99" i="8" s="1"/>
  <c r="EX315" i="8"/>
  <c r="DA231" i="8"/>
  <c r="DB231" i="8" s="1"/>
  <c r="ET15" i="8"/>
  <c r="EZ15" i="8" s="1"/>
  <c r="EX311" i="8"/>
  <c r="EX179" i="8"/>
  <c r="EX221" i="8"/>
  <c r="BW352" i="12"/>
  <c r="CP352" i="12" s="1"/>
  <c r="BW98" i="12"/>
  <c r="CP98" i="12" s="1"/>
  <c r="BW66" i="12"/>
  <c r="CQ66" i="12" s="1"/>
  <c r="BW150" i="12"/>
  <c r="CP150" i="12" s="1"/>
  <c r="BW191" i="12"/>
  <c r="CP191" i="12" s="1"/>
  <c r="BW201" i="12"/>
  <c r="CQ201" i="12" s="1"/>
  <c r="BW260" i="12"/>
  <c r="CQ260" i="12" s="1"/>
  <c r="BW47" i="12"/>
  <c r="CP47" i="12" s="1"/>
  <c r="BW278" i="12"/>
  <c r="CQ278" i="12" s="1"/>
  <c r="BW224" i="12"/>
  <c r="CP224" i="12" s="1"/>
  <c r="BW218" i="12"/>
  <c r="CP218" i="12" s="1"/>
  <c r="BW256" i="12"/>
  <c r="CQ256" i="12" s="1"/>
  <c r="CO87" i="12"/>
  <c r="CP87" i="12"/>
  <c r="BW206" i="12"/>
  <c r="CQ206" i="12" s="1"/>
  <c r="BW96" i="12"/>
  <c r="CP96" i="12" s="1"/>
  <c r="BW80" i="12"/>
  <c r="CP80" i="12" s="1"/>
  <c r="BW179" i="12"/>
  <c r="CO179" i="12" s="1"/>
  <c r="BW245" i="12"/>
  <c r="CO245" i="12" s="1"/>
  <c r="CQ87" i="12"/>
  <c r="CP266" i="12"/>
  <c r="CQ266" i="12"/>
  <c r="CO266" i="12"/>
  <c r="CQ304" i="12"/>
  <c r="CO304" i="12"/>
  <c r="CP304" i="12"/>
  <c r="CQ251" i="12"/>
  <c r="CO251" i="12"/>
  <c r="CP330" i="12"/>
  <c r="CQ330" i="12"/>
  <c r="CO330" i="12"/>
  <c r="CO223" i="12"/>
  <c r="CQ223" i="12"/>
  <c r="CP223" i="12"/>
  <c r="CO277" i="12"/>
  <c r="CP277" i="12"/>
  <c r="CQ277" i="12"/>
  <c r="CP307" i="12"/>
  <c r="CO307" i="12"/>
  <c r="CQ307" i="12"/>
  <c r="CO232" i="12"/>
  <c r="CQ232" i="12"/>
  <c r="CP232" i="12"/>
  <c r="CO281" i="12"/>
  <c r="CQ281" i="12"/>
  <c r="CP281" i="12"/>
  <c r="CQ270" i="12"/>
  <c r="CP270" i="12"/>
  <c r="CO270" i="12"/>
  <c r="CQ361" i="12"/>
  <c r="CP361" i="12"/>
  <c r="CO361" i="12"/>
  <c r="CP291" i="12"/>
  <c r="CO291" i="12"/>
  <c r="CQ291" i="12"/>
  <c r="CO295" i="12"/>
  <c r="CP295" i="12"/>
  <c r="CQ295" i="12"/>
  <c r="CQ336" i="12"/>
  <c r="CO336" i="12"/>
  <c r="CP336" i="12"/>
  <c r="CP271" i="12"/>
  <c r="CO271" i="12"/>
  <c r="CQ271" i="12"/>
  <c r="CP327" i="12"/>
  <c r="CO327" i="12"/>
  <c r="CQ327" i="12"/>
  <c r="CQ246" i="12"/>
  <c r="CP246" i="12"/>
  <c r="CO246" i="12"/>
  <c r="CQ313" i="12"/>
  <c r="CP313" i="12"/>
  <c r="CO313" i="12"/>
  <c r="CO353" i="12"/>
  <c r="CQ353" i="12"/>
  <c r="CP353" i="12"/>
  <c r="CO352" i="12"/>
  <c r="CQ352" i="12"/>
  <c r="CO227" i="12"/>
  <c r="CQ227" i="12"/>
  <c r="CO243" i="12"/>
  <c r="CP243" i="12"/>
  <c r="CQ243" i="12"/>
  <c r="CQ326" i="12"/>
  <c r="CP326" i="12"/>
  <c r="CO326" i="12"/>
  <c r="CP318" i="12"/>
  <c r="CQ318" i="12"/>
  <c r="CO318" i="12"/>
  <c r="CQ350" i="12"/>
  <c r="CP350" i="12"/>
  <c r="CO350" i="12"/>
  <c r="CP303" i="12"/>
  <c r="CO303" i="12"/>
  <c r="CQ303" i="12"/>
  <c r="CQ242" i="12"/>
  <c r="CP242" i="12"/>
  <c r="CO242" i="12"/>
  <c r="CP305" i="12"/>
  <c r="CO305" i="12"/>
  <c r="CO325" i="12"/>
  <c r="CQ325" i="12"/>
  <c r="CP325" i="12"/>
  <c r="CP235" i="12"/>
  <c r="CO235" i="12"/>
  <c r="CQ235" i="12"/>
  <c r="CQ301" i="12"/>
  <c r="CP301" i="12"/>
  <c r="CO301" i="12"/>
  <c r="CO348" i="12"/>
  <c r="CQ348" i="12"/>
  <c r="CP348" i="12"/>
  <c r="CQ272" i="12"/>
  <c r="CP272" i="12"/>
  <c r="CO272" i="12"/>
  <c r="CP351" i="12"/>
  <c r="CO351" i="12"/>
  <c r="CQ351" i="12"/>
  <c r="CP314" i="12"/>
  <c r="CQ314" i="12"/>
  <c r="CO314" i="12"/>
  <c r="CQ310" i="12"/>
  <c r="CP310" i="12"/>
  <c r="CO310" i="12"/>
  <c r="CP316" i="12"/>
  <c r="CO316" i="12"/>
  <c r="CQ316" i="12"/>
  <c r="CQ221" i="12"/>
  <c r="CP221" i="12"/>
  <c r="CO221" i="12"/>
  <c r="CO260" i="12"/>
  <c r="CP278" i="12"/>
  <c r="CO278" i="12"/>
  <c r="CQ331" i="12"/>
  <c r="CP331" i="12"/>
  <c r="CO331" i="12"/>
  <c r="CQ290" i="12"/>
  <c r="CP290" i="12"/>
  <c r="CO290" i="12"/>
  <c r="CQ284" i="12"/>
  <c r="CP284" i="12"/>
  <c r="CO284" i="12"/>
  <c r="CP343" i="12"/>
  <c r="CQ343" i="12"/>
  <c r="CO343" i="12"/>
  <c r="CP234" i="12"/>
  <c r="CQ234" i="12"/>
  <c r="CO234" i="12"/>
  <c r="CP340" i="12"/>
  <c r="CQ340" i="12"/>
  <c r="CO340" i="12"/>
  <c r="CO341" i="12"/>
  <c r="CQ341" i="12"/>
  <c r="CP341" i="12"/>
  <c r="CO247" i="12"/>
  <c r="CQ247" i="12"/>
  <c r="CP247" i="12"/>
  <c r="CP257" i="12"/>
  <c r="CQ257" i="12"/>
  <c r="CO257" i="12"/>
  <c r="CP268" i="12"/>
  <c r="CQ268" i="12"/>
  <c r="CO268" i="12"/>
  <c r="CP328" i="12"/>
  <c r="CO328" i="12"/>
  <c r="CQ328" i="12"/>
  <c r="CP282" i="12"/>
  <c r="CP256" i="12"/>
  <c r="CQ267" i="12"/>
  <c r="CP267" i="12"/>
  <c r="CO267" i="12"/>
  <c r="CP255" i="12"/>
  <c r="CO255" i="12"/>
  <c r="CQ255" i="12"/>
  <c r="CQ317" i="12"/>
  <c r="CP317" i="12"/>
  <c r="CO317" i="12"/>
  <c r="CO233" i="12"/>
  <c r="CP233" i="12"/>
  <c r="CQ233" i="12"/>
  <c r="CO236" i="12"/>
  <c r="CQ236" i="12"/>
  <c r="CP236" i="12"/>
  <c r="CP225" i="12"/>
  <c r="CO225" i="12"/>
  <c r="CQ225" i="12"/>
  <c r="CP302" i="12"/>
  <c r="CQ302" i="12"/>
  <c r="CO302" i="12"/>
  <c r="CO263" i="12"/>
  <c r="CP263" i="12"/>
  <c r="CQ263" i="12"/>
  <c r="CO231" i="12"/>
  <c r="CP231" i="12"/>
  <c r="CQ231" i="12"/>
  <c r="CQ294" i="12"/>
  <c r="CP294" i="12"/>
  <c r="CO294" i="12"/>
  <c r="CQ258" i="12"/>
  <c r="CP258" i="12"/>
  <c r="CO258" i="12"/>
  <c r="CP248" i="12"/>
  <c r="CQ248" i="12"/>
  <c r="CO248" i="12"/>
  <c r="CQ61" i="12"/>
  <c r="CO61" i="12"/>
  <c r="CP61" i="12"/>
  <c r="CP137" i="12"/>
  <c r="CQ137" i="12"/>
  <c r="CO137" i="12"/>
  <c r="CQ205" i="12"/>
  <c r="CP205" i="12"/>
  <c r="CO205" i="12"/>
  <c r="CO203" i="12"/>
  <c r="CQ203" i="12"/>
  <c r="CP203" i="12"/>
  <c r="CP139" i="12"/>
  <c r="CQ190" i="12"/>
  <c r="CP190" i="12"/>
  <c r="CO190" i="12"/>
  <c r="CQ39" i="12"/>
  <c r="CO39" i="12"/>
  <c r="CP39" i="12"/>
  <c r="CQ128" i="12"/>
  <c r="CO128" i="12"/>
  <c r="CP128" i="12"/>
  <c r="CQ76" i="12"/>
  <c r="CP76" i="12"/>
  <c r="CO76" i="12"/>
  <c r="CP38" i="12"/>
  <c r="CQ38" i="12"/>
  <c r="CO38" i="12"/>
  <c r="CO200" i="12"/>
  <c r="CP200" i="12"/>
  <c r="CQ200" i="12"/>
  <c r="CP78" i="12"/>
  <c r="CO78" i="12"/>
  <c r="CQ78" i="12"/>
  <c r="CQ218" i="12"/>
  <c r="CQ91" i="12"/>
  <c r="CO91" i="12"/>
  <c r="CP91" i="12"/>
  <c r="CQ81" i="12"/>
  <c r="CP81" i="12"/>
  <c r="CO81" i="12"/>
  <c r="CO18" i="12"/>
  <c r="CP18" i="12"/>
  <c r="CQ18" i="12"/>
  <c r="CO110" i="12"/>
  <c r="CP110" i="12"/>
  <c r="CQ110" i="12"/>
  <c r="CQ129" i="12"/>
  <c r="CP129" i="12"/>
  <c r="CO129" i="12"/>
  <c r="CP89" i="12"/>
  <c r="CQ89" i="12"/>
  <c r="CO89" i="12"/>
  <c r="CQ108" i="12"/>
  <c r="CP108" i="12"/>
  <c r="CO108" i="12"/>
  <c r="CQ51" i="12"/>
  <c r="CP51" i="12"/>
  <c r="CO51" i="12"/>
  <c r="CQ46" i="12"/>
  <c r="CP46" i="12"/>
  <c r="CO46" i="12"/>
  <c r="CO60" i="12"/>
  <c r="CQ60" i="12"/>
  <c r="CP60" i="12"/>
  <c r="CQ77" i="12"/>
  <c r="CP77" i="12"/>
  <c r="CO77" i="12"/>
  <c r="CQ149" i="12"/>
  <c r="CO149" i="12"/>
  <c r="CP149" i="12"/>
  <c r="CP146" i="12"/>
  <c r="CO146" i="12"/>
  <c r="CQ146" i="12"/>
  <c r="CO175" i="12"/>
  <c r="CQ175" i="12"/>
  <c r="CP175" i="12"/>
  <c r="CQ9" i="12"/>
  <c r="CP9" i="12"/>
  <c r="CO9" i="12"/>
  <c r="CP86" i="12"/>
  <c r="CQ86" i="12"/>
  <c r="CO86" i="12"/>
  <c r="CP136" i="12"/>
  <c r="CO136" i="12"/>
  <c r="CQ136" i="12"/>
  <c r="CP100" i="12"/>
  <c r="CO100" i="12"/>
  <c r="CQ100" i="12"/>
  <c r="CQ127" i="12"/>
  <c r="CO127" i="12"/>
  <c r="CP127" i="12"/>
  <c r="CP20" i="12"/>
  <c r="CO20" i="12"/>
  <c r="CQ20" i="12"/>
  <c r="CO69" i="12"/>
  <c r="CQ69" i="12"/>
  <c r="CP69" i="12"/>
  <c r="CO192" i="12"/>
  <c r="CP192" i="12"/>
  <c r="CQ192" i="12"/>
  <c r="CQ37" i="12"/>
  <c r="CP37" i="12"/>
  <c r="CO37" i="12"/>
  <c r="CP172" i="12"/>
  <c r="CQ172" i="12"/>
  <c r="CO172" i="12"/>
  <c r="CQ169" i="12"/>
  <c r="CP169" i="12"/>
  <c r="CO169" i="12"/>
  <c r="CQ186" i="12"/>
  <c r="CP186" i="12"/>
  <c r="CO186" i="12"/>
  <c r="CO216" i="12"/>
  <c r="CP216" i="12"/>
  <c r="CQ216" i="12"/>
  <c r="CP121" i="12"/>
  <c r="CQ121" i="12"/>
  <c r="CO121" i="12"/>
  <c r="CQ27" i="12"/>
  <c r="CP27" i="12"/>
  <c r="CO27" i="12"/>
  <c r="CQ170" i="12"/>
  <c r="CO170" i="12"/>
  <c r="CP170" i="12"/>
  <c r="CQ213" i="12"/>
  <c r="CP213" i="12"/>
  <c r="CO213" i="12"/>
  <c r="CQ180" i="12"/>
  <c r="CO180" i="12"/>
  <c r="CP180" i="12"/>
  <c r="CQ209" i="12"/>
  <c r="CP209" i="12"/>
  <c r="CO209" i="12"/>
  <c r="CP11" i="12"/>
  <c r="CO11" i="12"/>
  <c r="CQ11" i="12"/>
  <c r="CQ41" i="12"/>
  <c r="CP41" i="12"/>
  <c r="CO41" i="12"/>
  <c r="CQ79" i="12"/>
  <c r="CP79" i="12"/>
  <c r="CP49" i="12"/>
  <c r="CQ49" i="12"/>
  <c r="CO49" i="12"/>
  <c r="CO101" i="12"/>
  <c r="CQ101" i="12"/>
  <c r="CP101" i="12"/>
  <c r="CQ140" i="12"/>
  <c r="CO140" i="12"/>
  <c r="CP140" i="12"/>
  <c r="CP7" i="12"/>
  <c r="CO7" i="12"/>
  <c r="CQ7" i="12"/>
  <c r="CQ194" i="12"/>
  <c r="CP194" i="12"/>
  <c r="CO194" i="12"/>
  <c r="CP106" i="12"/>
  <c r="CQ106" i="12"/>
  <c r="CO106" i="12"/>
  <c r="CO29" i="12"/>
  <c r="CP29" i="12"/>
  <c r="CQ29" i="12"/>
  <c r="CQ171" i="12"/>
  <c r="CP171" i="12"/>
  <c r="CO171" i="12"/>
  <c r="CO8" i="12"/>
  <c r="CP8" i="12"/>
  <c r="CQ8" i="12"/>
  <c r="CP57" i="12"/>
  <c r="CO57" i="12"/>
  <c r="CQ57" i="12"/>
  <c r="CP141" i="12"/>
  <c r="CQ141" i="12"/>
  <c r="CO141" i="12"/>
  <c r="CP157" i="12"/>
  <c r="CO157" i="12"/>
  <c r="CQ157" i="12"/>
  <c r="CP117" i="12"/>
  <c r="CQ117" i="12"/>
  <c r="CO117" i="12"/>
  <c r="CQ156" i="12"/>
  <c r="CO156" i="12"/>
  <c r="CP156" i="12"/>
  <c r="CQ212" i="12"/>
  <c r="CP212" i="12"/>
  <c r="CO212" i="12"/>
  <c r="CQ217" i="12"/>
  <c r="CP217" i="12"/>
  <c r="CO217" i="12"/>
  <c r="CQ70" i="12"/>
  <c r="CO70" i="12"/>
  <c r="CP70" i="12"/>
  <c r="CQ215" i="12"/>
  <c r="CP215" i="12"/>
  <c r="CO215" i="12"/>
  <c r="CQ160" i="12"/>
  <c r="CP160" i="12"/>
  <c r="CO160" i="12"/>
  <c r="CO118" i="12"/>
  <c r="CQ118" i="12"/>
  <c r="CP118" i="12"/>
  <c r="CQ16" i="12"/>
  <c r="CP16" i="12"/>
  <c r="CO16" i="12"/>
  <c r="CQ30" i="12"/>
  <c r="CO30" i="12"/>
  <c r="CP30" i="12"/>
  <c r="CQ161" i="12"/>
  <c r="CO161" i="12"/>
  <c r="CP161" i="12"/>
  <c r="CQ26" i="12"/>
  <c r="CP26" i="12"/>
  <c r="CO26" i="12"/>
  <c r="CP126" i="12"/>
  <c r="CO126" i="12"/>
  <c r="CQ147" i="12"/>
  <c r="CP147" i="12"/>
  <c r="CO147" i="12"/>
  <c r="CQ159" i="12"/>
  <c r="CO159" i="12"/>
  <c r="CP159" i="12"/>
  <c r="CQ67" i="12"/>
  <c r="CP67" i="12"/>
  <c r="CO67" i="12"/>
  <c r="CQ178" i="12"/>
  <c r="CP178" i="12"/>
  <c r="CO178" i="12"/>
  <c r="CQ138" i="12"/>
  <c r="CP138" i="12"/>
  <c r="CO138" i="12"/>
  <c r="CQ116" i="12"/>
  <c r="CP116" i="12"/>
  <c r="CO116" i="12"/>
  <c r="CO40" i="12"/>
  <c r="CQ40" i="12"/>
  <c r="CP40" i="12"/>
  <c r="CO183" i="12"/>
  <c r="CQ183" i="12"/>
  <c r="CP183" i="12"/>
  <c r="CO109" i="12"/>
  <c r="CP109" i="12"/>
  <c r="CQ109" i="12"/>
  <c r="CQ193" i="12"/>
  <c r="CP193" i="12"/>
  <c r="CO193" i="12"/>
  <c r="CO19" i="12"/>
  <c r="CQ19" i="12"/>
  <c r="CP19" i="12"/>
  <c r="CQ47" i="12"/>
  <c r="CO28" i="12"/>
  <c r="CQ28" i="12"/>
  <c r="CP28" i="12"/>
  <c r="BW36" i="12"/>
  <c r="BW286" i="12"/>
  <c r="BW174" i="12"/>
  <c r="BW111" i="12"/>
  <c r="BW322" i="12"/>
  <c r="BW342" i="12"/>
  <c r="BW315" i="12"/>
  <c r="BW102" i="12"/>
  <c r="BW71" i="12"/>
  <c r="BW229" i="12"/>
  <c r="BW52" i="12"/>
  <c r="BW135" i="12"/>
  <c r="BW211" i="12"/>
  <c r="BW349" i="12"/>
  <c r="BW73" i="12"/>
  <c r="BW154" i="12"/>
  <c r="BW43" i="12"/>
  <c r="BW84" i="12"/>
  <c r="BW35" i="12"/>
  <c r="BW85" i="12"/>
  <c r="BW45" i="12"/>
  <c r="BW165" i="12"/>
  <c r="BW208" i="12"/>
  <c r="BW56" i="12"/>
  <c r="BW21" i="12"/>
  <c r="BW134" i="12"/>
  <c r="BW115" i="12"/>
  <c r="BW249" i="12"/>
  <c r="BW167" i="12"/>
  <c r="BW107" i="12"/>
  <c r="BW133" i="12"/>
  <c r="BW163" i="12"/>
  <c r="BW92" i="12"/>
  <c r="BW185" i="12"/>
  <c r="BW74" i="12"/>
  <c r="BW357" i="12"/>
  <c r="BW32" i="12"/>
  <c r="BW189" i="12"/>
  <c r="BW59" i="12"/>
  <c r="BW332" i="12"/>
  <c r="BW162" i="12"/>
  <c r="BW114" i="12"/>
  <c r="BW72" i="12"/>
  <c r="BW289" i="12"/>
  <c r="BW12" i="12"/>
  <c r="BW24" i="12"/>
  <c r="BW195" i="12"/>
  <c r="BW31" i="12"/>
  <c r="BW88" i="12"/>
  <c r="BW202" i="12"/>
  <c r="BW182" i="12"/>
  <c r="BW360" i="12"/>
  <c r="BW130" i="12"/>
  <c r="BW124" i="12"/>
  <c r="BW120" i="12"/>
  <c r="BW319" i="12"/>
  <c r="BW207" i="12"/>
  <c r="BW337" i="12"/>
  <c r="BW132" i="12"/>
  <c r="BW285" i="12"/>
  <c r="BW296" i="12"/>
  <c r="BW333" i="12"/>
  <c r="BW10" i="12"/>
  <c r="BW228" i="12"/>
  <c r="BW274" i="12"/>
  <c r="BW42" i="12"/>
  <c r="BW199" i="12"/>
  <c r="BW197" i="12"/>
  <c r="BW6" i="12"/>
  <c r="BW254" i="12"/>
  <c r="BW299" i="12"/>
  <c r="BW122" i="12"/>
  <c r="BW143" i="12"/>
  <c r="BW238" i="12"/>
  <c r="BW54" i="12"/>
  <c r="BW308" i="12"/>
  <c r="BW94" i="12"/>
  <c r="BW265" i="12"/>
  <c r="BW181" i="12"/>
  <c r="BW17" i="12"/>
  <c r="BW210" i="12"/>
  <c r="BW359" i="12"/>
  <c r="BW112" i="12"/>
  <c r="BW240" i="12"/>
  <c r="BW358" i="12"/>
  <c r="BW22" i="12"/>
  <c r="BW312" i="12"/>
  <c r="BW250" i="12"/>
  <c r="BW119" i="12"/>
  <c r="BW90" i="12"/>
  <c r="BW222" i="12"/>
  <c r="BW13" i="12"/>
  <c r="BW105" i="12"/>
  <c r="BW125" i="12"/>
  <c r="BW334" i="12"/>
  <c r="BW25" i="12"/>
  <c r="BW226" i="12"/>
  <c r="BW62" i="12"/>
  <c r="BW93" i="12"/>
  <c r="BW356" i="12"/>
  <c r="BW97" i="12"/>
  <c r="BW292" i="12"/>
  <c r="BW293" i="12"/>
  <c r="BW65" i="12"/>
  <c r="BW259" i="12"/>
  <c r="BW345" i="12"/>
  <c r="BW55" i="12"/>
  <c r="BW300" i="12"/>
  <c r="BW264" i="12"/>
  <c r="BW152" i="12"/>
  <c r="BW64" i="12"/>
  <c r="BW237" i="12"/>
  <c r="BW298" i="12"/>
  <c r="BW338" i="12"/>
  <c r="BW151" i="12"/>
  <c r="BW53" i="12"/>
  <c r="BW269" i="12"/>
  <c r="BW177" i="12"/>
  <c r="BW83" i="12"/>
  <c r="BW164" i="12"/>
  <c r="BW113" i="12"/>
  <c r="BW187" i="12"/>
  <c r="BW252" i="12"/>
  <c r="BW176" i="12"/>
  <c r="BW288" i="12"/>
  <c r="BW153" i="12"/>
  <c r="BW95" i="12"/>
  <c r="BW275" i="12"/>
  <c r="BW309" i="12"/>
  <c r="BW15" i="12"/>
  <c r="BW239" i="12"/>
  <c r="BW324" i="12"/>
  <c r="BW155" i="12"/>
  <c r="BW204" i="12"/>
  <c r="BW144" i="12"/>
  <c r="BW123" i="12"/>
  <c r="BW166" i="12"/>
  <c r="BW279" i="12"/>
  <c r="BW355" i="12"/>
  <c r="BW142" i="12"/>
  <c r="BW262" i="12"/>
  <c r="BW184" i="12"/>
  <c r="BW276" i="12"/>
  <c r="BW104" i="12"/>
  <c r="BW241" i="12"/>
  <c r="BW75" i="12"/>
  <c r="BW329" i="12"/>
  <c r="BW196" i="12"/>
  <c r="BW44" i="12"/>
  <c r="BW63" i="12"/>
  <c r="BW344" i="12"/>
  <c r="BW297" i="12"/>
  <c r="BW103" i="12"/>
  <c r="BW339" i="12"/>
  <c r="BW335" i="12"/>
  <c r="BW23" i="12"/>
  <c r="BW311" i="12"/>
  <c r="BW321" i="12"/>
  <c r="BW261" i="12"/>
  <c r="BW320" i="12"/>
  <c r="BW14" i="12"/>
  <c r="BW34" i="12"/>
  <c r="BW230" i="12"/>
  <c r="BW214" i="12"/>
  <c r="BW323" i="12"/>
  <c r="BW188" i="12"/>
  <c r="BW253" i="12"/>
  <c r="BW346" i="12"/>
  <c r="BW33" i="12"/>
  <c r="BW347" i="12"/>
  <c r="BW273" i="12"/>
  <c r="BW198" i="12"/>
  <c r="BW287" i="12"/>
  <c r="BW145" i="12"/>
  <c r="BW173" i="12"/>
  <c r="BW82" i="12"/>
  <c r="O7" i="12"/>
  <c r="FF36" i="8"/>
  <c r="DA220" i="8"/>
  <c r="CZ220" i="8"/>
  <c r="DC220" i="8" s="1"/>
  <c r="EJ220" i="8" s="1"/>
  <c r="EB220" i="8" s="1"/>
  <c r="EA220" i="8" s="1"/>
  <c r="DZ220" i="8" s="1"/>
  <c r="DA88" i="8"/>
  <c r="CZ88" i="8"/>
  <c r="DC88" i="8" s="1"/>
  <c r="EJ88" i="8" s="1"/>
  <c r="EB88" i="8" s="1"/>
  <c r="EA88" i="8" s="1"/>
  <c r="DZ88" i="8" s="1"/>
  <c r="DA266" i="8"/>
  <c r="CZ266" i="8"/>
  <c r="DC266" i="8" s="1"/>
  <c r="EJ266" i="8" s="1"/>
  <c r="EB266" i="8" s="1"/>
  <c r="EA266" i="8" s="1"/>
  <c r="DZ266" i="8" s="1"/>
  <c r="FF173" i="8"/>
  <c r="FF365" i="8"/>
  <c r="FF370" i="8"/>
  <c r="DA36" i="8"/>
  <c r="DB36" i="8" s="1"/>
  <c r="FF176" i="8"/>
  <c r="FF246" i="8"/>
  <c r="DA174" i="8"/>
  <c r="CZ174" i="8"/>
  <c r="FF65" i="8"/>
  <c r="FF10" i="8"/>
  <c r="FF292" i="8"/>
  <c r="FF351" i="8"/>
  <c r="DA216" i="8"/>
  <c r="CZ216" i="8"/>
  <c r="DC216" i="8" s="1"/>
  <c r="EJ216" i="8" s="1"/>
  <c r="EB216" i="8" s="1"/>
  <c r="EA216" i="8" s="1"/>
  <c r="DZ216" i="8" s="1"/>
  <c r="DE17" i="8"/>
  <c r="DD17" i="8"/>
  <c r="FF202" i="8"/>
  <c r="FF28" i="8"/>
  <c r="FF203" i="8"/>
  <c r="DA140" i="8"/>
  <c r="CZ140" i="8"/>
  <c r="DC140" i="8" s="1"/>
  <c r="EJ140" i="8" s="1"/>
  <c r="EB140" i="8" s="1"/>
  <c r="EA140" i="8" s="1"/>
  <c r="DZ140" i="8" s="1"/>
  <c r="FF89" i="8"/>
  <c r="FF223" i="8"/>
  <c r="FF252" i="8"/>
  <c r="FF201" i="8"/>
  <c r="FF322" i="8"/>
  <c r="FF76" i="8"/>
  <c r="FF261" i="8"/>
  <c r="DA336" i="8"/>
  <c r="CZ336" i="8"/>
  <c r="CP197" i="8"/>
  <c r="CQ197" i="8" s="1"/>
  <c r="FF12" i="8"/>
  <c r="FF84" i="8"/>
  <c r="FF307" i="8"/>
  <c r="FF385" i="8"/>
  <c r="FF104" i="8"/>
  <c r="FF45" i="8"/>
  <c r="FF209" i="8"/>
  <c r="FF9" i="8"/>
  <c r="DA367" i="8"/>
  <c r="DA90" i="8"/>
  <c r="CP137" i="8"/>
  <c r="CQ137" i="8" s="1"/>
  <c r="DA341" i="8"/>
  <c r="DA261" i="8"/>
  <c r="DB261" i="8" s="1"/>
  <c r="DD261" i="8" s="1"/>
  <c r="DA25" i="8"/>
  <c r="DA316" i="8"/>
  <c r="FF219" i="8"/>
  <c r="DA48" i="8"/>
  <c r="CZ48" i="8"/>
  <c r="DA126" i="8"/>
  <c r="DB126" i="8" s="1"/>
  <c r="DA344" i="8"/>
  <c r="DA209" i="8"/>
  <c r="DB209" i="8" s="1"/>
  <c r="DA244" i="8"/>
  <c r="DB244" i="8" s="1"/>
  <c r="DA134" i="8"/>
  <c r="DA8" i="8"/>
  <c r="DA323" i="8"/>
  <c r="FF258" i="8"/>
  <c r="CP272" i="8"/>
  <c r="CZ134" i="8"/>
  <c r="DA47" i="8"/>
  <c r="DA177" i="8"/>
  <c r="CZ177" i="8"/>
  <c r="DC177" i="8" s="1"/>
  <c r="EJ177" i="8" s="1"/>
  <c r="EB177" i="8" s="1"/>
  <c r="EA177" i="8" s="1"/>
  <c r="DZ177" i="8" s="1"/>
  <c r="DA187" i="8"/>
  <c r="DB187" i="8" s="1"/>
  <c r="DA217" i="8"/>
  <c r="DB217" i="8" s="1"/>
  <c r="DA346" i="8"/>
  <c r="CZ346" i="8"/>
  <c r="DC346" i="8" s="1"/>
  <c r="EJ346" i="8" s="1"/>
  <c r="EB346" i="8" s="1"/>
  <c r="EA346" i="8" s="1"/>
  <c r="DZ346" i="8" s="1"/>
  <c r="DA210" i="8"/>
  <c r="DB210" i="8" s="1"/>
  <c r="DD210" i="8" s="1"/>
  <c r="DA326" i="8"/>
  <c r="DB326" i="8" s="1"/>
  <c r="FF126" i="8"/>
  <c r="FF60" i="8"/>
  <c r="DA129" i="8"/>
  <c r="CZ129" i="8"/>
  <c r="DA136" i="8"/>
  <c r="DB136" i="8" s="1"/>
  <c r="DD136" i="8" s="1"/>
  <c r="FF366" i="8"/>
  <c r="FF245" i="8"/>
  <c r="FF145" i="8"/>
  <c r="FF181" i="8"/>
  <c r="DA110" i="8"/>
  <c r="DB110" i="8" s="1"/>
  <c r="CY22" i="8"/>
  <c r="CZ22" i="8" s="1"/>
  <c r="DA39" i="8"/>
  <c r="DB39" i="8" s="1"/>
  <c r="DA236" i="8"/>
  <c r="DB236" i="8" s="1"/>
  <c r="DA368" i="8"/>
  <c r="DB368" i="8" s="1"/>
  <c r="DA180" i="8"/>
  <c r="DB180" i="8" s="1"/>
  <c r="DA148" i="8"/>
  <c r="DB148" i="8" s="1"/>
  <c r="DA369" i="8"/>
  <c r="DB369" i="8" s="1"/>
  <c r="DA80" i="8"/>
  <c r="DB80" i="8" s="1"/>
  <c r="DA57" i="8"/>
  <c r="DB57" i="8" s="1"/>
  <c r="DA305" i="8"/>
  <c r="CZ305" i="8"/>
  <c r="DC305" i="8" s="1"/>
  <c r="EJ305" i="8" s="1"/>
  <c r="EB305" i="8" s="1"/>
  <c r="EA305" i="8" s="1"/>
  <c r="DZ305" i="8" s="1"/>
  <c r="DA35" i="8"/>
  <c r="CZ35" i="8"/>
  <c r="DA114" i="8"/>
  <c r="DB114" i="8" s="1"/>
  <c r="FF300" i="8"/>
  <c r="DA278" i="8"/>
  <c r="DB278" i="8" s="1"/>
  <c r="DA171" i="8"/>
  <c r="DB171" i="8" s="1"/>
  <c r="FF368" i="8"/>
  <c r="FF180" i="8"/>
  <c r="DA179" i="8"/>
  <c r="DB179" i="8" s="1"/>
  <c r="DA385" i="8"/>
  <c r="DB385" i="8" s="1"/>
  <c r="DD385" i="8" s="1"/>
  <c r="DA291" i="8"/>
  <c r="CZ291" i="8"/>
  <c r="DC291" i="8" s="1"/>
  <c r="EJ291" i="8" s="1"/>
  <c r="EB291" i="8" s="1"/>
  <c r="EA291" i="8" s="1"/>
  <c r="DZ291" i="8" s="1"/>
  <c r="FF114" i="8"/>
  <c r="DA12" i="8"/>
  <c r="DB12" i="8" s="1"/>
  <c r="CP12" i="8"/>
  <c r="CQ12" i="8" s="1"/>
  <c r="DB358" i="8"/>
  <c r="DD358" i="8" s="1"/>
  <c r="DA173" i="8"/>
  <c r="DB173" i="8" s="1"/>
  <c r="DA23" i="8"/>
  <c r="DB23" i="8" s="1"/>
  <c r="CP274" i="8"/>
  <c r="CQ274" i="8" s="1"/>
  <c r="FF324" i="8"/>
  <c r="DA127" i="8"/>
  <c r="DA65" i="8"/>
  <c r="DB65" i="8" s="1"/>
  <c r="DD65" i="8" s="1"/>
  <c r="DA163" i="8"/>
  <c r="DA277" i="8"/>
  <c r="DB277" i="8" s="1"/>
  <c r="DA203" i="8"/>
  <c r="DB203" i="8" s="1"/>
  <c r="DD203" i="8" s="1"/>
  <c r="FF70" i="8"/>
  <c r="DA168" i="8"/>
  <c r="CP362" i="8"/>
  <c r="FF68" i="8"/>
  <c r="DA383" i="8"/>
  <c r="CZ383" i="8"/>
  <c r="DC383" i="8" s="1"/>
  <c r="EJ383" i="8" s="1"/>
  <c r="EB383" i="8" s="1"/>
  <c r="EA383" i="8" s="1"/>
  <c r="DZ383" i="8" s="1"/>
  <c r="DA158" i="8"/>
  <c r="DB158" i="8" s="1"/>
  <c r="DC158" i="8" s="1"/>
  <c r="EJ158" i="8" s="1"/>
  <c r="EB158" i="8" s="1"/>
  <c r="EA158" i="8" s="1"/>
  <c r="DZ158" i="8" s="1"/>
  <c r="ET22" i="8"/>
  <c r="EZ22" i="8" s="1"/>
  <c r="FF54" i="8"/>
  <c r="FF301" i="8"/>
  <c r="CP211" i="8"/>
  <c r="CQ211" i="8" s="1"/>
  <c r="FF188" i="8"/>
  <c r="DA175" i="8"/>
  <c r="DB175" i="8" s="1"/>
  <c r="DA166" i="8"/>
  <c r="DB166" i="8" s="1"/>
  <c r="FF306" i="8"/>
  <c r="DA70" i="8"/>
  <c r="DB70" i="8" s="1"/>
  <c r="CZ168" i="8"/>
  <c r="DA68" i="8"/>
  <c r="DB68" i="8" s="1"/>
  <c r="DA315" i="8"/>
  <c r="DB315" i="8" s="1"/>
  <c r="FF362" i="8"/>
  <c r="DA54" i="8"/>
  <c r="DB54" i="8" s="1"/>
  <c r="DA301" i="8"/>
  <c r="DB301" i="8" s="1"/>
  <c r="DD301" i="8" s="1"/>
  <c r="FF222" i="8"/>
  <c r="DA188" i="8"/>
  <c r="DB188" i="8" s="1"/>
  <c r="DE188" i="8" s="1"/>
  <c r="FF207" i="8"/>
  <c r="DA246" i="8"/>
  <c r="DB246" i="8" s="1"/>
  <c r="CD7" i="8"/>
  <c r="FF302" i="8"/>
  <c r="FF364" i="8"/>
  <c r="FF343" i="8"/>
  <c r="DA302" i="8"/>
  <c r="DB302" i="8" s="1"/>
  <c r="DD302" i="8" s="1"/>
  <c r="DA364" i="8"/>
  <c r="DB364" i="8" s="1"/>
  <c r="DE364" i="8" s="1"/>
  <c r="DA343" i="8"/>
  <c r="DB343" i="8" s="1"/>
  <c r="DA240" i="8"/>
  <c r="DB240" i="8" s="1"/>
  <c r="DE240" i="8" s="1"/>
  <c r="ET16" i="8"/>
  <c r="EZ16" i="8" s="1"/>
  <c r="DA169" i="8"/>
  <c r="CZ169" i="8"/>
  <c r="DC169" i="8" s="1"/>
  <c r="EJ169" i="8" s="1"/>
  <c r="EB169" i="8" s="1"/>
  <c r="EA169" i="8" s="1"/>
  <c r="DZ169" i="8" s="1"/>
  <c r="FF210" i="8"/>
  <c r="CL7" i="8"/>
  <c r="CN7" i="8"/>
  <c r="DA299" i="8"/>
  <c r="DB299" i="8" s="1"/>
  <c r="DD299" i="8" s="1"/>
  <c r="FF136" i="8"/>
  <c r="DA297" i="8"/>
  <c r="DB297" i="8" s="1"/>
  <c r="CP54" i="8"/>
  <c r="CQ54" i="8" s="1"/>
  <c r="FF227" i="8"/>
  <c r="FF110" i="8"/>
  <c r="DA318" i="8"/>
  <c r="CZ318" i="8"/>
  <c r="FF259" i="8"/>
  <c r="DA227" i="8"/>
  <c r="DB227" i="8" s="1"/>
  <c r="CP345" i="8"/>
  <c r="CQ345" i="8" s="1"/>
  <c r="DA218" i="8"/>
  <c r="CZ218" i="8"/>
  <c r="DC218" i="8" s="1"/>
  <c r="EJ218" i="8" s="1"/>
  <c r="EB218" i="8" s="1"/>
  <c r="EA218" i="8" s="1"/>
  <c r="DZ218" i="8" s="1"/>
  <c r="DA241" i="8"/>
  <c r="FF11" i="8"/>
  <c r="DA238" i="8"/>
  <c r="DB238" i="8" s="1"/>
  <c r="DE238" i="8" s="1"/>
  <c r="FF80" i="8"/>
  <c r="CP115" i="8"/>
  <c r="CQ115" i="8" s="1"/>
  <c r="DA165" i="8"/>
  <c r="DB165" i="8" s="1"/>
  <c r="DD165" i="8" s="1"/>
  <c r="DA384" i="8"/>
  <c r="DB384" i="8" s="1"/>
  <c r="DA306" i="8"/>
  <c r="DB306" i="8" s="1"/>
  <c r="DA224" i="8"/>
  <c r="CZ224" i="8"/>
  <c r="DC224" i="8" s="1"/>
  <c r="EJ224" i="8" s="1"/>
  <c r="EB224" i="8" s="1"/>
  <c r="EA224" i="8" s="1"/>
  <c r="DZ224" i="8" s="1"/>
  <c r="DA150" i="8"/>
  <c r="CZ150" i="8"/>
  <c r="DC150" i="8" s="1"/>
  <c r="EJ150" i="8" s="1"/>
  <c r="EB150" i="8" s="1"/>
  <c r="EA150" i="8" s="1"/>
  <c r="DZ150" i="8" s="1"/>
  <c r="CP70" i="8"/>
  <c r="CQ70" i="8" s="1"/>
  <c r="DA362" i="8"/>
  <c r="DB362" i="8" s="1"/>
  <c r="CP139" i="8"/>
  <c r="CQ139" i="8" s="1"/>
  <c r="DA371" i="8"/>
  <c r="DB371" i="8" s="1"/>
  <c r="DD371" i="8" s="1"/>
  <c r="DA222" i="8"/>
  <c r="DB222" i="8" s="1"/>
  <c r="DD222" i="8" s="1"/>
  <c r="FF15" i="8"/>
  <c r="DA202" i="8"/>
  <c r="DB202" i="8" s="1"/>
  <c r="DE202" i="8" s="1"/>
  <c r="CP117" i="8"/>
  <c r="CQ117" i="8" s="1"/>
  <c r="DA349" i="8"/>
  <c r="CZ349" i="8"/>
  <c r="DC349" i="8" s="1"/>
  <c r="EJ349" i="8" s="1"/>
  <c r="EB349" i="8" s="1"/>
  <c r="EA349" i="8" s="1"/>
  <c r="DZ349" i="8" s="1"/>
  <c r="FF233" i="8"/>
  <c r="DA276" i="8"/>
  <c r="DB276" i="8" s="1"/>
  <c r="DC276" i="8" s="1"/>
  <c r="EJ276" i="8" s="1"/>
  <c r="EB276" i="8" s="1"/>
  <c r="EA276" i="8" s="1"/>
  <c r="DZ276" i="8" s="1"/>
  <c r="DA60" i="8"/>
  <c r="DB60" i="8" s="1"/>
  <c r="DA263" i="8"/>
  <c r="DB263" i="8" s="1"/>
  <c r="DA366" i="8"/>
  <c r="DB366" i="8" s="1"/>
  <c r="DE366" i="8" s="1"/>
  <c r="DA245" i="8"/>
  <c r="DB245" i="8" s="1"/>
  <c r="DE245" i="8" s="1"/>
  <c r="FF238" i="8"/>
  <c r="DA40" i="8"/>
  <c r="CZ40" i="8"/>
  <c r="FF165" i="8"/>
  <c r="DA62" i="8"/>
  <c r="DB62" i="8" s="1"/>
  <c r="FF369" i="8"/>
  <c r="DA351" i="8"/>
  <c r="DB351" i="8" s="1"/>
  <c r="DD351" i="8" s="1"/>
  <c r="CY7" i="8"/>
  <c r="FF384" i="8"/>
  <c r="DA279" i="8"/>
  <c r="DA370" i="8"/>
  <c r="DB370" i="8" s="1"/>
  <c r="DA365" i="8"/>
  <c r="DB365" i="8" s="1"/>
  <c r="CP84" i="8"/>
  <c r="CQ84" i="8" s="1"/>
  <c r="CP50" i="8"/>
  <c r="CQ50" i="8" s="1"/>
  <c r="DA43" i="8"/>
  <c r="DB43" i="8" s="1"/>
  <c r="FF109" i="8"/>
  <c r="FF280" i="8"/>
  <c r="DA128" i="8"/>
  <c r="CM22" i="8"/>
  <c r="CO22" i="8"/>
  <c r="CP20" i="8"/>
  <c r="CQ20" i="8" s="1"/>
  <c r="FF371" i="8"/>
  <c r="DA89" i="8"/>
  <c r="DB89" i="8" s="1"/>
  <c r="FF239" i="8"/>
  <c r="DA157" i="8"/>
  <c r="CZ157" i="8"/>
  <c r="DA9" i="8"/>
  <c r="DB9" i="8" s="1"/>
  <c r="CP290" i="8"/>
  <c r="CQ290" i="8" s="1"/>
  <c r="DA237" i="8"/>
  <c r="CZ237" i="8"/>
  <c r="DC237" i="8" s="1"/>
  <c r="EJ237" i="8" s="1"/>
  <c r="EB237" i="8" s="1"/>
  <c r="EA237" i="8" s="1"/>
  <c r="DZ237" i="8" s="1"/>
  <c r="CP159" i="8"/>
  <c r="CQ159" i="8" s="1"/>
  <c r="FF240" i="8"/>
  <c r="DA321" i="8"/>
  <c r="DA258" i="8"/>
  <c r="DB258" i="8" s="1"/>
  <c r="DA135" i="8"/>
  <c r="CZ47" i="8"/>
  <c r="DA268" i="8"/>
  <c r="DA159" i="8"/>
  <c r="CZ135" i="8"/>
  <c r="DC135" i="8" s="1"/>
  <c r="EJ135" i="8" s="1"/>
  <c r="EB135" i="8" s="1"/>
  <c r="EA135" i="8" s="1"/>
  <c r="DZ135" i="8" s="1"/>
  <c r="DA363" i="8"/>
  <c r="FF243" i="8"/>
  <c r="DA73" i="8"/>
  <c r="DB73" i="8" s="1"/>
  <c r="DA139" i="8"/>
  <c r="DB139" i="8" s="1"/>
  <c r="DA117" i="8"/>
  <c r="DB117" i="8" s="1"/>
  <c r="DA145" i="8"/>
  <c r="DB145" i="8" s="1"/>
  <c r="FF350" i="8"/>
  <c r="FF156" i="8"/>
  <c r="DA30" i="8"/>
  <c r="DB30" i="8" s="1"/>
  <c r="DA259" i="8"/>
  <c r="DB259" i="8" s="1"/>
  <c r="DA108" i="8"/>
  <c r="DB108" i="8" s="1"/>
  <c r="DA221" i="8"/>
  <c r="DB221" i="8" s="1"/>
  <c r="DA292" i="8"/>
  <c r="DB292" i="8" s="1"/>
  <c r="DD292" i="8" s="1"/>
  <c r="DA350" i="8"/>
  <c r="DB350" i="8" s="1"/>
  <c r="DD350" i="8" s="1"/>
  <c r="CZ241" i="8"/>
  <c r="DC241" i="8" s="1"/>
  <c r="EJ241" i="8" s="1"/>
  <c r="EB241" i="8" s="1"/>
  <c r="EA241" i="8" s="1"/>
  <c r="DZ241" i="8" s="1"/>
  <c r="FF106" i="8"/>
  <c r="CZ279" i="8"/>
  <c r="DC279" i="8" s="1"/>
  <c r="EJ279" i="8" s="1"/>
  <c r="EB279" i="8" s="1"/>
  <c r="EA279" i="8" s="1"/>
  <c r="DZ279" i="8" s="1"/>
  <c r="CP17" i="8"/>
  <c r="CQ17" i="8" s="1"/>
  <c r="DA109" i="8"/>
  <c r="DB109" i="8" s="1"/>
  <c r="DA280" i="8"/>
  <c r="DB280" i="8" s="1"/>
  <c r="DD280" i="8" s="1"/>
  <c r="CP201" i="8"/>
  <c r="CQ201" i="8" s="1"/>
  <c r="DA50" i="8"/>
  <c r="DB50" i="8" s="1"/>
  <c r="CP278" i="8"/>
  <c r="CQ278" i="8" s="1"/>
  <c r="CN22" i="8"/>
  <c r="CL22" i="8"/>
  <c r="FF242" i="8"/>
  <c r="CP135" i="8"/>
  <c r="CQ135" i="8" s="1"/>
  <c r="DA167" i="8"/>
  <c r="DB167" i="8" s="1"/>
  <c r="DC167" i="8" s="1"/>
  <c r="EJ167" i="8" s="1"/>
  <c r="EB167" i="8" s="1"/>
  <c r="EA167" i="8" s="1"/>
  <c r="DZ167" i="8" s="1"/>
  <c r="DA322" i="8"/>
  <c r="DB322" i="8" s="1"/>
  <c r="DD322" i="8" s="1"/>
  <c r="DA6" i="8"/>
  <c r="DB6" i="8" s="1"/>
  <c r="FF87" i="8"/>
  <c r="DA10" i="8"/>
  <c r="DB10" i="8" s="1"/>
  <c r="DA283" i="8"/>
  <c r="DB283" i="8" s="1"/>
  <c r="DC283" i="8" s="1"/>
  <c r="EJ283" i="8" s="1"/>
  <c r="EB283" i="8" s="1"/>
  <c r="EA283" i="8" s="1"/>
  <c r="DZ283" i="8" s="1"/>
  <c r="DA160" i="8"/>
  <c r="CZ160" i="8"/>
  <c r="DC160" i="8" s="1"/>
  <c r="EJ160" i="8" s="1"/>
  <c r="EB160" i="8" s="1"/>
  <c r="EA160" i="8" s="1"/>
  <c r="DZ160" i="8" s="1"/>
  <c r="DA324" i="8"/>
  <c r="DB324" i="8" s="1"/>
  <c r="EM245" i="8"/>
  <c r="DJ245" i="8" s="1"/>
  <c r="FE245" i="8"/>
  <c r="DA243" i="8"/>
  <c r="DB243" i="8" s="1"/>
  <c r="DA176" i="8"/>
  <c r="DB176" i="8" s="1"/>
  <c r="DE176" i="8" s="1"/>
  <c r="DA27" i="8"/>
  <c r="CZ27" i="8"/>
  <c r="FF39" i="8"/>
  <c r="FF329" i="8"/>
  <c r="CP99" i="8"/>
  <c r="CQ99" i="8" s="1"/>
  <c r="CR229" i="8"/>
  <c r="EK229" i="8" s="1"/>
  <c r="EG229" i="8" s="1"/>
  <c r="EF229" i="8" s="1"/>
  <c r="EE229" i="8" s="1"/>
  <c r="DA345" i="8"/>
  <c r="FF358" i="8"/>
  <c r="DA106" i="8"/>
  <c r="DB106" i="8" s="1"/>
  <c r="DA104" i="8"/>
  <c r="DB104" i="8" s="1"/>
  <c r="DA45" i="8"/>
  <c r="DB45" i="8" s="1"/>
  <c r="DA14" i="8"/>
  <c r="DB14" i="8" s="1"/>
  <c r="FF247" i="8"/>
  <c r="DA223" i="8"/>
  <c r="DB223" i="8" s="1"/>
  <c r="DD223" i="8" s="1"/>
  <c r="CP68" i="8"/>
  <c r="CQ68" i="8" s="1"/>
  <c r="DA307" i="8"/>
  <c r="DB307" i="8" s="1"/>
  <c r="DE307" i="8" s="1"/>
  <c r="DA252" i="8"/>
  <c r="DB252" i="8" s="1"/>
  <c r="DD252" i="8" s="1"/>
  <c r="DA242" i="8"/>
  <c r="DB242" i="8" s="1"/>
  <c r="DD242" i="8" s="1"/>
  <c r="DA182" i="8"/>
  <c r="CZ182" i="8"/>
  <c r="DC182" i="8" s="1"/>
  <c r="EJ182" i="8" s="1"/>
  <c r="EB182" i="8" s="1"/>
  <c r="EA182" i="8" s="1"/>
  <c r="DZ182" i="8" s="1"/>
  <c r="DA130" i="8"/>
  <c r="CZ130" i="8"/>
  <c r="DC130" i="8" s="1"/>
  <c r="EJ130" i="8" s="1"/>
  <c r="EB130" i="8" s="1"/>
  <c r="EA130" i="8" s="1"/>
  <c r="DZ130" i="8" s="1"/>
  <c r="DA76" i="8"/>
  <c r="DB76" i="8" s="1"/>
  <c r="DE254" i="8"/>
  <c r="DD254" i="8"/>
  <c r="DA87" i="8"/>
  <c r="DB87" i="8" s="1"/>
  <c r="DD87" i="8" s="1"/>
  <c r="CZ8" i="8"/>
  <c r="DC8" i="8" s="1"/>
  <c r="EJ8" i="8" s="1"/>
  <c r="EB8" i="8" s="1"/>
  <c r="EA8" i="8" s="1"/>
  <c r="DZ8" i="8" s="1"/>
  <c r="DA339" i="8"/>
  <c r="CZ339" i="8"/>
  <c r="DA289" i="8"/>
  <c r="DB289" i="8" s="1"/>
  <c r="CZ323" i="8"/>
  <c r="DC323" i="8" s="1"/>
  <c r="EJ323" i="8" s="1"/>
  <c r="EB323" i="8" s="1"/>
  <c r="EA323" i="8" s="1"/>
  <c r="DZ323" i="8" s="1"/>
  <c r="CP107" i="8"/>
  <c r="CQ107" i="8" s="1"/>
  <c r="CP268" i="8"/>
  <c r="CQ268" i="8" s="1"/>
  <c r="CM7" i="8"/>
  <c r="CO7" i="8"/>
  <c r="FF299" i="8"/>
  <c r="DA149" i="8"/>
  <c r="DB149" i="8" s="1"/>
  <c r="DA314" i="8"/>
  <c r="DB314" i="8" s="1"/>
  <c r="CP368" i="8"/>
  <c r="CQ368" i="8" s="1"/>
  <c r="FF297" i="8"/>
  <c r="DA338" i="8"/>
  <c r="DA233" i="8"/>
  <c r="DB233" i="8" s="1"/>
  <c r="DD233" i="8" s="1"/>
  <c r="CD22" i="8"/>
  <c r="CZ159" i="8"/>
  <c r="CP90" i="8"/>
  <c r="CQ90" i="8" s="1"/>
  <c r="DA84" i="8"/>
  <c r="DB84" i="8" s="1"/>
  <c r="CZ338" i="8"/>
  <c r="FF73" i="8"/>
  <c r="CP233" i="8"/>
  <c r="CQ233" i="8" s="1"/>
  <c r="CP122" i="8"/>
  <c r="CQ122" i="8" s="1"/>
  <c r="CZ363" i="8"/>
  <c r="DC363" i="8" s="1"/>
  <c r="EJ363" i="8" s="1"/>
  <c r="EB363" i="8" s="1"/>
  <c r="EA363" i="8" s="1"/>
  <c r="DZ363" i="8" s="1"/>
  <c r="DA81" i="8"/>
  <c r="FF97" i="8"/>
  <c r="CZ344" i="8"/>
  <c r="DC344" i="8" s="1"/>
  <c r="EJ344" i="8" s="1"/>
  <c r="EB344" i="8" s="1"/>
  <c r="EA344" i="8" s="1"/>
  <c r="DZ344" i="8" s="1"/>
  <c r="DA133" i="8"/>
  <c r="DB133" i="8" s="1"/>
  <c r="DC133" i="8" s="1"/>
  <c r="EJ133" i="8" s="1"/>
  <c r="EB133" i="8" s="1"/>
  <c r="EA133" i="8" s="1"/>
  <c r="DZ133" i="8" s="1"/>
  <c r="FF221" i="8"/>
  <c r="CP246" i="8"/>
  <c r="CQ246" i="8" s="1"/>
  <c r="CZ81" i="8"/>
  <c r="DC81" i="8" s="1"/>
  <c r="EJ81" i="8" s="1"/>
  <c r="EB81" i="8" s="1"/>
  <c r="EA81" i="8" s="1"/>
  <c r="DZ81" i="8" s="1"/>
  <c r="DA97" i="8"/>
  <c r="DB97" i="8" s="1"/>
  <c r="DD97" i="8" s="1"/>
  <c r="FF236" i="8"/>
  <c r="DA181" i="8"/>
  <c r="DB181" i="8" s="1"/>
  <c r="DD181" i="8" s="1"/>
  <c r="DA329" i="8"/>
  <c r="DB329" i="8" s="1"/>
  <c r="DD329" i="8" s="1"/>
  <c r="DA156" i="8"/>
  <c r="DB156" i="8" s="1"/>
  <c r="CZ345" i="8"/>
  <c r="DC345" i="8" s="1"/>
  <c r="EJ345" i="8" s="1"/>
  <c r="EB345" i="8" s="1"/>
  <c r="EA345" i="8" s="1"/>
  <c r="DZ345" i="8" s="1"/>
  <c r="CZ367" i="8"/>
  <c r="DC367" i="8" s="1"/>
  <c r="EJ367" i="8" s="1"/>
  <c r="EB367" i="8" s="1"/>
  <c r="EA367" i="8" s="1"/>
  <c r="DZ367" i="8" s="1"/>
  <c r="CP260" i="8"/>
  <c r="CQ260" i="8" s="1"/>
  <c r="FD74" i="8"/>
  <c r="CP258" i="8"/>
  <c r="CQ258" i="8" s="1"/>
  <c r="CZ90" i="8"/>
  <c r="DC90" i="8" s="1"/>
  <c r="EJ90" i="8" s="1"/>
  <c r="EB90" i="8" s="1"/>
  <c r="EA90" i="8" s="1"/>
  <c r="DZ90" i="8" s="1"/>
  <c r="DA211" i="8"/>
  <c r="DB211" i="8" s="1"/>
  <c r="CZ341" i="8"/>
  <c r="CZ25" i="8"/>
  <c r="DC25" i="8" s="1"/>
  <c r="EJ25" i="8" s="1"/>
  <c r="EB25" i="8" s="1"/>
  <c r="EA25" i="8" s="1"/>
  <c r="DZ25" i="8" s="1"/>
  <c r="DA247" i="8"/>
  <c r="DB247" i="8" s="1"/>
  <c r="DD247" i="8" s="1"/>
  <c r="DA337" i="8"/>
  <c r="CZ316" i="8"/>
  <c r="CP33" i="8"/>
  <c r="CQ33" i="8" s="1"/>
  <c r="DA201" i="8"/>
  <c r="DB201" i="8" s="1"/>
  <c r="DD201" i="8" s="1"/>
  <c r="DA340" i="8"/>
  <c r="DB340" i="8" s="1"/>
  <c r="FD245" i="8"/>
  <c r="FF131" i="8"/>
  <c r="CP324" i="8"/>
  <c r="CQ324" i="8" s="1"/>
  <c r="DA152" i="8"/>
  <c r="DB152" i="8" s="1"/>
  <c r="DA107" i="8"/>
  <c r="DA28" i="8"/>
  <c r="DB28" i="8" s="1"/>
  <c r="DD28" i="8" s="1"/>
  <c r="DA11" i="8"/>
  <c r="DB11" i="8" s="1"/>
  <c r="DD11" i="8" s="1"/>
  <c r="DA331" i="8"/>
  <c r="DB331" i="8" s="1"/>
  <c r="FF208" i="8"/>
  <c r="DA131" i="8"/>
  <c r="DB131" i="8" s="1"/>
  <c r="DD131" i="8" s="1"/>
  <c r="DA234" i="8"/>
  <c r="DB234" i="8" s="1"/>
  <c r="DA112" i="8"/>
  <c r="DB112" i="8" s="1"/>
  <c r="DA208" i="8"/>
  <c r="DB208" i="8" s="1"/>
  <c r="DD208" i="8" s="1"/>
  <c r="DA204" i="8"/>
  <c r="FF234" i="8"/>
  <c r="DA207" i="8"/>
  <c r="DB207" i="8" s="1"/>
  <c r="DA239" i="8"/>
  <c r="DB239" i="8" s="1"/>
  <c r="CP112" i="8"/>
  <c r="CQ112" i="8" s="1"/>
  <c r="FF178" i="8"/>
  <c r="CZ204" i="8"/>
  <c r="DC204" i="8" s="1"/>
  <c r="EJ204" i="8" s="1"/>
  <c r="EB204" i="8" s="1"/>
  <c r="EA204" i="8" s="1"/>
  <c r="DZ204" i="8" s="1"/>
  <c r="DA178" i="8"/>
  <c r="DB178" i="8" s="1"/>
  <c r="DD178" i="8" s="1"/>
  <c r="DA20" i="8"/>
  <c r="DA15" i="8"/>
  <c r="DB15" i="8" s="1"/>
  <c r="FF190" i="8"/>
  <c r="DA219" i="8"/>
  <c r="DB219" i="8" s="1"/>
  <c r="DD219" i="8" s="1"/>
  <c r="FF256" i="8"/>
  <c r="DA137" i="8"/>
  <c r="DB137" i="8" s="1"/>
  <c r="DC137" i="8" s="1"/>
  <c r="EJ137" i="8" s="1"/>
  <c r="EB137" i="8" s="1"/>
  <c r="EA137" i="8" s="1"/>
  <c r="DZ137" i="8" s="1"/>
  <c r="DA132" i="8"/>
  <c r="DA300" i="8"/>
  <c r="DB300" i="8" s="1"/>
  <c r="DA123" i="8"/>
  <c r="DB123" i="8" s="1"/>
  <c r="DC123" i="8" s="1"/>
  <c r="EJ123" i="8" s="1"/>
  <c r="EB123" i="8" s="1"/>
  <c r="EA123" i="8" s="1"/>
  <c r="DZ123" i="8" s="1"/>
  <c r="CZ20" i="8"/>
  <c r="CP93" i="8"/>
  <c r="CQ93" i="8" s="1"/>
  <c r="CP74" i="8"/>
  <c r="CQ74" i="8" s="1"/>
  <c r="DA190" i="8"/>
  <c r="DB190" i="8" s="1"/>
  <c r="DE190" i="8" s="1"/>
  <c r="DA256" i="8"/>
  <c r="DB256" i="8" s="1"/>
  <c r="DD256" i="8" s="1"/>
  <c r="CP193" i="8" l="1"/>
  <c r="CQ193" i="8" s="1"/>
  <c r="CR193" i="8" s="1"/>
  <c r="EK193" i="8" s="1"/>
  <c r="EG193" i="8" s="1"/>
  <c r="EF193" i="8" s="1"/>
  <c r="EE193" i="8" s="1"/>
  <c r="EX358" i="8"/>
  <c r="FE70" i="8"/>
  <c r="EX81" i="8"/>
  <c r="FD70" i="8"/>
  <c r="EM228" i="8"/>
  <c r="DJ228" i="8" s="1"/>
  <c r="CP27" i="8"/>
  <c r="CQ27" i="8" s="1"/>
  <c r="FE204" i="8"/>
  <c r="EM204" i="8"/>
  <c r="DJ204" i="8" s="1"/>
  <c r="DD184" i="8"/>
  <c r="CR173" i="8"/>
  <c r="EK173" i="8" s="1"/>
  <c r="EG173" i="8" s="1"/>
  <c r="EF173" i="8" s="1"/>
  <c r="EE173" i="8" s="1"/>
  <c r="CP292" i="8"/>
  <c r="CQ292" i="8" s="1"/>
  <c r="CR292" i="8" s="1"/>
  <c r="EK292" i="8" s="1"/>
  <c r="EG292" i="8" s="1"/>
  <c r="EF292" i="8" s="1"/>
  <c r="EE292" i="8" s="1"/>
  <c r="FG292" i="8" s="1"/>
  <c r="DD375" i="8"/>
  <c r="DB197" i="8"/>
  <c r="DD197" i="8" s="1"/>
  <c r="EX223" i="8"/>
  <c r="EX261" i="8"/>
  <c r="CR331" i="8"/>
  <c r="EK331" i="8" s="1"/>
  <c r="EG331" i="8" s="1"/>
  <c r="EF331" i="8" s="1"/>
  <c r="EE331" i="8" s="1"/>
  <c r="FG331" i="8" s="1"/>
  <c r="EX197" i="8"/>
  <c r="EX86" i="8"/>
  <c r="CP347" i="8"/>
  <c r="CQ347" i="8" s="1"/>
  <c r="EM74" i="8"/>
  <c r="DJ74" i="8" s="1"/>
  <c r="CR330" i="8"/>
  <c r="EK330" i="8" s="1"/>
  <c r="EG330" i="8" s="1"/>
  <c r="EF330" i="8" s="1"/>
  <c r="EE330" i="8" s="1"/>
  <c r="DB86" i="8"/>
  <c r="DE86" i="8" s="1"/>
  <c r="FI6" i="8"/>
  <c r="FJ6" i="8"/>
  <c r="FK6" i="8"/>
  <c r="EJ6" i="8"/>
  <c r="EB6" i="8" s="1"/>
  <c r="EA6" i="8" s="1"/>
  <c r="DZ6" i="8" s="1"/>
  <c r="FF6" i="8" s="1"/>
  <c r="DB372" i="8"/>
  <c r="DD372" i="8" s="1"/>
  <c r="CQ299" i="8"/>
  <c r="CR299" i="8" s="1"/>
  <c r="EK299" i="8" s="1"/>
  <c r="EG299" i="8" s="1"/>
  <c r="EF299" i="8" s="1"/>
  <c r="EE299" i="8" s="1"/>
  <c r="DD330" i="8"/>
  <c r="EX379" i="8"/>
  <c r="EJ122" i="8"/>
  <c r="EB122" i="8" s="1"/>
  <c r="EA122" i="8" s="1"/>
  <c r="DZ122" i="8" s="1"/>
  <c r="FF122" i="8" s="1"/>
  <c r="FJ122" i="8"/>
  <c r="FI122" i="8"/>
  <c r="FK122" i="8"/>
  <c r="CP247" i="8"/>
  <c r="CQ247" i="8" s="1"/>
  <c r="DE330" i="8"/>
  <c r="EX361" i="8"/>
  <c r="DB260" i="8"/>
  <c r="DE260" i="8" s="1"/>
  <c r="EX207" i="8"/>
  <c r="DD271" i="8"/>
  <c r="FE57" i="8"/>
  <c r="CP171" i="8"/>
  <c r="CQ171" i="8" s="1"/>
  <c r="EX362" i="8"/>
  <c r="EX348" i="8"/>
  <c r="EX320" i="8"/>
  <c r="FE211" i="8"/>
  <c r="FE256" i="8"/>
  <c r="EX108" i="8"/>
  <c r="FD193" i="8"/>
  <c r="EX171" i="8"/>
  <c r="CR207" i="8"/>
  <c r="EK207" i="8" s="1"/>
  <c r="EG207" i="8" s="1"/>
  <c r="EF207" i="8" s="1"/>
  <c r="EE207" i="8" s="1"/>
  <c r="FG207" i="8" s="1"/>
  <c r="CP220" i="8"/>
  <c r="CQ220" i="8" s="1"/>
  <c r="EM256" i="8"/>
  <c r="DJ256" i="8" s="1"/>
  <c r="CR373" i="8"/>
  <c r="EK373" i="8" s="1"/>
  <c r="EG373" i="8" s="1"/>
  <c r="EF373" i="8" s="1"/>
  <c r="EE373" i="8" s="1"/>
  <c r="FG373" i="8" s="1"/>
  <c r="CP168" i="8"/>
  <c r="CQ168" i="8" s="1"/>
  <c r="EX140" i="8"/>
  <c r="EX233" i="8"/>
  <c r="DE186" i="8"/>
  <c r="EW186" i="8" s="1"/>
  <c r="DB33" i="8"/>
  <c r="DE33" i="8" s="1"/>
  <c r="EX168" i="8"/>
  <c r="DB309" i="8"/>
  <c r="DE309" i="8" s="1"/>
  <c r="EX93" i="8"/>
  <c r="CP312" i="8"/>
  <c r="CQ312" i="8" s="1"/>
  <c r="CR312" i="8" s="1"/>
  <c r="EK312" i="8" s="1"/>
  <c r="EG312" i="8" s="1"/>
  <c r="EF312" i="8" s="1"/>
  <c r="EE312" i="8" s="1"/>
  <c r="FG312" i="8" s="1"/>
  <c r="DE95" i="8"/>
  <c r="DB250" i="8"/>
  <c r="DE250" i="8" s="1"/>
  <c r="EX239" i="8"/>
  <c r="CP224" i="8"/>
  <c r="CQ224" i="8" s="1"/>
  <c r="EX347" i="8"/>
  <c r="CR254" i="8"/>
  <c r="EK254" i="8" s="1"/>
  <c r="EG254" i="8" s="1"/>
  <c r="EF254" i="8" s="1"/>
  <c r="EE254" i="8" s="1"/>
  <c r="FG254" i="8" s="1"/>
  <c r="EX294" i="8"/>
  <c r="CP123" i="8"/>
  <c r="CQ123" i="8" s="1"/>
  <c r="CZ317" i="8"/>
  <c r="DB317" i="8" s="1"/>
  <c r="DC317" i="8" s="1"/>
  <c r="EJ317" i="8" s="1"/>
  <c r="EB317" i="8" s="1"/>
  <c r="EA317" i="8" s="1"/>
  <c r="DZ317" i="8" s="1"/>
  <c r="FF317" i="8" s="1"/>
  <c r="CP337" i="8"/>
  <c r="CQ337" i="8" s="1"/>
  <c r="CP215" i="8"/>
  <c r="CQ215" i="8" s="1"/>
  <c r="CR215" i="8" s="1"/>
  <c r="EX299" i="8"/>
  <c r="EX360" i="8"/>
  <c r="CP42" i="8"/>
  <c r="CQ42" i="8" s="1"/>
  <c r="CR42" i="8" s="1"/>
  <c r="EK42" i="8" s="1"/>
  <c r="EG42" i="8" s="1"/>
  <c r="EF42" i="8" s="1"/>
  <c r="EE42" i="8" s="1"/>
  <c r="CR132" i="8"/>
  <c r="EK132" i="8" s="1"/>
  <c r="EG132" i="8" s="1"/>
  <c r="EF132" i="8" s="1"/>
  <c r="EE132" i="8" s="1"/>
  <c r="FG132" i="8" s="1"/>
  <c r="DB215" i="8"/>
  <c r="DD215" i="8" s="1"/>
  <c r="EZ223" i="8"/>
  <c r="CP237" i="8"/>
  <c r="CQ237" i="8" s="1"/>
  <c r="E9" i="8"/>
  <c r="EX161" i="8"/>
  <c r="EX350" i="8"/>
  <c r="EJ215" i="8"/>
  <c r="EB215" i="8" s="1"/>
  <c r="EA215" i="8" s="1"/>
  <c r="DZ215" i="8" s="1"/>
  <c r="FF215" i="8" s="1"/>
  <c r="CS142" i="8"/>
  <c r="EK142" i="8"/>
  <c r="EG142" i="8" s="1"/>
  <c r="EF142" i="8" s="1"/>
  <c r="EE142" i="8" s="1"/>
  <c r="FG142" i="8" s="1"/>
  <c r="CT294" i="8"/>
  <c r="FE51" i="8"/>
  <c r="DB355" i="8"/>
  <c r="DD355" i="8" s="1"/>
  <c r="EJ355" i="8"/>
  <c r="EB355" i="8" s="1"/>
  <c r="EA355" i="8" s="1"/>
  <c r="DZ355" i="8" s="1"/>
  <c r="FF355" i="8" s="1"/>
  <c r="EJ334" i="8"/>
  <c r="EB334" i="8" s="1"/>
  <c r="EA334" i="8" s="1"/>
  <c r="DZ334" i="8" s="1"/>
  <c r="FF334" i="8" s="1"/>
  <c r="CS294" i="8"/>
  <c r="EJ69" i="8"/>
  <c r="EB69" i="8" s="1"/>
  <c r="EA69" i="8" s="1"/>
  <c r="DZ69" i="8" s="1"/>
  <c r="FF69" i="8" s="1"/>
  <c r="CZ146" i="8"/>
  <c r="DC146" i="8" s="1"/>
  <c r="EJ146" i="8" s="1"/>
  <c r="EB146" i="8" s="1"/>
  <c r="EA146" i="8" s="1"/>
  <c r="DZ146" i="8" s="1"/>
  <c r="FF146" i="8" s="1"/>
  <c r="EX132" i="8"/>
  <c r="DB296" i="8"/>
  <c r="DE296" i="8" s="1"/>
  <c r="DD191" i="8"/>
  <c r="DE361" i="8"/>
  <c r="DE228" i="8"/>
  <c r="EW228" i="8" s="1"/>
  <c r="EX234" i="8"/>
  <c r="CP352" i="8"/>
  <c r="CQ352" i="8" s="1"/>
  <c r="CP127" i="8"/>
  <c r="CQ127" i="8" s="1"/>
  <c r="CP182" i="8"/>
  <c r="CQ182" i="8" s="1"/>
  <c r="DE74" i="8"/>
  <c r="EJ74" i="8"/>
  <c r="EB74" i="8" s="1"/>
  <c r="EA74" i="8" s="1"/>
  <c r="DZ74" i="8" s="1"/>
  <c r="EJ250" i="8"/>
  <c r="EB250" i="8" s="1"/>
  <c r="EA250" i="8" s="1"/>
  <c r="DZ250" i="8" s="1"/>
  <c r="FF250" i="8" s="1"/>
  <c r="EX196" i="8"/>
  <c r="CP177" i="8"/>
  <c r="CQ177" i="8" s="1"/>
  <c r="EX100" i="8"/>
  <c r="E10" i="8"/>
  <c r="AR1" i="8"/>
  <c r="AS1" i="8" s="1"/>
  <c r="AT1" i="8" s="1"/>
  <c r="AU1" i="8" s="1"/>
  <c r="AV1" i="8" s="1"/>
  <c r="AW1" i="8" s="1"/>
  <c r="AX1" i="8" s="1"/>
  <c r="FG230" i="8"/>
  <c r="CS230" i="8"/>
  <c r="CT230" i="8"/>
  <c r="DE49" i="8"/>
  <c r="EX53" i="8"/>
  <c r="FD51" i="8"/>
  <c r="DB282" i="8"/>
  <c r="DE282" i="8" s="1"/>
  <c r="CP281" i="8"/>
  <c r="CQ281" i="8" s="1"/>
  <c r="DB58" i="8"/>
  <c r="DE58" i="8" s="1"/>
  <c r="EX312" i="8"/>
  <c r="CZ19" i="8"/>
  <c r="DB19" i="8" s="1"/>
  <c r="FD57" i="8"/>
  <c r="EX126" i="8"/>
  <c r="CP179" i="8"/>
  <c r="CQ179" i="8" s="1"/>
  <c r="CR334" i="8"/>
  <c r="EK334" i="8" s="1"/>
  <c r="EG334" i="8" s="1"/>
  <c r="EF334" i="8" s="1"/>
  <c r="EE334" i="8" s="1"/>
  <c r="FG334" i="8" s="1"/>
  <c r="EX287" i="8"/>
  <c r="EX184" i="8"/>
  <c r="EX383" i="8"/>
  <c r="CP62" i="8"/>
  <c r="CQ62" i="8" s="1"/>
  <c r="CR62" i="8" s="1"/>
  <c r="EX355" i="8"/>
  <c r="DB360" i="8"/>
  <c r="DD360" i="8" s="1"/>
  <c r="FD66" i="8"/>
  <c r="CP39" i="8"/>
  <c r="CQ39" i="8" s="1"/>
  <c r="EX367" i="8"/>
  <c r="EZ350" i="8"/>
  <c r="EM52" i="8"/>
  <c r="DJ52" i="8" s="1"/>
  <c r="CP250" i="8"/>
  <c r="CQ250" i="8" s="1"/>
  <c r="CR250" i="8" s="1"/>
  <c r="EK250" i="8" s="1"/>
  <c r="EG250" i="8" s="1"/>
  <c r="EF250" i="8" s="1"/>
  <c r="EE250" i="8" s="1"/>
  <c r="EM78" i="8"/>
  <c r="DJ78" i="8" s="1"/>
  <c r="EX25" i="8"/>
  <c r="EM193" i="8"/>
  <c r="DJ193" i="8" s="1"/>
  <c r="CP81" i="8"/>
  <c r="CQ81" i="8" s="1"/>
  <c r="CP284" i="8"/>
  <c r="CQ284" i="8" s="1"/>
  <c r="CP200" i="8"/>
  <c r="CP234" i="8"/>
  <c r="CQ234" i="8" s="1"/>
  <c r="DE334" i="8"/>
  <c r="DD334" i="8"/>
  <c r="FE266" i="8"/>
  <c r="CP150" i="8"/>
  <c r="CQ150" i="8" s="1"/>
  <c r="FD211" i="8"/>
  <c r="CP119" i="8"/>
  <c r="CQ119" i="8" s="1"/>
  <c r="DB225" i="8"/>
  <c r="DD225" i="8" s="1"/>
  <c r="CZ37" i="8"/>
  <c r="DB37" i="8" s="1"/>
  <c r="DC37" i="8" s="1"/>
  <c r="EJ37" i="8" s="1"/>
  <c r="EB37" i="8" s="1"/>
  <c r="EA37" i="8" s="1"/>
  <c r="DZ37" i="8" s="1"/>
  <c r="EM44" i="8"/>
  <c r="DJ44" i="8" s="1"/>
  <c r="FE243" i="8"/>
  <c r="CP219" i="8"/>
  <c r="CQ219" i="8" s="1"/>
  <c r="CP322" i="8"/>
  <c r="CQ322" i="8" s="1"/>
  <c r="CP355" i="8"/>
  <c r="CQ355" i="8" s="1"/>
  <c r="CR355" i="8" s="1"/>
  <c r="EK355" i="8" s="1"/>
  <c r="EG355" i="8" s="1"/>
  <c r="EF355" i="8" s="1"/>
  <c r="EE355" i="8" s="1"/>
  <c r="EX306" i="8"/>
  <c r="CP297" i="8"/>
  <c r="CQ297" i="8" s="1"/>
  <c r="CR297" i="8" s="1"/>
  <c r="EK297" i="8" s="1"/>
  <c r="EG297" i="8" s="1"/>
  <c r="EF297" i="8" s="1"/>
  <c r="EE297" i="8" s="1"/>
  <c r="FG297" i="8" s="1"/>
  <c r="DB378" i="8"/>
  <c r="DE378" i="8" s="1"/>
  <c r="FD198" i="8"/>
  <c r="CR338" i="8"/>
  <c r="FD219" i="8"/>
  <c r="CR377" i="8"/>
  <c r="EX385" i="8"/>
  <c r="EM198" i="8"/>
  <c r="DJ198" i="8" s="1"/>
  <c r="EX366" i="8"/>
  <c r="EX24" i="8"/>
  <c r="CP174" i="8"/>
  <c r="CQ174" i="8" s="1"/>
  <c r="CR174" i="8" s="1"/>
  <c r="EK174" i="8" s="1"/>
  <c r="EG174" i="8" s="1"/>
  <c r="EF174" i="8" s="1"/>
  <c r="EE174" i="8" s="1"/>
  <c r="CP203" i="8"/>
  <c r="CQ203" i="8" s="1"/>
  <c r="CP104" i="8"/>
  <c r="CQ104" i="8" s="1"/>
  <c r="CP363" i="8"/>
  <c r="CQ363" i="8" s="1"/>
  <c r="CR363" i="8" s="1"/>
  <c r="EK363" i="8" s="1"/>
  <c r="EG363" i="8" s="1"/>
  <c r="EF363" i="8" s="1"/>
  <c r="EE363" i="8" s="1"/>
  <c r="CP108" i="8"/>
  <c r="CQ108" i="8" s="1"/>
  <c r="FD258" i="8"/>
  <c r="EX118" i="8"/>
  <c r="CP302" i="8"/>
  <c r="CQ302" i="8" s="1"/>
  <c r="CR302" i="8" s="1"/>
  <c r="EK302" i="8" s="1"/>
  <c r="EG302" i="8" s="1"/>
  <c r="EF302" i="8" s="1"/>
  <c r="EE302" i="8" s="1"/>
  <c r="EX326" i="8"/>
  <c r="FD266" i="8"/>
  <c r="CP51" i="8"/>
  <c r="CQ51" i="8" s="1"/>
  <c r="CR51" i="8" s="1"/>
  <c r="FE66" i="8"/>
  <c r="EX275" i="8"/>
  <c r="CP383" i="8"/>
  <c r="CQ383" i="8" s="1"/>
  <c r="CP209" i="8"/>
  <c r="CQ209" i="8" s="1"/>
  <c r="DD274" i="8"/>
  <c r="DE53" i="8"/>
  <c r="CR186" i="8"/>
  <c r="EK186" i="8" s="1"/>
  <c r="EG186" i="8" s="1"/>
  <c r="EF186" i="8" s="1"/>
  <c r="EE186" i="8" s="1"/>
  <c r="FG186" i="8" s="1"/>
  <c r="EX152" i="8"/>
  <c r="FE258" i="8"/>
  <c r="CZ111" i="8"/>
  <c r="DC111" i="8" s="1"/>
  <c r="EM220" i="8"/>
  <c r="DJ220" i="8" s="1"/>
  <c r="FF42" i="8"/>
  <c r="FF353" i="8"/>
  <c r="DB381" i="8"/>
  <c r="DD381" i="8" s="1"/>
  <c r="FF255" i="8"/>
  <c r="EZ23" i="8"/>
  <c r="FF296" i="8"/>
  <c r="FF14" i="8"/>
  <c r="FF125" i="8"/>
  <c r="CR52" i="8"/>
  <c r="EX365" i="8"/>
  <c r="FF379" i="8"/>
  <c r="DB293" i="8"/>
  <c r="DE293" i="8" s="1"/>
  <c r="FF46" i="8"/>
  <c r="EX85" i="8"/>
  <c r="FF93" i="8"/>
  <c r="DD319" i="8"/>
  <c r="FF319" i="8"/>
  <c r="FF98" i="8"/>
  <c r="FF225" i="8"/>
  <c r="FF309" i="8"/>
  <c r="FA312" i="8"/>
  <c r="FF115" i="8"/>
  <c r="FF143" i="8"/>
  <c r="EX363" i="8"/>
  <c r="DB96" i="8"/>
  <c r="DD96" i="8" s="1"/>
  <c r="FF94" i="8"/>
  <c r="FF235" i="8"/>
  <c r="CZ124" i="8"/>
  <c r="DC124" i="8" s="1"/>
  <c r="EJ124" i="8" s="1"/>
  <c r="EB124" i="8" s="1"/>
  <c r="EA124" i="8" s="1"/>
  <c r="DZ124" i="8" s="1"/>
  <c r="FF378" i="8"/>
  <c r="FF120" i="8"/>
  <c r="CP255" i="8"/>
  <c r="CQ255" i="8" s="1"/>
  <c r="FF86" i="8"/>
  <c r="DD205" i="8"/>
  <c r="FF298" i="8"/>
  <c r="EX130" i="8"/>
  <c r="FA126" i="8"/>
  <c r="CT178" i="8"/>
  <c r="FG178" i="8"/>
  <c r="EX344" i="8"/>
  <c r="DD284" i="8"/>
  <c r="FF293" i="8"/>
  <c r="FF96" i="8"/>
  <c r="FF312" i="8"/>
  <c r="FF13" i="8"/>
  <c r="CR266" i="8"/>
  <c r="CQ242" i="8"/>
  <c r="CR242" i="8" s="1"/>
  <c r="FF374" i="8"/>
  <c r="FF78" i="8"/>
  <c r="FG320" i="8"/>
  <c r="EZ344" i="8"/>
  <c r="FF359" i="8"/>
  <c r="DE92" i="8"/>
  <c r="CP80" i="8"/>
  <c r="CQ80" i="8" s="1"/>
  <c r="CR80" i="8" s="1"/>
  <c r="EK80" i="8" s="1"/>
  <c r="EG80" i="8" s="1"/>
  <c r="EF80" i="8" s="1"/>
  <c r="EE80" i="8" s="1"/>
  <c r="FG263" i="8"/>
  <c r="FF356" i="8"/>
  <c r="DB248" i="8"/>
  <c r="DD248" i="8" s="1"/>
  <c r="FF56" i="8"/>
  <c r="FF85" i="8"/>
  <c r="DD74" i="8"/>
  <c r="FC74" i="8" s="1"/>
  <c r="FF74" i="8"/>
  <c r="CR286" i="8"/>
  <c r="CR116" i="8"/>
  <c r="FF213" i="8"/>
  <c r="CP40" i="8"/>
  <c r="CQ40" i="8" s="1"/>
  <c r="FF260" i="8"/>
  <c r="FF83" i="8"/>
  <c r="DB295" i="8"/>
  <c r="DD295" i="8" s="1"/>
  <c r="CP188" i="8"/>
  <c r="CQ188" i="8" s="1"/>
  <c r="FF381" i="8"/>
  <c r="FF16" i="8"/>
  <c r="FF151" i="8"/>
  <c r="FF249" i="8"/>
  <c r="DE67" i="8"/>
  <c r="FF67" i="8"/>
  <c r="FF195" i="8"/>
  <c r="FF31" i="8"/>
  <c r="EX314" i="8"/>
  <c r="CR319" i="8"/>
  <c r="EK319" i="8" s="1"/>
  <c r="EG319" i="8" s="1"/>
  <c r="EF319" i="8" s="1"/>
  <c r="EE319" i="8" s="1"/>
  <c r="FG319" i="8" s="1"/>
  <c r="FF116" i="8"/>
  <c r="EX214" i="8"/>
  <c r="FF200" i="8"/>
  <c r="FF32" i="8"/>
  <c r="FF295" i="8"/>
  <c r="CT142" i="8"/>
  <c r="FF192" i="8"/>
  <c r="CP285" i="8"/>
  <c r="CQ285" i="8" s="1"/>
  <c r="FF58" i="8"/>
  <c r="DE122" i="8"/>
  <c r="DE113" i="8"/>
  <c r="FF113" i="8"/>
  <c r="FF62" i="8"/>
  <c r="CR86" i="8"/>
  <c r="EK86" i="8" s="1"/>
  <c r="EG86" i="8" s="1"/>
  <c r="EF86" i="8" s="1"/>
  <c r="EE86" i="8" s="1"/>
  <c r="FG86" i="8" s="1"/>
  <c r="FF354" i="8"/>
  <c r="EX194" i="8"/>
  <c r="FF360" i="8"/>
  <c r="FF272" i="8"/>
  <c r="FF144" i="8"/>
  <c r="DE51" i="8"/>
  <c r="EM243" i="8"/>
  <c r="DJ243" i="8" s="1"/>
  <c r="EM217" i="8"/>
  <c r="DJ217" i="8" s="1"/>
  <c r="FF119" i="8"/>
  <c r="FD77" i="8"/>
  <c r="FF33" i="8"/>
  <c r="EX45" i="8"/>
  <c r="EX345" i="8"/>
  <c r="FA314" i="8"/>
  <c r="EX364" i="8"/>
  <c r="EX201" i="8"/>
  <c r="EX237" i="8"/>
  <c r="EX106" i="8"/>
  <c r="EX282" i="8"/>
  <c r="EX80" i="8"/>
  <c r="EX327" i="8"/>
  <c r="EX110" i="8"/>
  <c r="EX341" i="8"/>
  <c r="EX144" i="8"/>
  <c r="EZ85" i="8"/>
  <c r="EZ100" i="8"/>
  <c r="FA360" i="8"/>
  <c r="EX338" i="8"/>
  <c r="EX39" i="8"/>
  <c r="FA326" i="8"/>
  <c r="EX103" i="8"/>
  <c r="FA327" i="8"/>
  <c r="EX7" i="8"/>
  <c r="EX10" i="8"/>
  <c r="EX188" i="8"/>
  <c r="FA24" i="8"/>
  <c r="EX215" i="8"/>
  <c r="EX254" i="8"/>
  <c r="EX154" i="8"/>
  <c r="EX269" i="8"/>
  <c r="EX28" i="8"/>
  <c r="EX177" i="8"/>
  <c r="DB195" i="8"/>
  <c r="DD195" i="8" s="1"/>
  <c r="EX164" i="8"/>
  <c r="EX88" i="8"/>
  <c r="FD217" i="8"/>
  <c r="CP75" i="8"/>
  <c r="CQ75" i="8" s="1"/>
  <c r="CP308" i="8"/>
  <c r="CQ308" i="8" s="1"/>
  <c r="CR308" i="8" s="1"/>
  <c r="EK308" i="8" s="1"/>
  <c r="EG308" i="8" s="1"/>
  <c r="EF308" i="8" s="1"/>
  <c r="EE308" i="8" s="1"/>
  <c r="EX107" i="8"/>
  <c r="DD304" i="8"/>
  <c r="FD44" i="8"/>
  <c r="EX117" i="8"/>
  <c r="EZ81" i="8"/>
  <c r="DB125" i="8"/>
  <c r="DE125" i="8" s="1"/>
  <c r="EX147" i="8"/>
  <c r="EX42" i="8"/>
  <c r="DE161" i="8"/>
  <c r="FE218" i="8"/>
  <c r="FD218" i="8"/>
  <c r="CP301" i="8"/>
  <c r="CQ301" i="8" s="1"/>
  <c r="EX83" i="8"/>
  <c r="FD216" i="8"/>
  <c r="CP384" i="8"/>
  <c r="CQ384" i="8" s="1"/>
  <c r="CP169" i="8"/>
  <c r="CQ169" i="8" s="1"/>
  <c r="FA28" i="8"/>
  <c r="DE185" i="8"/>
  <c r="CP180" i="8"/>
  <c r="CQ180" i="8" s="1"/>
  <c r="CR180" i="8" s="1"/>
  <c r="EK180" i="8" s="1"/>
  <c r="EG180" i="8" s="1"/>
  <c r="EF180" i="8" s="1"/>
  <c r="EE180" i="8" s="1"/>
  <c r="CP190" i="8"/>
  <c r="CQ190" i="8" s="1"/>
  <c r="DD100" i="8"/>
  <c r="FA17" i="8"/>
  <c r="FF284" i="8"/>
  <c r="EM76" i="8"/>
  <c r="DJ76" i="8" s="1"/>
  <c r="EX308" i="8"/>
  <c r="EX173" i="8"/>
  <c r="EX288" i="8"/>
  <c r="EX274" i="8"/>
  <c r="EX18" i="8"/>
  <c r="DB154" i="8"/>
  <c r="DC154" i="8" s="1"/>
  <c r="CP232" i="8"/>
  <c r="CQ232" i="8" s="1"/>
  <c r="CR232" i="8" s="1"/>
  <c r="EK232" i="8" s="1"/>
  <c r="EG232" i="8" s="1"/>
  <c r="EF232" i="8" s="1"/>
  <c r="EE232" i="8" s="1"/>
  <c r="CR378" i="8"/>
  <c r="EK378" i="8" s="1"/>
  <c r="EG378" i="8" s="1"/>
  <c r="EF378" i="8" s="1"/>
  <c r="EE378" i="8" s="1"/>
  <c r="DE284" i="8"/>
  <c r="EX49" i="8"/>
  <c r="EX159" i="8"/>
  <c r="FE216" i="8"/>
  <c r="DB85" i="8"/>
  <c r="DE85" i="8" s="1"/>
  <c r="CP317" i="8"/>
  <c r="CQ317" i="8" s="1"/>
  <c r="CR317" i="8" s="1"/>
  <c r="EK317" i="8" s="1"/>
  <c r="EG317" i="8" s="1"/>
  <c r="EF317" i="8" s="1"/>
  <c r="EE317" i="8" s="1"/>
  <c r="FG317" i="8" s="1"/>
  <c r="EX96" i="8"/>
  <c r="CP43" i="8"/>
  <c r="CQ43" i="8" s="1"/>
  <c r="DB44" i="8"/>
  <c r="DC44" i="8" s="1"/>
  <c r="EJ44" i="8" s="1"/>
  <c r="EB44" i="8" s="1"/>
  <c r="EA44" i="8" s="1"/>
  <c r="DZ44" i="8" s="1"/>
  <c r="CP321" i="8"/>
  <c r="CQ321" i="8" s="1"/>
  <c r="CR321" i="8" s="1"/>
  <c r="EK321" i="8" s="1"/>
  <c r="EG321" i="8" s="1"/>
  <c r="EF321" i="8" s="1"/>
  <c r="EE321" i="8" s="1"/>
  <c r="CZ308" i="8"/>
  <c r="DC308" i="8" s="1"/>
  <c r="EJ308" i="8" s="1"/>
  <c r="EB308" i="8" s="1"/>
  <c r="EA308" i="8" s="1"/>
  <c r="DZ308" i="8" s="1"/>
  <c r="EX6" i="8"/>
  <c r="ER6" i="8"/>
  <c r="EZ6" i="8"/>
  <c r="DB255" i="8"/>
  <c r="DE255" i="8" s="1"/>
  <c r="CP73" i="8"/>
  <c r="CQ73" i="8" s="1"/>
  <c r="CR73" i="8" s="1"/>
  <c r="EK73" i="8" s="1"/>
  <c r="EG73" i="8" s="1"/>
  <c r="EF73" i="8" s="1"/>
  <c r="EE73" i="8" s="1"/>
  <c r="EX346" i="8"/>
  <c r="DB298" i="8"/>
  <c r="DE298" i="8" s="1"/>
  <c r="CZ164" i="8"/>
  <c r="DB164" i="8" s="1"/>
  <c r="DC164" i="8" s="1"/>
  <c r="EJ164" i="8" s="1"/>
  <c r="EB164" i="8" s="1"/>
  <c r="EA164" i="8" s="1"/>
  <c r="DZ164" i="8" s="1"/>
  <c r="EX319" i="8"/>
  <c r="FE78" i="8"/>
  <c r="EZ93" i="8"/>
  <c r="CP83" i="8"/>
  <c r="CQ83" i="8" s="1"/>
  <c r="EX240" i="8"/>
  <c r="CR309" i="8"/>
  <c r="FD67" i="8"/>
  <c r="DB78" i="8"/>
  <c r="DE78" i="8" s="1"/>
  <c r="CP343" i="8"/>
  <c r="CQ343" i="8" s="1"/>
  <c r="CP162" i="8"/>
  <c r="CQ162" i="8" s="1"/>
  <c r="CZ332" i="8"/>
  <c r="DB332" i="8" s="1"/>
  <c r="DC332" i="8" s="1"/>
  <c r="EJ332" i="8" s="1"/>
  <c r="EB332" i="8" s="1"/>
  <c r="EA332" i="8" s="1"/>
  <c r="DZ332" i="8" s="1"/>
  <c r="CP195" i="8"/>
  <c r="CQ195" i="8" s="1"/>
  <c r="DC64" i="8"/>
  <c r="EJ64" i="8" s="1"/>
  <c r="EB64" i="8" s="1"/>
  <c r="EA64" i="8" s="1"/>
  <c r="DZ64" i="8" s="1"/>
  <c r="DB16" i="8"/>
  <c r="DD16" i="8" s="1"/>
  <c r="EX231" i="8"/>
  <c r="EX378" i="8"/>
  <c r="EZ106" i="8"/>
  <c r="DB151" i="8"/>
  <c r="DE151" i="8" s="1"/>
  <c r="ET175" i="8"/>
  <c r="CP13" i="8"/>
  <c r="CQ13" i="8" s="1"/>
  <c r="CR13" i="8" s="1"/>
  <c r="EK13" i="8" s="1"/>
  <c r="EG13" i="8" s="1"/>
  <c r="EF13" i="8" s="1"/>
  <c r="EE13" i="8" s="1"/>
  <c r="DB192" i="8"/>
  <c r="DE192" i="8" s="1"/>
  <c r="CP327" i="8"/>
  <c r="CQ327" i="8" s="1"/>
  <c r="CR55" i="8"/>
  <c r="EK55" i="8" s="1"/>
  <c r="EG55" i="8" s="1"/>
  <c r="EF55" i="8" s="1"/>
  <c r="EE55" i="8" s="1"/>
  <c r="FE38" i="8"/>
  <c r="DB249" i="8"/>
  <c r="DE249" i="8" s="1"/>
  <c r="CQ333" i="8"/>
  <c r="CR333" i="8" s="1"/>
  <c r="EK333" i="8" s="1"/>
  <c r="EG333" i="8" s="1"/>
  <c r="EF333" i="8" s="1"/>
  <c r="EE333" i="8" s="1"/>
  <c r="CS320" i="8"/>
  <c r="EX120" i="8"/>
  <c r="DB21" i="8"/>
  <c r="DD21" i="8" s="1"/>
  <c r="DB170" i="8"/>
  <c r="DC170" i="8" s="1"/>
  <c r="EJ170" i="8" s="1"/>
  <c r="EB170" i="8" s="1"/>
  <c r="EA170" i="8" s="1"/>
  <c r="DZ170" i="8" s="1"/>
  <c r="EM219" i="8"/>
  <c r="DJ219" i="8" s="1"/>
  <c r="FD212" i="8"/>
  <c r="FD55" i="8"/>
  <c r="EX115" i="8"/>
  <c r="CP243" i="8"/>
  <c r="CQ243" i="8" s="1"/>
  <c r="CP156" i="8"/>
  <c r="CQ156" i="8" s="1"/>
  <c r="CR141" i="8"/>
  <c r="EK141" i="8" s="1"/>
  <c r="EG141" i="8" s="1"/>
  <c r="EF141" i="8" s="1"/>
  <c r="EE141" i="8" s="1"/>
  <c r="CT320" i="8"/>
  <c r="CR204" i="8"/>
  <c r="EK204" i="8" s="1"/>
  <c r="EG204" i="8" s="1"/>
  <c r="EF204" i="8" s="1"/>
  <c r="EE204" i="8" s="1"/>
  <c r="EX279" i="8"/>
  <c r="EX89" i="8"/>
  <c r="EX343" i="8"/>
  <c r="CP19" i="8"/>
  <c r="CQ19" i="8" s="1"/>
  <c r="FE212" i="8"/>
  <c r="EX222" i="8"/>
  <c r="FA80" i="8"/>
  <c r="EX321" i="8"/>
  <c r="FD52" i="8"/>
  <c r="EX372" i="8"/>
  <c r="EX359" i="8"/>
  <c r="CZ265" i="8"/>
  <c r="DB265" i="8" s="1"/>
  <c r="DC265" i="8" s="1"/>
  <c r="EJ265" i="8" s="1"/>
  <c r="EB265" i="8" s="1"/>
  <c r="EA265" i="8" s="1"/>
  <c r="DZ265" i="8" s="1"/>
  <c r="EX241" i="8"/>
  <c r="CZ82" i="8"/>
  <c r="DC82" i="8" s="1"/>
  <c r="EJ82" i="8" s="1"/>
  <c r="EB82" i="8" s="1"/>
  <c r="EA82" i="8" s="1"/>
  <c r="DZ82" i="8" s="1"/>
  <c r="ET200" i="8"/>
  <c r="EU200" i="8"/>
  <c r="FA200" i="8" s="1"/>
  <c r="CQ304" i="8"/>
  <c r="CR304" i="8" s="1"/>
  <c r="FA366" i="8"/>
  <c r="FE248" i="8"/>
  <c r="EX224" i="8"/>
  <c r="EX371" i="8"/>
  <c r="DB193" i="8"/>
  <c r="DC193" i="8" s="1"/>
  <c r="EJ193" i="8" s="1"/>
  <c r="EB193" i="8" s="1"/>
  <c r="EA193" i="8" s="1"/>
  <c r="DZ193" i="8" s="1"/>
  <c r="CP198" i="8"/>
  <c r="CQ198" i="8" s="1"/>
  <c r="CZ377" i="8"/>
  <c r="CZ270" i="8"/>
  <c r="EX242" i="8"/>
  <c r="EZ345" i="8"/>
  <c r="EM58" i="8"/>
  <c r="DJ58" i="8" s="1"/>
  <c r="FD65" i="8"/>
  <c r="DC50" i="8"/>
  <c r="EJ50" i="8" s="1"/>
  <c r="EB50" i="8" s="1"/>
  <c r="EA50" i="8" s="1"/>
  <c r="DZ50" i="8" s="1"/>
  <c r="FE65" i="8"/>
  <c r="FE55" i="8"/>
  <c r="EM75" i="8"/>
  <c r="DJ75" i="8" s="1"/>
  <c r="CQ372" i="8"/>
  <c r="CR372" i="8" s="1"/>
  <c r="EK372" i="8" s="1"/>
  <c r="EG372" i="8" s="1"/>
  <c r="EF372" i="8" s="1"/>
  <c r="EE372" i="8" s="1"/>
  <c r="FD35" i="8"/>
  <c r="EX165" i="8"/>
  <c r="FE67" i="8"/>
  <c r="EX119" i="8"/>
  <c r="EX29" i="8"/>
  <c r="FD41" i="8"/>
  <c r="EX195" i="8"/>
  <c r="FC53" i="8"/>
  <c r="FE41" i="8"/>
  <c r="CP60" i="8"/>
  <c r="CQ60" i="8" s="1"/>
  <c r="CR60" i="8" s="1"/>
  <c r="EK60" i="8" s="1"/>
  <c r="EG60" i="8" s="1"/>
  <c r="EF60" i="8" s="1"/>
  <c r="EE60" i="8" s="1"/>
  <c r="CR96" i="8"/>
  <c r="EK96" i="8" s="1"/>
  <c r="EG96" i="8" s="1"/>
  <c r="EF96" i="8" s="1"/>
  <c r="EE96" i="8" s="1"/>
  <c r="FF92" i="8"/>
  <c r="EX172" i="8"/>
  <c r="FE220" i="8"/>
  <c r="EX375" i="8"/>
  <c r="EM35" i="8"/>
  <c r="DJ35" i="8" s="1"/>
  <c r="DD92" i="8"/>
  <c r="EX284" i="8"/>
  <c r="EX340" i="8"/>
  <c r="EX225" i="8"/>
  <c r="CP46" i="8"/>
  <c r="CQ46" i="8" s="1"/>
  <c r="CR46" i="8" s="1"/>
  <c r="EK46" i="8" s="1"/>
  <c r="EG46" i="8" s="1"/>
  <c r="EF46" i="8" s="1"/>
  <c r="EE46" i="8" s="1"/>
  <c r="CZ212" i="8"/>
  <c r="EM68" i="8"/>
  <c r="DJ68" i="8" s="1"/>
  <c r="CZ373" i="8"/>
  <c r="EX189" i="8"/>
  <c r="EX289" i="8"/>
  <c r="CQ298" i="8"/>
  <c r="CR298" i="8" s="1"/>
  <c r="FE76" i="8"/>
  <c r="FE221" i="8"/>
  <c r="CR381" i="8"/>
  <c r="EK381" i="8" s="1"/>
  <c r="EG381" i="8" s="1"/>
  <c r="EF381" i="8" s="1"/>
  <c r="EE381" i="8" s="1"/>
  <c r="EX131" i="8"/>
  <c r="CP332" i="8"/>
  <c r="CQ332" i="8" s="1"/>
  <c r="CR332" i="8" s="1"/>
  <c r="EK332" i="8" s="1"/>
  <c r="EG332" i="8" s="1"/>
  <c r="EF332" i="8" s="1"/>
  <c r="EE332" i="8" s="1"/>
  <c r="EZ364" i="8"/>
  <c r="EX370" i="8"/>
  <c r="EX33" i="8"/>
  <c r="EX174" i="8"/>
  <c r="EX291" i="8"/>
  <c r="CP305" i="8"/>
  <c r="CQ305" i="8" s="1"/>
  <c r="CP221" i="8"/>
  <c r="CQ221" i="8" s="1"/>
  <c r="CR221" i="8" s="1"/>
  <c r="EK221" i="8" s="1"/>
  <c r="EG221" i="8" s="1"/>
  <c r="EF221" i="8" s="1"/>
  <c r="EE221" i="8" s="1"/>
  <c r="CP279" i="8"/>
  <c r="CQ279" i="8" s="1"/>
  <c r="EX155" i="8"/>
  <c r="CP98" i="8"/>
  <c r="CQ98" i="8" s="1"/>
  <c r="DB93" i="8"/>
  <c r="DD93" i="8" s="1"/>
  <c r="CP356" i="8"/>
  <c r="CQ356" i="8" s="1"/>
  <c r="CR356" i="8" s="1"/>
  <c r="EK356" i="8" s="1"/>
  <c r="EG356" i="8" s="1"/>
  <c r="EF356" i="8" s="1"/>
  <c r="EE356" i="8" s="1"/>
  <c r="CP187" i="8"/>
  <c r="CQ187" i="8" s="1"/>
  <c r="DB359" i="8"/>
  <c r="DE359" i="8" s="1"/>
  <c r="EM227" i="8"/>
  <c r="DJ227" i="8" s="1"/>
  <c r="DE189" i="8"/>
  <c r="EX135" i="8"/>
  <c r="EX134" i="8"/>
  <c r="EX303" i="8"/>
  <c r="FE46" i="8"/>
  <c r="CP311" i="8"/>
  <c r="CQ311" i="8" s="1"/>
  <c r="CR311" i="8" s="1"/>
  <c r="EK311" i="8" s="1"/>
  <c r="EG311" i="8" s="1"/>
  <c r="EF311" i="8" s="1"/>
  <c r="EE311" i="8" s="1"/>
  <c r="CZ59" i="8"/>
  <c r="DC59" i="8" s="1"/>
  <c r="EJ59" i="8" s="1"/>
  <c r="EB59" i="8" s="1"/>
  <c r="EA59" i="8" s="1"/>
  <c r="DZ59" i="8" s="1"/>
  <c r="EX191" i="8"/>
  <c r="CR288" i="8"/>
  <c r="CQ192" i="8"/>
  <c r="CR192" i="8" s="1"/>
  <c r="EX272" i="8"/>
  <c r="FE75" i="8"/>
  <c r="CR249" i="8"/>
  <c r="EK249" i="8" s="1"/>
  <c r="EG249" i="8" s="1"/>
  <c r="EF249" i="8" s="1"/>
  <c r="EE249" i="8" s="1"/>
  <c r="EX377" i="8"/>
  <c r="EX286" i="8"/>
  <c r="CQ225" i="8"/>
  <c r="CR225" i="8" s="1"/>
  <c r="EK225" i="8" s="1"/>
  <c r="EG225" i="8" s="1"/>
  <c r="EF225" i="8" s="1"/>
  <c r="EE225" i="8" s="1"/>
  <c r="FE227" i="8"/>
  <c r="EX249" i="8"/>
  <c r="CR228" i="8"/>
  <c r="EK228" i="8" s="1"/>
  <c r="EG228" i="8" s="1"/>
  <c r="EF228" i="8" s="1"/>
  <c r="EE228" i="8" s="1"/>
  <c r="CP283" i="8"/>
  <c r="CQ283" i="8" s="1"/>
  <c r="EX90" i="8"/>
  <c r="FD38" i="8"/>
  <c r="FD46" i="8"/>
  <c r="EZ196" i="8"/>
  <c r="EX384" i="8"/>
  <c r="EX125" i="8"/>
  <c r="EX129" i="8"/>
  <c r="EX302" i="8"/>
  <c r="EX353" i="8"/>
  <c r="EX16" i="8"/>
  <c r="EX381" i="8"/>
  <c r="EX296" i="8"/>
  <c r="EX250" i="8"/>
  <c r="FA103" i="8"/>
  <c r="EX339" i="8"/>
  <c r="EX300" i="8"/>
  <c r="EX278" i="8"/>
  <c r="EX290" i="8"/>
  <c r="EZ7" i="8"/>
  <c r="EX181" i="8"/>
  <c r="EX150" i="8"/>
  <c r="EX166" i="8"/>
  <c r="EX280" i="8"/>
  <c r="EX292" i="8"/>
  <c r="CZ382" i="8"/>
  <c r="DC382" i="8" s="1"/>
  <c r="EJ382" i="8" s="1"/>
  <c r="EB382" i="8" s="1"/>
  <c r="EA382" i="8" s="1"/>
  <c r="DZ382" i="8" s="1"/>
  <c r="FA241" i="8"/>
  <c r="DA115" i="8"/>
  <c r="DB115" i="8" s="1"/>
  <c r="EM316" i="8"/>
  <c r="DJ316" i="8" s="1"/>
  <c r="CP71" i="8"/>
  <c r="CQ71" i="8" s="1"/>
  <c r="FA10" i="8"/>
  <c r="DC30" i="8"/>
  <c r="EJ30" i="8" s="1"/>
  <c r="EB30" i="8" s="1"/>
  <c r="EA30" i="8" s="1"/>
  <c r="DZ30" i="8" s="1"/>
  <c r="DC43" i="8"/>
  <c r="EJ43" i="8" s="1"/>
  <c r="EB43" i="8" s="1"/>
  <c r="EA43" i="8" s="1"/>
  <c r="DZ43" i="8" s="1"/>
  <c r="CZ264" i="8"/>
  <c r="CR375" i="8"/>
  <c r="EK375" i="8" s="1"/>
  <c r="EG375" i="8" s="1"/>
  <c r="EF375" i="8" s="1"/>
  <c r="EE375" i="8" s="1"/>
  <c r="EX253" i="8"/>
  <c r="EZ173" i="8"/>
  <c r="CZ194" i="8"/>
  <c r="DC194" i="8" s="1"/>
  <c r="EJ194" i="8" s="1"/>
  <c r="EB194" i="8" s="1"/>
  <c r="EA194" i="8" s="1"/>
  <c r="DZ194" i="8" s="1"/>
  <c r="FA300" i="8"/>
  <c r="EZ18" i="8"/>
  <c r="DC217" i="8"/>
  <c r="EJ217" i="8" s="1"/>
  <c r="EB217" i="8" s="1"/>
  <c r="EA217" i="8" s="1"/>
  <c r="DZ217" i="8" s="1"/>
  <c r="CZ155" i="8"/>
  <c r="DC244" i="8"/>
  <c r="EJ244" i="8" s="1"/>
  <c r="EB244" i="8" s="1"/>
  <c r="EA244" i="8" s="1"/>
  <c r="DZ244" i="8" s="1"/>
  <c r="EW231" i="8"/>
  <c r="DD46" i="8"/>
  <c r="CP276" i="8"/>
  <c r="CQ276" i="8" s="1"/>
  <c r="EM248" i="8"/>
  <c r="DJ248" i="8" s="1"/>
  <c r="FD187" i="8"/>
  <c r="EZ90" i="8"/>
  <c r="EM183" i="8"/>
  <c r="DJ183" i="8" s="1"/>
  <c r="EX87" i="8"/>
  <c r="DC289" i="8"/>
  <c r="EJ289" i="8" s="1"/>
  <c r="EB289" i="8" s="1"/>
  <c r="EA289" i="8" s="1"/>
  <c r="DZ289" i="8" s="1"/>
  <c r="DC34" i="8"/>
  <c r="EV142" i="8"/>
  <c r="EX285" i="8"/>
  <c r="EX322" i="8"/>
  <c r="EX112" i="8"/>
  <c r="CQ56" i="8"/>
  <c r="CR56" i="8" s="1"/>
  <c r="EK56" i="8" s="1"/>
  <c r="EG56" i="8" s="1"/>
  <c r="EF56" i="8" s="1"/>
  <c r="EE56" i="8" s="1"/>
  <c r="DE303" i="8"/>
  <c r="EW66" i="8"/>
  <c r="EX236" i="8"/>
  <c r="EM40" i="8"/>
  <c r="DJ40" i="8" s="1"/>
  <c r="EX349" i="8"/>
  <c r="CZ285" i="8"/>
  <c r="DB285" i="8" s="1"/>
  <c r="DC285" i="8" s="1"/>
  <c r="EJ285" i="8" s="1"/>
  <c r="EB285" i="8" s="1"/>
  <c r="EA285" i="8" s="1"/>
  <c r="DZ285" i="8" s="1"/>
  <c r="EX109" i="8"/>
  <c r="FA109" i="8"/>
  <c r="CP49" i="8"/>
  <c r="CQ49" i="8" s="1"/>
  <c r="EX356" i="8"/>
  <c r="DC61" i="8"/>
  <c r="EJ61" i="8" s="1"/>
  <c r="EB61" i="8" s="1"/>
  <c r="EA61" i="8" s="1"/>
  <c r="DZ61" i="8" s="1"/>
  <c r="EX84" i="8"/>
  <c r="FA87" i="8"/>
  <c r="FD34" i="8"/>
  <c r="DC40" i="8"/>
  <c r="EJ40" i="8" s="1"/>
  <c r="EB40" i="8" s="1"/>
  <c r="EA40" i="8" s="1"/>
  <c r="DZ40" i="8" s="1"/>
  <c r="EX333" i="8"/>
  <c r="FE187" i="8"/>
  <c r="FD183" i="8"/>
  <c r="CQ185" i="8"/>
  <c r="CR185" i="8" s="1"/>
  <c r="EK185" i="8" s="1"/>
  <c r="EG185" i="8" s="1"/>
  <c r="EF185" i="8" s="1"/>
  <c r="EE185" i="8" s="1"/>
  <c r="FD205" i="8"/>
  <c r="DC22" i="8"/>
  <c r="EJ22" i="8" s="1"/>
  <c r="EB22" i="8" s="1"/>
  <c r="EA22" i="8" s="1"/>
  <c r="DZ22" i="8" s="1"/>
  <c r="FE264" i="8"/>
  <c r="EX99" i="8"/>
  <c r="CP227" i="8"/>
  <c r="CQ227" i="8" s="1"/>
  <c r="CR227" i="8" s="1"/>
  <c r="EK227" i="8" s="1"/>
  <c r="EG227" i="8" s="1"/>
  <c r="EF227" i="8" s="1"/>
  <c r="EE227" i="8" s="1"/>
  <c r="DD230" i="8"/>
  <c r="EX323" i="8"/>
  <c r="EX32" i="8"/>
  <c r="CZ311" i="8"/>
  <c r="DB311" i="8" s="1"/>
  <c r="DC311" i="8" s="1"/>
  <c r="EJ311" i="8" s="1"/>
  <c r="EB311" i="8" s="1"/>
  <c r="EA311" i="8" s="1"/>
  <c r="DZ311" i="8" s="1"/>
  <c r="EM206" i="8"/>
  <c r="DJ206" i="8" s="1"/>
  <c r="FE206" i="8"/>
  <c r="DC263" i="8"/>
  <c r="EJ263" i="8" s="1"/>
  <c r="EB263" i="8" s="1"/>
  <c r="EA263" i="8" s="1"/>
  <c r="DZ263" i="8" s="1"/>
  <c r="EM221" i="8"/>
  <c r="DJ221" i="8" s="1"/>
  <c r="EO330" i="8"/>
  <c r="ES330" i="8" s="1"/>
  <c r="EX313" i="8"/>
  <c r="FD62" i="8"/>
  <c r="FE62" i="8"/>
  <c r="DD67" i="8"/>
  <c r="EM205" i="8"/>
  <c r="DJ205" i="8" s="1"/>
  <c r="DE56" i="8"/>
  <c r="EX136" i="8"/>
  <c r="CP371" i="8"/>
  <c r="CQ371" i="8" s="1"/>
  <c r="CP382" i="8"/>
  <c r="CQ382" i="8" s="1"/>
  <c r="EM260" i="8"/>
  <c r="DJ260" i="8" s="1"/>
  <c r="DC139" i="8"/>
  <c r="EJ139" i="8" s="1"/>
  <c r="EB139" i="8" s="1"/>
  <c r="EA139" i="8" s="1"/>
  <c r="DZ139" i="8" s="1"/>
  <c r="CZ29" i="8"/>
  <c r="FB142" i="8"/>
  <c r="DB120" i="8"/>
  <c r="EM63" i="8"/>
  <c r="DJ63" i="8" s="1"/>
  <c r="DC159" i="8"/>
  <c r="EJ159" i="8" s="1"/>
  <c r="EB159" i="8" s="1"/>
  <c r="EA159" i="8" s="1"/>
  <c r="DZ159" i="8" s="1"/>
  <c r="DC287" i="8"/>
  <c r="EJ287" i="8" s="1"/>
  <c r="EB287" i="8" s="1"/>
  <c r="EA287" i="8" s="1"/>
  <c r="DZ287" i="8" s="1"/>
  <c r="CP134" i="8"/>
  <c r="CQ134" i="8" s="1"/>
  <c r="FC147" i="8"/>
  <c r="EX203" i="8"/>
  <c r="EX105" i="8"/>
  <c r="DD56" i="8"/>
  <c r="EX297" i="8"/>
  <c r="CZ102" i="8"/>
  <c r="CP295" i="8"/>
  <c r="CQ295" i="8" s="1"/>
  <c r="FE316" i="8"/>
  <c r="CP241" i="8"/>
  <c r="CQ241" i="8" s="1"/>
  <c r="CR241" i="8" s="1"/>
  <c r="EK241" i="8" s="1"/>
  <c r="EG241" i="8" s="1"/>
  <c r="EF241" i="8" s="1"/>
  <c r="EE241" i="8" s="1"/>
  <c r="EM259" i="8"/>
  <c r="DJ259" i="8" s="1"/>
  <c r="EU259" i="8" s="1"/>
  <c r="EX270" i="8"/>
  <c r="EX104" i="8"/>
  <c r="EX309" i="8"/>
  <c r="EX91" i="8"/>
  <c r="EM34" i="8"/>
  <c r="DJ34" i="8" s="1"/>
  <c r="DC23" i="8"/>
  <c r="EJ23" i="8" s="1"/>
  <c r="EB23" i="8" s="1"/>
  <c r="EA23" i="8" s="1"/>
  <c r="DZ23" i="8" s="1"/>
  <c r="DC278" i="8"/>
  <c r="EJ278" i="8" s="1"/>
  <c r="EB278" i="8" s="1"/>
  <c r="EA278" i="8" s="1"/>
  <c r="DZ278" i="8" s="1"/>
  <c r="DB325" i="8"/>
  <c r="DC325" i="8" s="1"/>
  <c r="EJ325" i="8" s="1"/>
  <c r="EB325" i="8" s="1"/>
  <c r="EA325" i="8" s="1"/>
  <c r="DZ325" i="8" s="1"/>
  <c r="EX281" i="8"/>
  <c r="EZ281" i="8"/>
  <c r="EX36" i="8"/>
  <c r="EZ36" i="8"/>
  <c r="FA370" i="8"/>
  <c r="EZ45" i="8"/>
  <c r="FA353" i="8"/>
  <c r="EX307" i="8"/>
  <c r="CR183" i="8"/>
  <c r="EK183" i="8" s="1"/>
  <c r="EG183" i="8" s="1"/>
  <c r="EF183" i="8" s="1"/>
  <c r="EE183" i="8" s="1"/>
  <c r="EX368" i="8"/>
  <c r="EX252" i="8"/>
  <c r="CP47" i="8"/>
  <c r="CQ47" i="8" s="1"/>
  <c r="CR47" i="8" s="1"/>
  <c r="EK47" i="8" s="1"/>
  <c r="EG47" i="8" s="1"/>
  <c r="EF47" i="8" s="1"/>
  <c r="EE47" i="8" s="1"/>
  <c r="DE230" i="8"/>
  <c r="EY230" i="8" s="1"/>
  <c r="CP124" i="8"/>
  <c r="CQ124" i="8" s="1"/>
  <c r="CR124" i="8" s="1"/>
  <c r="EK124" i="8" s="1"/>
  <c r="EG124" i="8" s="1"/>
  <c r="EF124" i="8" s="1"/>
  <c r="EE124" i="8" s="1"/>
  <c r="FA11" i="8"/>
  <c r="EX11" i="8"/>
  <c r="EZ280" i="8"/>
  <c r="EZ29" i="8"/>
  <c r="EX167" i="8"/>
  <c r="CP344" i="8"/>
  <c r="CQ344" i="8" s="1"/>
  <c r="EM56" i="8"/>
  <c r="DJ56" i="8" s="1"/>
  <c r="EX232" i="8"/>
  <c r="EZ232" i="8"/>
  <c r="EX180" i="8"/>
  <c r="EX259" i="8"/>
  <c r="EZ259" i="8"/>
  <c r="FA343" i="8"/>
  <c r="EX54" i="8"/>
  <c r="EM71" i="8"/>
  <c r="DJ71" i="8" s="1"/>
  <c r="CQ329" i="8"/>
  <c r="CR329" i="8" s="1"/>
  <c r="EK329" i="8" s="1"/>
  <c r="EG329" i="8" s="1"/>
  <c r="EF329" i="8" s="1"/>
  <c r="EE329" i="8" s="1"/>
  <c r="EX190" i="8"/>
  <c r="EX295" i="8"/>
  <c r="DB83" i="8"/>
  <c r="DD83" i="8" s="1"/>
  <c r="EX255" i="8"/>
  <c r="EX92" i="8"/>
  <c r="EZ92" i="8"/>
  <c r="EM210" i="8"/>
  <c r="DJ210" i="8" s="1"/>
  <c r="FD210" i="8"/>
  <c r="EZ261" i="8"/>
  <c r="EX82" i="8"/>
  <c r="EX351" i="8"/>
  <c r="EX304" i="8"/>
  <c r="EX149" i="8"/>
  <c r="CP113" i="8"/>
  <c r="CQ113" i="8" s="1"/>
  <c r="CQ58" i="8"/>
  <c r="CR58" i="8" s="1"/>
  <c r="EK58" i="8" s="1"/>
  <c r="EG58" i="8" s="1"/>
  <c r="EF58" i="8" s="1"/>
  <c r="EE58" i="8" s="1"/>
  <c r="CP374" i="8"/>
  <c r="CQ374" i="8" s="1"/>
  <c r="EX9" i="8"/>
  <c r="FA9" i="8"/>
  <c r="EX102" i="8"/>
  <c r="EZ102" i="8"/>
  <c r="EX146" i="8"/>
  <c r="EZ146" i="8"/>
  <c r="EZ239" i="8"/>
  <c r="EZ161" i="8"/>
  <c r="EX369" i="8"/>
  <c r="EZ369" i="8"/>
  <c r="EX113" i="8"/>
  <c r="EZ231" i="8"/>
  <c r="EM264" i="8"/>
  <c r="DJ264" i="8" s="1"/>
  <c r="EX328" i="8"/>
  <c r="EX139" i="8"/>
  <c r="EZ139" i="8"/>
  <c r="EX141" i="8"/>
  <c r="CP163" i="8"/>
  <c r="CQ163" i="8" s="1"/>
  <c r="CR163" i="8" s="1"/>
  <c r="EK163" i="8" s="1"/>
  <c r="EG163" i="8" s="1"/>
  <c r="EF163" i="8" s="1"/>
  <c r="EE163" i="8" s="1"/>
  <c r="EX156" i="8"/>
  <c r="DB69" i="8"/>
  <c r="DE69" i="8" s="1"/>
  <c r="EX145" i="8"/>
  <c r="EX169" i="8"/>
  <c r="EZ169" i="8"/>
  <c r="DB116" i="8"/>
  <c r="DE116" i="8" s="1"/>
  <c r="DB287" i="8"/>
  <c r="CP323" i="8"/>
  <c r="CQ323" i="8" s="1"/>
  <c r="CP214" i="8"/>
  <c r="CQ214" i="8" s="1"/>
  <c r="CR214" i="8" s="1"/>
  <c r="EK214" i="8" s="1"/>
  <c r="EG214" i="8" s="1"/>
  <c r="EF214" i="8" s="1"/>
  <c r="EE214" i="8" s="1"/>
  <c r="EZ214" i="8"/>
  <c r="CP166" i="8"/>
  <c r="CQ166" i="8" s="1"/>
  <c r="EX273" i="8"/>
  <c r="EZ273" i="8"/>
  <c r="EX325" i="8"/>
  <c r="EX124" i="8"/>
  <c r="EZ124" i="8"/>
  <c r="EZ32" i="8"/>
  <c r="FA290" i="8"/>
  <c r="FC66" i="8"/>
  <c r="CQ165" i="8"/>
  <c r="CR165" i="8" s="1"/>
  <c r="EK165" i="8" s="1"/>
  <c r="EG165" i="8" s="1"/>
  <c r="EF165" i="8" s="1"/>
  <c r="EE165" i="8" s="1"/>
  <c r="FD48" i="8"/>
  <c r="EM48" i="8"/>
  <c r="DJ48" i="8" s="1"/>
  <c r="FE48" i="8"/>
  <c r="EX37" i="8"/>
  <c r="EZ37" i="8"/>
  <c r="FA22" i="8"/>
  <c r="EX22" i="8"/>
  <c r="EX271" i="8"/>
  <c r="EX251" i="8"/>
  <c r="EZ130" i="8"/>
  <c r="EX178" i="8"/>
  <c r="EX8" i="8"/>
  <c r="FA8" i="8"/>
  <c r="EX176" i="8"/>
  <c r="EX63" i="8"/>
  <c r="EX127" i="8"/>
  <c r="EZ127" i="8"/>
  <c r="EX19" i="8"/>
  <c r="FA19" i="8"/>
  <c r="CP261" i="8"/>
  <c r="CQ261" i="8" s="1"/>
  <c r="CP129" i="8"/>
  <c r="CQ129" i="8" s="1"/>
  <c r="EX137" i="8"/>
  <c r="EZ137" i="8"/>
  <c r="EZ180" i="8"/>
  <c r="FA222" i="8"/>
  <c r="EX15" i="8"/>
  <c r="FA15" i="8"/>
  <c r="EX185" i="8"/>
  <c r="EZ185" i="8"/>
  <c r="CR103" i="8"/>
  <c r="EK103" i="8" s="1"/>
  <c r="EG103" i="8" s="1"/>
  <c r="EF103" i="8" s="1"/>
  <c r="EE103" i="8" s="1"/>
  <c r="EX301" i="8"/>
  <c r="EX95" i="8"/>
  <c r="EX68" i="8"/>
  <c r="EX151" i="8"/>
  <c r="EX380" i="8"/>
  <c r="EX111" i="8"/>
  <c r="EZ111" i="8"/>
  <c r="EX298" i="8"/>
  <c r="EX382" i="8"/>
  <c r="EX64" i="8"/>
  <c r="DB213" i="8"/>
  <c r="DD213" i="8" s="1"/>
  <c r="EX305" i="8"/>
  <c r="EZ305" i="8"/>
  <c r="CP149" i="8"/>
  <c r="CQ149" i="8" s="1"/>
  <c r="CR149" i="8" s="1"/>
  <c r="EK149" i="8" s="1"/>
  <c r="EG149" i="8" s="1"/>
  <c r="EF149" i="8" s="1"/>
  <c r="EE149" i="8" s="1"/>
  <c r="EX293" i="8"/>
  <c r="EZ293" i="8"/>
  <c r="EX12" i="8"/>
  <c r="FA12" i="8"/>
  <c r="EX283" i="8"/>
  <c r="FA21" i="8"/>
  <c r="EX21" i="8"/>
  <c r="EZ333" i="8"/>
  <c r="EZ91" i="8"/>
  <c r="FE210" i="8"/>
  <c r="CQ367" i="8"/>
  <c r="CR367" i="8" s="1"/>
  <c r="EK367" i="8" s="1"/>
  <c r="EG367" i="8" s="1"/>
  <c r="EF367" i="8" s="1"/>
  <c r="EE367" i="8" s="1"/>
  <c r="EX73" i="8"/>
  <c r="EZ73" i="8"/>
  <c r="EX202" i="8"/>
  <c r="EZ202" i="8"/>
  <c r="FD265" i="8"/>
  <c r="EX160" i="8"/>
  <c r="EZ160" i="8"/>
  <c r="EM244" i="8"/>
  <c r="DJ244" i="8" s="1"/>
  <c r="EX20" i="8"/>
  <c r="FA20" i="8"/>
  <c r="FE244" i="8"/>
  <c r="EX98" i="8"/>
  <c r="EZ98" i="8"/>
  <c r="EX182" i="8"/>
  <c r="EX34" i="8"/>
  <c r="EZ34" i="8"/>
  <c r="EX122" i="8"/>
  <c r="EX94" i="8"/>
  <c r="CQ253" i="8"/>
  <c r="CR253" i="8" s="1"/>
  <c r="EK253" i="8" s="1"/>
  <c r="EG253" i="8" s="1"/>
  <c r="EF253" i="8" s="1"/>
  <c r="EE253" i="8" s="1"/>
  <c r="EX14" i="8"/>
  <c r="FA14" i="8"/>
  <c r="EX114" i="8"/>
  <c r="EX123" i="8"/>
  <c r="EX277" i="8"/>
  <c r="CP35" i="8"/>
  <c r="CQ35" i="8" s="1"/>
  <c r="EX59" i="8"/>
  <c r="CP143" i="8"/>
  <c r="CQ143" i="8" s="1"/>
  <c r="CR143" i="8" s="1"/>
  <c r="EK143" i="8" s="1"/>
  <c r="EG143" i="8" s="1"/>
  <c r="EF143" i="8" s="1"/>
  <c r="EE143" i="8" s="1"/>
  <c r="EX26" i="8"/>
  <c r="CZ91" i="8"/>
  <c r="DC91" i="8" s="1"/>
  <c r="EJ91" i="8" s="1"/>
  <c r="EB91" i="8" s="1"/>
  <c r="EA91" i="8" s="1"/>
  <c r="DZ91" i="8" s="1"/>
  <c r="CP120" i="8"/>
  <c r="CQ120" i="8" s="1"/>
  <c r="CR120" i="8" s="1"/>
  <c r="EK120" i="8" s="1"/>
  <c r="EG120" i="8" s="1"/>
  <c r="EF120" i="8" s="1"/>
  <c r="EE120" i="8" s="1"/>
  <c r="CZ153" i="8"/>
  <c r="DB153" i="8" s="1"/>
  <c r="DC153" i="8" s="1"/>
  <c r="EJ153" i="8" s="1"/>
  <c r="EB153" i="8" s="1"/>
  <c r="EA153" i="8" s="1"/>
  <c r="DZ153" i="8" s="1"/>
  <c r="EZ84" i="8"/>
  <c r="FA382" i="8"/>
  <c r="CQ251" i="8"/>
  <c r="CR251" i="8" s="1"/>
  <c r="EK251" i="8" s="1"/>
  <c r="EG251" i="8" s="1"/>
  <c r="EF251" i="8" s="1"/>
  <c r="EE251" i="8" s="1"/>
  <c r="CQ23" i="8"/>
  <c r="CR23" i="8" s="1"/>
  <c r="EK23" i="8" s="1"/>
  <c r="EG23" i="8" s="1"/>
  <c r="EF23" i="8" s="1"/>
  <c r="EE23" i="8" s="1"/>
  <c r="CQ264" i="8"/>
  <c r="CR264" i="8" s="1"/>
  <c r="EK264" i="8" s="1"/>
  <c r="EG264" i="8" s="1"/>
  <c r="EF264" i="8" s="1"/>
  <c r="EE264" i="8" s="1"/>
  <c r="EX170" i="8"/>
  <c r="FD244" i="8"/>
  <c r="CP32" i="8"/>
  <c r="CQ32" i="8" s="1"/>
  <c r="CR32" i="8" s="1"/>
  <c r="EK32" i="8" s="1"/>
  <c r="EG32" i="8" s="1"/>
  <c r="EF32" i="8" s="1"/>
  <c r="EE32" i="8" s="1"/>
  <c r="EX329" i="8"/>
  <c r="DE281" i="8"/>
  <c r="EX121" i="8"/>
  <c r="CQ67" i="8"/>
  <c r="CR67" i="8" s="1"/>
  <c r="EK67" i="8" s="1"/>
  <c r="EG67" i="8" s="1"/>
  <c r="EF67" i="8" s="1"/>
  <c r="EE67" i="8" s="1"/>
  <c r="FF230" i="8"/>
  <c r="DE172" i="8"/>
  <c r="DD273" i="8"/>
  <c r="DD63" i="8"/>
  <c r="EW63" i="8" s="1"/>
  <c r="FE265" i="8"/>
  <c r="CQ16" i="8"/>
  <c r="CR16" i="8" s="1"/>
  <c r="EK16" i="8" s="1"/>
  <c r="EG16" i="8" s="1"/>
  <c r="EF16" i="8" s="1"/>
  <c r="EE16" i="8" s="1"/>
  <c r="CP64" i="8"/>
  <c r="CQ64" i="8" s="1"/>
  <c r="EX69" i="8"/>
  <c r="EX162" i="8"/>
  <c r="CR238" i="8"/>
  <c r="EK238" i="8" s="1"/>
  <c r="EG238" i="8" s="1"/>
  <c r="EF238" i="8" s="1"/>
  <c r="EE238" i="8" s="1"/>
  <c r="CR92" i="8"/>
  <c r="EK92" i="8" s="1"/>
  <c r="EG92" i="8" s="1"/>
  <c r="EF92" i="8" s="1"/>
  <c r="EE92" i="8" s="1"/>
  <c r="EX72" i="8"/>
  <c r="EM265" i="8"/>
  <c r="DJ265" i="8" s="1"/>
  <c r="DB200" i="8"/>
  <c r="DE200" i="8" s="1"/>
  <c r="DE46" i="8"/>
  <c r="DE205" i="8"/>
  <c r="FE56" i="8"/>
  <c r="CP287" i="8"/>
  <c r="CQ287" i="8" s="1"/>
  <c r="CR287" i="8" s="1"/>
  <c r="EK287" i="8" s="1"/>
  <c r="EG287" i="8" s="1"/>
  <c r="EF287" i="8" s="1"/>
  <c r="EE287" i="8" s="1"/>
  <c r="CZ196" i="8"/>
  <c r="DC196" i="8" s="1"/>
  <c r="EJ196" i="8" s="1"/>
  <c r="EB196" i="8" s="1"/>
  <c r="EA196" i="8" s="1"/>
  <c r="DZ196" i="8" s="1"/>
  <c r="CZ333" i="8"/>
  <c r="DB333" i="8" s="1"/>
  <c r="DC333" i="8" s="1"/>
  <c r="EJ333" i="8" s="1"/>
  <c r="EB333" i="8" s="1"/>
  <c r="EA333" i="8" s="1"/>
  <c r="DZ333" i="8" s="1"/>
  <c r="EX334" i="8"/>
  <c r="EX209" i="8"/>
  <c r="CP48" i="8"/>
  <c r="CQ48" i="8" s="1"/>
  <c r="CR48" i="8" s="1"/>
  <c r="EK48" i="8" s="1"/>
  <c r="EG48" i="8" s="1"/>
  <c r="EF48" i="8" s="1"/>
  <c r="EE48" i="8" s="1"/>
  <c r="CP189" i="8"/>
  <c r="CQ189" i="8" s="1"/>
  <c r="CR189" i="8" s="1"/>
  <c r="EK189" i="8" s="1"/>
  <c r="EG189" i="8" s="1"/>
  <c r="EF189" i="8" s="1"/>
  <c r="EE189" i="8" s="1"/>
  <c r="EX116" i="8"/>
  <c r="EX208" i="8"/>
  <c r="DB235" i="8"/>
  <c r="DD235" i="8" s="1"/>
  <c r="FF205" i="8"/>
  <c r="EX142" i="8"/>
  <c r="DB353" i="8"/>
  <c r="DE353" i="8" s="1"/>
  <c r="EX374" i="8"/>
  <c r="FD71" i="8"/>
  <c r="CR340" i="8"/>
  <c r="EK340" i="8" s="1"/>
  <c r="EG340" i="8" s="1"/>
  <c r="EF340" i="8" s="1"/>
  <c r="EE340" i="8" s="1"/>
  <c r="CR102" i="8"/>
  <c r="EK102" i="8" s="1"/>
  <c r="EG102" i="8" s="1"/>
  <c r="EF102" i="8" s="1"/>
  <c r="EE102" i="8" s="1"/>
  <c r="CR348" i="8"/>
  <c r="EK348" i="8" s="1"/>
  <c r="EG348" i="8" s="1"/>
  <c r="EF348" i="8" s="1"/>
  <c r="EE348" i="8" s="1"/>
  <c r="EX235" i="8"/>
  <c r="CR248" i="8"/>
  <c r="EK248" i="8" s="1"/>
  <c r="EG248" i="8" s="1"/>
  <c r="EF248" i="8" s="1"/>
  <c r="EE248" i="8" s="1"/>
  <c r="DB32" i="8"/>
  <c r="DE32" i="8" s="1"/>
  <c r="CT263" i="8"/>
  <c r="DE143" i="8"/>
  <c r="EX373" i="8"/>
  <c r="CQ121" i="8"/>
  <c r="CR121" i="8" s="1"/>
  <c r="EK121" i="8" s="1"/>
  <c r="EG121" i="8" s="1"/>
  <c r="EF121" i="8" s="1"/>
  <c r="EE121" i="8" s="1"/>
  <c r="DB98" i="8"/>
  <c r="DE98" i="8" s="1"/>
  <c r="FF21" i="8"/>
  <c r="CZ141" i="8"/>
  <c r="DC141" i="8" s="1"/>
  <c r="EJ141" i="8" s="1"/>
  <c r="EB141" i="8" s="1"/>
  <c r="EA141" i="8" s="1"/>
  <c r="DZ141" i="8" s="1"/>
  <c r="CP366" i="8"/>
  <c r="CQ366" i="8" s="1"/>
  <c r="EX238" i="8"/>
  <c r="CQ105" i="8"/>
  <c r="CR105" i="8" s="1"/>
  <c r="EK105" i="8" s="1"/>
  <c r="EG105" i="8" s="1"/>
  <c r="EF105" i="8" s="1"/>
  <c r="EE105" i="8" s="1"/>
  <c r="FF77" i="8"/>
  <c r="DB272" i="8"/>
  <c r="DD272" i="8" s="1"/>
  <c r="DB75" i="8"/>
  <c r="DC75" i="8" s="1"/>
  <c r="EJ75" i="8" s="1"/>
  <c r="EB75" i="8" s="1"/>
  <c r="EA75" i="8" s="1"/>
  <c r="DZ75" i="8" s="1"/>
  <c r="DE198" i="8"/>
  <c r="EM257" i="8"/>
  <c r="DJ257" i="8" s="1"/>
  <c r="FD257" i="8"/>
  <c r="CP206" i="8"/>
  <c r="CQ206" i="8" s="1"/>
  <c r="CR206" i="8" s="1"/>
  <c r="EK206" i="8" s="1"/>
  <c r="EG206" i="8" s="1"/>
  <c r="EF206" i="8" s="1"/>
  <c r="EE206" i="8" s="1"/>
  <c r="CR59" i="8"/>
  <c r="EK59" i="8" s="1"/>
  <c r="EG59" i="8" s="1"/>
  <c r="EF59" i="8" s="1"/>
  <c r="EE59" i="8" s="1"/>
  <c r="EX354" i="8"/>
  <c r="CQ354" i="8"/>
  <c r="CR354" i="8" s="1"/>
  <c r="EK354" i="8" s="1"/>
  <c r="EG354" i="8" s="1"/>
  <c r="EF354" i="8" s="1"/>
  <c r="EE354" i="8" s="1"/>
  <c r="CP213" i="8"/>
  <c r="CQ213" i="8" s="1"/>
  <c r="CR213" i="8" s="1"/>
  <c r="EK213" i="8" s="1"/>
  <c r="EG213" i="8" s="1"/>
  <c r="EF213" i="8" s="1"/>
  <c r="EE213" i="8" s="1"/>
  <c r="DA313" i="8"/>
  <c r="DB313" i="8" s="1"/>
  <c r="DC313" i="8" s="1"/>
  <c r="EJ313" i="8" s="1"/>
  <c r="EB313" i="8" s="1"/>
  <c r="EA313" i="8" s="1"/>
  <c r="DZ313" i="8" s="1"/>
  <c r="CP380" i="8"/>
  <c r="CR313" i="8"/>
  <c r="EK313" i="8" s="1"/>
  <c r="EG313" i="8" s="1"/>
  <c r="EF313" i="8" s="1"/>
  <c r="EE313" i="8" s="1"/>
  <c r="EX97" i="8"/>
  <c r="CQ82" i="8"/>
  <c r="CR82" i="8" s="1"/>
  <c r="EK82" i="8" s="1"/>
  <c r="EG82" i="8" s="1"/>
  <c r="EF82" i="8" s="1"/>
  <c r="EE82" i="8" s="1"/>
  <c r="DD51" i="8"/>
  <c r="DA18" i="8"/>
  <c r="DB18" i="8" s="1"/>
  <c r="DD18" i="8" s="1"/>
  <c r="CR21" i="8"/>
  <c r="EK21" i="8" s="1"/>
  <c r="EG21" i="8" s="1"/>
  <c r="EF21" i="8" s="1"/>
  <c r="EE21" i="8" s="1"/>
  <c r="FF51" i="8"/>
  <c r="EX332" i="8"/>
  <c r="CR194" i="8"/>
  <c r="EK194" i="8" s="1"/>
  <c r="EG194" i="8" s="1"/>
  <c r="EF194" i="8" s="1"/>
  <c r="EE194" i="8" s="1"/>
  <c r="CS178" i="8"/>
  <c r="FF18" i="8"/>
  <c r="EX157" i="8"/>
  <c r="DB94" i="8"/>
  <c r="FE257" i="8"/>
  <c r="DB13" i="8"/>
  <c r="CQ176" i="8"/>
  <c r="CR176" i="8" s="1"/>
  <c r="EK176" i="8" s="1"/>
  <c r="EG176" i="8" s="1"/>
  <c r="EF176" i="8" s="1"/>
  <c r="EE176" i="8" s="1"/>
  <c r="CQ314" i="8"/>
  <c r="CR314" i="8" s="1"/>
  <c r="EK314" i="8" s="1"/>
  <c r="EG314" i="8" s="1"/>
  <c r="EF314" i="8" s="1"/>
  <c r="EE314" i="8" s="1"/>
  <c r="CQ170" i="8"/>
  <c r="CR170" i="8" s="1"/>
  <c r="EK170" i="8" s="1"/>
  <c r="EG170" i="8" s="1"/>
  <c r="EF170" i="8" s="1"/>
  <c r="EE170" i="8" s="1"/>
  <c r="DA77" i="8"/>
  <c r="DB77" i="8" s="1"/>
  <c r="DE77" i="8" s="1"/>
  <c r="CP303" i="8"/>
  <c r="CQ303" i="8" s="1"/>
  <c r="CR303" i="8" s="1"/>
  <c r="EK303" i="8" s="1"/>
  <c r="EG303" i="8" s="1"/>
  <c r="EF303" i="8" s="1"/>
  <c r="EE303" i="8" s="1"/>
  <c r="CR349" i="8"/>
  <c r="EK349" i="8" s="1"/>
  <c r="EG349" i="8" s="1"/>
  <c r="EF349" i="8" s="1"/>
  <c r="EE349" i="8" s="1"/>
  <c r="DB119" i="8"/>
  <c r="DD119" i="8" s="1"/>
  <c r="EX213" i="8"/>
  <c r="DC269" i="8"/>
  <c r="EJ269" i="8" s="1"/>
  <c r="EB269" i="8" s="1"/>
  <c r="EA269" i="8" s="1"/>
  <c r="DZ269" i="8" s="1"/>
  <c r="DD250" i="8"/>
  <c r="CR328" i="8"/>
  <c r="EK328" i="8" s="1"/>
  <c r="EG328" i="8" s="1"/>
  <c r="EF328" i="8" s="1"/>
  <c r="EE328" i="8" s="1"/>
  <c r="DB379" i="8"/>
  <c r="DD379" i="8" s="1"/>
  <c r="CR231" i="8"/>
  <c r="EK231" i="8" s="1"/>
  <c r="EG231" i="8" s="1"/>
  <c r="EF231" i="8" s="1"/>
  <c r="EE231" i="8" s="1"/>
  <c r="FF103" i="8"/>
  <c r="DD103" i="8"/>
  <c r="DE103" i="8"/>
  <c r="CO191" i="12"/>
  <c r="CQ191" i="12"/>
  <c r="CQ98" i="12"/>
  <c r="DB290" i="8"/>
  <c r="DC290" i="8" s="1"/>
  <c r="EJ290" i="8" s="1"/>
  <c r="EB290" i="8" s="1"/>
  <c r="EA290" i="8" s="1"/>
  <c r="DZ290" i="8" s="1"/>
  <c r="CO68" i="12"/>
  <c r="CP68" i="12"/>
  <c r="DB38" i="8"/>
  <c r="DC38" i="8" s="1"/>
  <c r="EJ38" i="8" s="1"/>
  <c r="EB38" i="8" s="1"/>
  <c r="EA38" i="8" s="1"/>
  <c r="DZ38" i="8" s="1"/>
  <c r="CO148" i="12"/>
  <c r="CO66" i="12"/>
  <c r="DE55" i="8"/>
  <c r="EW55" i="8" s="1"/>
  <c r="CP148" i="12"/>
  <c r="CP66" i="12"/>
  <c r="DE275" i="8"/>
  <c r="CQ58" i="12"/>
  <c r="CQ150" i="12"/>
  <c r="CO58" i="12"/>
  <c r="CO150" i="12"/>
  <c r="CO244" i="12"/>
  <c r="DB241" i="8"/>
  <c r="DD241" i="8" s="1"/>
  <c r="CR111" i="8"/>
  <c r="EK111" i="8" s="1"/>
  <c r="EG111" i="8" s="1"/>
  <c r="EF111" i="8" s="1"/>
  <c r="EE111" i="8" s="1"/>
  <c r="CP245" i="12"/>
  <c r="CQ99" i="12"/>
  <c r="CP244" i="12"/>
  <c r="CO306" i="12"/>
  <c r="CP99" i="12"/>
  <c r="CP306" i="12"/>
  <c r="DD143" i="8"/>
  <c r="DD113" i="8"/>
  <c r="DB159" i="8"/>
  <c r="DD31" i="8"/>
  <c r="DD253" i="8"/>
  <c r="DB251" i="8"/>
  <c r="DC251" i="8"/>
  <c r="EJ251" i="8" s="1"/>
  <c r="EB251" i="8" s="1"/>
  <c r="EA251" i="8" s="1"/>
  <c r="DZ251" i="8" s="1"/>
  <c r="DB374" i="8"/>
  <c r="DD72" i="8"/>
  <c r="DD312" i="8"/>
  <c r="DB352" i="8"/>
  <c r="DE352" i="8" s="1"/>
  <c r="DB142" i="8"/>
  <c r="DC142" i="8" s="1"/>
  <c r="EJ142" i="8" s="1"/>
  <c r="EB142" i="8" s="1"/>
  <c r="EA142" i="8" s="1"/>
  <c r="DZ142" i="8" s="1"/>
  <c r="DB305" i="8"/>
  <c r="DD305" i="8" s="1"/>
  <c r="DB354" i="8"/>
  <c r="DD354" i="8" s="1"/>
  <c r="DB107" i="8"/>
  <c r="DC107" i="8" s="1"/>
  <c r="EJ107" i="8" s="1"/>
  <c r="EB107" i="8" s="1"/>
  <c r="EA107" i="8" s="1"/>
  <c r="DZ107" i="8" s="1"/>
  <c r="DC57" i="8"/>
  <c r="EJ57" i="8" s="1"/>
  <c r="EB57" i="8" s="1"/>
  <c r="EA57" i="8" s="1"/>
  <c r="DZ57" i="8" s="1"/>
  <c r="DB61" i="8"/>
  <c r="DB42" i="8"/>
  <c r="DD42" i="8" s="1"/>
  <c r="DE110" i="8"/>
  <c r="DD110" i="8"/>
  <c r="CT235" i="8"/>
  <c r="CS235" i="8"/>
  <c r="FG235" i="8"/>
  <c r="CS193" i="8"/>
  <c r="CT193" i="8"/>
  <c r="FG193" i="8"/>
  <c r="DE31" i="8"/>
  <c r="DD122" i="8"/>
  <c r="CP29" i="8"/>
  <c r="CQ29" i="8" s="1"/>
  <c r="DE144" i="8"/>
  <c r="DD238" i="8"/>
  <c r="CS263" i="8"/>
  <c r="DE375" i="8"/>
  <c r="DB356" i="8"/>
  <c r="DD356" i="8" s="1"/>
  <c r="FF71" i="8"/>
  <c r="DB345" i="8"/>
  <c r="DE345" i="8" s="1"/>
  <c r="DB338" i="8"/>
  <c r="DC338" i="8" s="1"/>
  <c r="EJ338" i="8" s="1"/>
  <c r="EB338" i="8" s="1"/>
  <c r="EA338" i="8" s="1"/>
  <c r="DZ338" i="8" s="1"/>
  <c r="DB26" i="8"/>
  <c r="DC26" i="8" s="1"/>
  <c r="EJ26" i="8" s="1"/>
  <c r="EB26" i="8" s="1"/>
  <c r="EA26" i="8" s="1"/>
  <c r="DZ26" i="8" s="1"/>
  <c r="FF352" i="8"/>
  <c r="DB71" i="8"/>
  <c r="DD71" i="8" s="1"/>
  <c r="CQ85" i="8"/>
  <c r="CR85" i="8" s="1"/>
  <c r="EK85" i="8" s="1"/>
  <c r="EG85" i="8" s="1"/>
  <c r="EF85" i="8" s="1"/>
  <c r="EE85" i="8" s="1"/>
  <c r="DD243" i="8"/>
  <c r="DE243" i="8"/>
  <c r="DE76" i="8"/>
  <c r="DD76" i="8"/>
  <c r="DD231" i="8"/>
  <c r="DE231" i="8"/>
  <c r="FG72" i="8"/>
  <c r="CT72" i="8"/>
  <c r="DE229" i="8"/>
  <c r="DD229" i="8"/>
  <c r="DE320" i="8"/>
  <c r="DD320" i="8"/>
  <c r="FF320" i="8"/>
  <c r="DD99" i="8"/>
  <c r="DE99" i="8"/>
  <c r="DD41" i="8"/>
  <c r="DE41" i="8"/>
  <c r="FF41" i="8"/>
  <c r="DB321" i="8"/>
  <c r="DB121" i="8"/>
  <c r="DD121" i="8" s="1"/>
  <c r="FF286" i="8"/>
  <c r="DD286" i="8"/>
  <c r="DC211" i="8"/>
  <c r="EJ211" i="8" s="1"/>
  <c r="EB211" i="8" s="1"/>
  <c r="EA211" i="8" s="1"/>
  <c r="DZ211" i="8" s="1"/>
  <c r="DB339" i="8"/>
  <c r="DC339" i="8" s="1"/>
  <c r="EJ339" i="8" s="1"/>
  <c r="EB339" i="8" s="1"/>
  <c r="EA339" i="8" s="1"/>
  <c r="DZ339" i="8" s="1"/>
  <c r="DB8" i="8"/>
  <c r="DD8" i="8" s="1"/>
  <c r="DB344" i="8"/>
  <c r="DE344" i="8" s="1"/>
  <c r="DB341" i="8"/>
  <c r="DC341" i="8" s="1"/>
  <c r="EJ341" i="8" s="1"/>
  <c r="EB341" i="8" s="1"/>
  <c r="EA341" i="8" s="1"/>
  <c r="DZ341" i="8" s="1"/>
  <c r="DB348" i="8"/>
  <c r="DE348" i="8" s="1"/>
  <c r="CR265" i="8"/>
  <c r="EK265" i="8" s="1"/>
  <c r="EG265" i="8" s="1"/>
  <c r="EF265" i="8" s="1"/>
  <c r="EE265" i="8" s="1"/>
  <c r="CP6" i="8"/>
  <c r="CQ6" i="8" s="1"/>
  <c r="DD144" i="8"/>
  <c r="DE97" i="8"/>
  <c r="DB20" i="8"/>
  <c r="DC20" i="8" s="1"/>
  <c r="EJ20" i="8" s="1"/>
  <c r="EB20" i="8" s="1"/>
  <c r="EA20" i="8" s="1"/>
  <c r="DZ20" i="8" s="1"/>
  <c r="DB132" i="8"/>
  <c r="DC132" i="8" s="1"/>
  <c r="EJ132" i="8" s="1"/>
  <c r="EB132" i="8" s="1"/>
  <c r="EA132" i="8" s="1"/>
  <c r="DZ132" i="8" s="1"/>
  <c r="DB383" i="8"/>
  <c r="DE383" i="8" s="1"/>
  <c r="DB367" i="8"/>
  <c r="DE367" i="8" s="1"/>
  <c r="DC380" i="8"/>
  <c r="EJ380" i="8" s="1"/>
  <c r="EB380" i="8" s="1"/>
  <c r="EA380" i="8" s="1"/>
  <c r="DZ380" i="8" s="1"/>
  <c r="DB380" i="8"/>
  <c r="DE286" i="8"/>
  <c r="CZ24" i="8"/>
  <c r="DC24" i="8" s="1"/>
  <c r="EJ24" i="8" s="1"/>
  <c r="EB24" i="8" s="1"/>
  <c r="EA24" i="8" s="1"/>
  <c r="DZ24" i="8" s="1"/>
  <c r="DC328" i="8"/>
  <c r="EJ328" i="8" s="1"/>
  <c r="EB328" i="8" s="1"/>
  <c r="EA328" i="8" s="1"/>
  <c r="DZ328" i="8" s="1"/>
  <c r="DC149" i="8"/>
  <c r="EJ149" i="8" s="1"/>
  <c r="EB149" i="8" s="1"/>
  <c r="EA149" i="8" s="1"/>
  <c r="DZ149" i="8" s="1"/>
  <c r="CQ283" i="12"/>
  <c r="CO256" i="12"/>
  <c r="CP48" i="12"/>
  <c r="CO282" i="12"/>
  <c r="CQ48" i="12"/>
  <c r="CO283" i="12"/>
  <c r="CP168" i="12"/>
  <c r="CQ139" i="12"/>
  <c r="CO168" i="12"/>
  <c r="CO201" i="12"/>
  <c r="CO354" i="12"/>
  <c r="CQ158" i="12"/>
  <c r="CP201" i="12"/>
  <c r="CQ131" i="12"/>
  <c r="CQ354" i="12"/>
  <c r="CO280" i="12"/>
  <c r="CP158" i="12"/>
  <c r="CQ280" i="12"/>
  <c r="CO131" i="12"/>
  <c r="CO50" i="12"/>
  <c r="CQ50" i="12"/>
  <c r="CO218" i="12"/>
  <c r="CP260" i="12"/>
  <c r="DE257" i="8"/>
  <c r="DD257" i="8"/>
  <c r="DD300" i="8"/>
  <c r="DE300" i="8"/>
  <c r="DD343" i="8"/>
  <c r="DE343" i="8"/>
  <c r="DD297" i="8"/>
  <c r="DE297" i="8"/>
  <c r="DE180" i="8"/>
  <c r="DD180" i="8"/>
  <c r="DD156" i="8"/>
  <c r="DE156" i="8"/>
  <c r="DE335" i="8"/>
  <c r="DD335" i="8"/>
  <c r="CT151" i="8"/>
  <c r="CS151" i="8"/>
  <c r="FG151" i="8"/>
  <c r="CS293" i="8"/>
  <c r="CT293" i="8"/>
  <c r="FG293" i="8"/>
  <c r="DE329" i="8"/>
  <c r="DB349" i="8"/>
  <c r="DD349" i="8" s="1"/>
  <c r="CR346" i="8"/>
  <c r="EK346" i="8" s="1"/>
  <c r="EG346" i="8" s="1"/>
  <c r="EF346" i="8" s="1"/>
  <c r="EE346" i="8" s="1"/>
  <c r="DD214" i="8"/>
  <c r="FF348" i="8"/>
  <c r="DC152" i="8"/>
  <c r="EJ152" i="8" s="1"/>
  <c r="EB152" i="8" s="1"/>
  <c r="EA152" i="8" s="1"/>
  <c r="DZ152" i="8" s="1"/>
  <c r="DD105" i="8"/>
  <c r="DB169" i="8"/>
  <c r="DD169" i="8" s="1"/>
  <c r="DB237" i="8"/>
  <c r="DD237" i="8" s="1"/>
  <c r="DE52" i="8"/>
  <c r="FF52" i="8"/>
  <c r="CR184" i="8"/>
  <c r="EK184" i="8" s="1"/>
  <c r="EG184" i="8" s="1"/>
  <c r="EF184" i="8" s="1"/>
  <c r="EE184" i="8" s="1"/>
  <c r="DB318" i="8"/>
  <c r="DC318" i="8" s="1"/>
  <c r="EJ318" i="8" s="1"/>
  <c r="EB318" i="8" s="1"/>
  <c r="EA318" i="8" s="1"/>
  <c r="DZ318" i="8" s="1"/>
  <c r="CR307" i="8"/>
  <c r="EK307" i="8" s="1"/>
  <c r="EG307" i="8" s="1"/>
  <c r="EF307" i="8" s="1"/>
  <c r="EE307" i="8" s="1"/>
  <c r="DB224" i="8"/>
  <c r="DD224" i="8" s="1"/>
  <c r="DE312" i="8"/>
  <c r="DB135" i="8"/>
  <c r="DE135" i="8" s="1"/>
  <c r="CS72" i="8"/>
  <c r="DB40" i="8"/>
  <c r="DC340" i="8"/>
  <c r="EJ340" i="8" s="1"/>
  <c r="EB340" i="8" s="1"/>
  <c r="EA340" i="8" s="1"/>
  <c r="DZ340" i="8" s="1"/>
  <c r="DB130" i="8"/>
  <c r="DE130" i="8" s="1"/>
  <c r="DC171" i="8"/>
  <c r="EJ171" i="8" s="1"/>
  <c r="EB171" i="8" s="1"/>
  <c r="EA171" i="8" s="1"/>
  <c r="DZ171" i="8" s="1"/>
  <c r="DC148" i="8"/>
  <c r="EJ148" i="8" s="1"/>
  <c r="EB148" i="8" s="1"/>
  <c r="EA148" i="8" s="1"/>
  <c r="DZ148" i="8" s="1"/>
  <c r="DB47" i="8"/>
  <c r="DC47" i="8" s="1"/>
  <c r="EJ47" i="8" s="1"/>
  <c r="EB47" i="8" s="1"/>
  <c r="EA47" i="8" s="1"/>
  <c r="DZ47" i="8" s="1"/>
  <c r="DE219" i="8"/>
  <c r="EW219" i="8" s="1"/>
  <c r="DB150" i="8"/>
  <c r="DD150" i="8" s="1"/>
  <c r="DB174" i="8"/>
  <c r="DE242" i="8"/>
  <c r="DE299" i="8"/>
  <c r="DC117" i="8"/>
  <c r="EJ117" i="8" s="1"/>
  <c r="EB117" i="8" s="1"/>
  <c r="EA117" i="8" s="1"/>
  <c r="DZ117" i="8" s="1"/>
  <c r="DB25" i="8"/>
  <c r="DE25" i="8" s="1"/>
  <c r="CT273" i="8"/>
  <c r="CS273" i="8"/>
  <c r="FG273" i="8"/>
  <c r="FF248" i="8"/>
  <c r="DD52" i="8"/>
  <c r="DC315" i="8"/>
  <c r="EJ315" i="8" s="1"/>
  <c r="EB315" i="8" s="1"/>
  <c r="EA315" i="8" s="1"/>
  <c r="DZ315" i="8" s="1"/>
  <c r="DC277" i="8"/>
  <c r="EJ277" i="8" s="1"/>
  <c r="EB277" i="8" s="1"/>
  <c r="EA277" i="8" s="1"/>
  <c r="DZ277" i="8" s="1"/>
  <c r="DD206" i="8"/>
  <c r="DB27" i="8"/>
  <c r="DC27" i="8" s="1"/>
  <c r="EJ27" i="8" s="1"/>
  <c r="EB27" i="8" s="1"/>
  <c r="EA27" i="8" s="1"/>
  <c r="DZ27" i="8" s="1"/>
  <c r="DB363" i="8"/>
  <c r="DD363" i="8" s="1"/>
  <c r="DB291" i="8"/>
  <c r="DD291" i="8" s="1"/>
  <c r="DE197" i="8"/>
  <c r="DD190" i="8"/>
  <c r="DD240" i="8"/>
  <c r="DB279" i="8"/>
  <c r="DE279" i="8" s="1"/>
  <c r="DC314" i="8"/>
  <c r="EJ314" i="8" s="1"/>
  <c r="EB314" i="8" s="1"/>
  <c r="EA314" i="8" s="1"/>
  <c r="DZ314" i="8" s="1"/>
  <c r="CQ25" i="8"/>
  <c r="CR25" i="8" s="1"/>
  <c r="EK25" i="8" s="1"/>
  <c r="EG25" i="8" s="1"/>
  <c r="EF25" i="8" s="1"/>
  <c r="EE25" i="8" s="1"/>
  <c r="DE232" i="8"/>
  <c r="FC232" i="8" s="1"/>
  <c r="FF121" i="8"/>
  <c r="DC138" i="8"/>
  <c r="EJ138" i="8" s="1"/>
  <c r="EB138" i="8" s="1"/>
  <c r="EA138" i="8" s="1"/>
  <c r="DZ138" i="8" s="1"/>
  <c r="CQ335" i="8"/>
  <c r="CR335" i="8" s="1"/>
  <c r="EK335" i="8" s="1"/>
  <c r="EG335" i="8" s="1"/>
  <c r="EF335" i="8" s="1"/>
  <c r="EE335" i="8" s="1"/>
  <c r="DB220" i="8"/>
  <c r="DE220" i="8" s="1"/>
  <c r="DB336" i="8"/>
  <c r="DC336" i="8" s="1"/>
  <c r="EJ336" i="8" s="1"/>
  <c r="EB336" i="8" s="1"/>
  <c r="EA336" i="8" s="1"/>
  <c r="DZ336" i="8" s="1"/>
  <c r="CR257" i="8"/>
  <c r="EK257" i="8" s="1"/>
  <c r="EG257" i="8" s="1"/>
  <c r="EF257" i="8" s="1"/>
  <c r="EE257" i="8" s="1"/>
  <c r="DD288" i="8"/>
  <c r="DE288" i="8"/>
  <c r="FF288" i="8"/>
  <c r="DC166" i="8"/>
  <c r="EJ166" i="8" s="1"/>
  <c r="EB166" i="8" s="1"/>
  <c r="EA166" i="8" s="1"/>
  <c r="DZ166" i="8" s="1"/>
  <c r="DC112" i="8"/>
  <c r="EJ112" i="8" s="1"/>
  <c r="EB112" i="8" s="1"/>
  <c r="EA112" i="8" s="1"/>
  <c r="DZ112" i="8" s="1"/>
  <c r="CR147" i="8"/>
  <c r="EK147" i="8" s="1"/>
  <c r="EG147" i="8" s="1"/>
  <c r="EF147" i="8" s="1"/>
  <c r="EE147" i="8" s="1"/>
  <c r="DB157" i="8"/>
  <c r="DC157" i="8" s="1"/>
  <c r="EJ157" i="8" s="1"/>
  <c r="EB157" i="8" s="1"/>
  <c r="EA157" i="8" s="1"/>
  <c r="DZ157" i="8" s="1"/>
  <c r="DE350" i="8"/>
  <c r="DE319" i="8"/>
  <c r="FC319" i="8" s="1"/>
  <c r="DB129" i="8"/>
  <c r="DB88" i="8"/>
  <c r="DE88" i="8" s="1"/>
  <c r="CQ270" i="8"/>
  <c r="CR270" i="8" s="1"/>
  <c r="EK270" i="8" s="1"/>
  <c r="EG270" i="8" s="1"/>
  <c r="EF270" i="8" s="1"/>
  <c r="EE270" i="8" s="1"/>
  <c r="DB48" i="8"/>
  <c r="DB268" i="8"/>
  <c r="DC268" i="8" s="1"/>
  <c r="EJ268" i="8" s="1"/>
  <c r="EB268" i="8" s="1"/>
  <c r="EA268" i="8" s="1"/>
  <c r="DZ268" i="8" s="1"/>
  <c r="CS341" i="8"/>
  <c r="FG341" i="8"/>
  <c r="CT341" i="8"/>
  <c r="DB177" i="8"/>
  <c r="DD177" i="8" s="1"/>
  <c r="DB35" i="8"/>
  <c r="DC35" i="8" s="1"/>
  <c r="EJ35" i="8" s="1"/>
  <c r="EB35" i="8" s="1"/>
  <c r="EA35" i="8" s="1"/>
  <c r="DZ35" i="8" s="1"/>
  <c r="CQ31" i="8"/>
  <c r="CR31" i="8" s="1"/>
  <c r="EK31" i="8" s="1"/>
  <c r="EG31" i="8" s="1"/>
  <c r="EF31" i="8" s="1"/>
  <c r="EE31" i="8" s="1"/>
  <c r="DB204" i="8"/>
  <c r="DE204" i="8" s="1"/>
  <c r="DB127" i="8"/>
  <c r="DC127" i="8" s="1"/>
  <c r="EJ127" i="8" s="1"/>
  <c r="EB127" i="8" s="1"/>
  <c r="EA127" i="8" s="1"/>
  <c r="DZ127" i="8" s="1"/>
  <c r="DB316" i="8"/>
  <c r="DC316" i="8" s="1"/>
  <c r="EJ316" i="8" s="1"/>
  <c r="EB316" i="8" s="1"/>
  <c r="EA316" i="8" s="1"/>
  <c r="DZ316" i="8" s="1"/>
  <c r="CR153" i="8"/>
  <c r="EK153" i="8" s="1"/>
  <c r="EG153" i="8" s="1"/>
  <c r="EF153" i="8" s="1"/>
  <c r="EE153" i="8" s="1"/>
  <c r="DD347" i="8"/>
  <c r="CO80" i="12"/>
  <c r="CQ80" i="12"/>
  <c r="CO6" i="12"/>
  <c r="CQ6" i="12"/>
  <c r="CO47" i="12"/>
  <c r="CO224" i="12"/>
  <c r="CO98" i="12"/>
  <c r="CQ224" i="12"/>
  <c r="CO206" i="12"/>
  <c r="CO96" i="12"/>
  <c r="CP206" i="12"/>
  <c r="CQ96" i="12"/>
  <c r="CP179" i="12"/>
  <c r="CQ179" i="12"/>
  <c r="CQ245" i="12"/>
  <c r="CP346" i="12"/>
  <c r="CQ346" i="12"/>
  <c r="CO346" i="12"/>
  <c r="CQ249" i="12"/>
  <c r="CP249" i="12"/>
  <c r="CO249" i="12"/>
  <c r="CQ253" i="12"/>
  <c r="CO253" i="12"/>
  <c r="CP253" i="12"/>
  <c r="CQ241" i="12"/>
  <c r="CP241" i="12"/>
  <c r="CO241" i="12"/>
  <c r="CQ288" i="12"/>
  <c r="CO288" i="12"/>
  <c r="CP288" i="12"/>
  <c r="CQ358" i="12"/>
  <c r="CP358" i="12"/>
  <c r="CO358" i="12"/>
  <c r="CQ274" i="12"/>
  <c r="CP274" i="12"/>
  <c r="CO274" i="12"/>
  <c r="CQ322" i="12"/>
  <c r="CP322" i="12"/>
  <c r="CO322" i="12"/>
  <c r="CQ240" i="12"/>
  <c r="CO240" i="12"/>
  <c r="CP240" i="12"/>
  <c r="CP228" i="12"/>
  <c r="CO228" i="12"/>
  <c r="CQ228" i="12"/>
  <c r="CQ289" i="12"/>
  <c r="CP289" i="12"/>
  <c r="CO289" i="12"/>
  <c r="CQ230" i="12"/>
  <c r="CP230" i="12"/>
  <c r="CO230" i="12"/>
  <c r="CQ276" i="12"/>
  <c r="CP276" i="12"/>
  <c r="CO276" i="12"/>
  <c r="CQ252" i="12"/>
  <c r="CP252" i="12"/>
  <c r="CO252" i="12"/>
  <c r="CQ293" i="12"/>
  <c r="CP293" i="12"/>
  <c r="CO293" i="12"/>
  <c r="CQ292" i="12"/>
  <c r="CP292" i="12"/>
  <c r="CO292" i="12"/>
  <c r="CO359" i="12"/>
  <c r="CP359" i="12"/>
  <c r="CQ359" i="12"/>
  <c r="CQ333" i="12"/>
  <c r="CP333" i="12"/>
  <c r="CO333" i="12"/>
  <c r="CQ286" i="12"/>
  <c r="CP286" i="12"/>
  <c r="CO286" i="12"/>
  <c r="CQ262" i="12"/>
  <c r="CP262" i="12"/>
  <c r="CO262" i="12"/>
  <c r="CP296" i="12"/>
  <c r="CO296" i="12"/>
  <c r="CQ296" i="12"/>
  <c r="CQ320" i="12"/>
  <c r="CP320" i="12"/>
  <c r="CO320" i="12"/>
  <c r="CQ356" i="12"/>
  <c r="CP356" i="12"/>
  <c r="CO356" i="12"/>
  <c r="CQ285" i="12"/>
  <c r="CP285" i="12"/>
  <c r="CO285" i="12"/>
  <c r="CO332" i="12"/>
  <c r="CQ332" i="12"/>
  <c r="CP332" i="12"/>
  <c r="CO261" i="12"/>
  <c r="CQ261" i="12"/>
  <c r="CP261" i="12"/>
  <c r="CP355" i="12"/>
  <c r="CO355" i="12"/>
  <c r="CQ355" i="12"/>
  <c r="CP250" i="12"/>
  <c r="CQ250" i="12"/>
  <c r="CO250" i="12"/>
  <c r="CQ315" i="12"/>
  <c r="CP315" i="12"/>
  <c r="CO315" i="12"/>
  <c r="CQ342" i="12"/>
  <c r="CP342" i="12"/>
  <c r="CO342" i="12"/>
  <c r="CP323" i="12"/>
  <c r="CQ323" i="12"/>
  <c r="CO323" i="12"/>
  <c r="CP259" i="12"/>
  <c r="CO259" i="12"/>
  <c r="CQ259" i="12"/>
  <c r="CP321" i="12"/>
  <c r="CQ321" i="12"/>
  <c r="CO321" i="12"/>
  <c r="CQ279" i="12"/>
  <c r="CP279" i="12"/>
  <c r="CO279" i="12"/>
  <c r="CP337" i="12"/>
  <c r="CQ337" i="12"/>
  <c r="CO337" i="12"/>
  <c r="CO311" i="12"/>
  <c r="CP311" i="12"/>
  <c r="CQ311" i="12"/>
  <c r="CQ269" i="12"/>
  <c r="CO269" i="12"/>
  <c r="CP269" i="12"/>
  <c r="CP226" i="12"/>
  <c r="CQ226" i="12"/>
  <c r="CO226" i="12"/>
  <c r="CQ308" i="12"/>
  <c r="CP308" i="12"/>
  <c r="CO308" i="12"/>
  <c r="CP319" i="12"/>
  <c r="CO319" i="12"/>
  <c r="CQ319" i="12"/>
  <c r="CQ357" i="12"/>
  <c r="CP357" i="12"/>
  <c r="CO357" i="12"/>
  <c r="CQ339" i="12"/>
  <c r="CO339" i="12"/>
  <c r="CP339" i="12"/>
  <c r="CQ238" i="12"/>
  <c r="CP238" i="12"/>
  <c r="CO238" i="12"/>
  <c r="CO349" i="12"/>
  <c r="CP349" i="12"/>
  <c r="CQ349" i="12"/>
  <c r="CP287" i="12"/>
  <c r="CO287" i="12"/>
  <c r="CQ287" i="12"/>
  <c r="CP298" i="12"/>
  <c r="CQ298" i="12"/>
  <c r="CO298" i="12"/>
  <c r="CP264" i="12"/>
  <c r="CO264" i="12"/>
  <c r="CQ264" i="12"/>
  <c r="CP275" i="12"/>
  <c r="CO275" i="12"/>
  <c r="CQ275" i="12"/>
  <c r="CQ329" i="12"/>
  <c r="CP329" i="12"/>
  <c r="CO329" i="12"/>
  <c r="CO345" i="12"/>
  <c r="CP345" i="12"/>
  <c r="CQ345" i="12"/>
  <c r="CQ265" i="12"/>
  <c r="CP265" i="12"/>
  <c r="CO265" i="12"/>
  <c r="CQ297" i="12"/>
  <c r="CP297" i="12"/>
  <c r="CO297" i="12"/>
  <c r="CQ324" i="12"/>
  <c r="CP324" i="12"/>
  <c r="CO324" i="12"/>
  <c r="CO237" i="12"/>
  <c r="CQ237" i="12"/>
  <c r="CP237" i="12"/>
  <c r="CQ360" i="12"/>
  <c r="CP360" i="12"/>
  <c r="CO360" i="12"/>
  <c r="CP335" i="12"/>
  <c r="CO335" i="12"/>
  <c r="CQ335" i="12"/>
  <c r="CQ338" i="12"/>
  <c r="CP338" i="12"/>
  <c r="CO338" i="12"/>
  <c r="CQ273" i="12"/>
  <c r="CP273" i="12"/>
  <c r="CO273" i="12"/>
  <c r="CQ344" i="12"/>
  <c r="CP344" i="12"/>
  <c r="CO344" i="12"/>
  <c r="CO239" i="12"/>
  <c r="CQ239" i="12"/>
  <c r="CP239" i="12"/>
  <c r="CP222" i="12"/>
  <c r="CQ222" i="12"/>
  <c r="CO222" i="12"/>
  <c r="CQ299" i="12"/>
  <c r="CP299" i="12"/>
  <c r="CO299" i="12"/>
  <c r="CQ309" i="12"/>
  <c r="CP309" i="12"/>
  <c r="CO309" i="12"/>
  <c r="CO300" i="12"/>
  <c r="CQ300" i="12"/>
  <c r="CP300" i="12"/>
  <c r="CP312" i="12"/>
  <c r="CO312" i="12"/>
  <c r="CQ312" i="12"/>
  <c r="CP334" i="12"/>
  <c r="CQ334" i="12"/>
  <c r="CO334" i="12"/>
  <c r="CP347" i="12"/>
  <c r="CO347" i="12"/>
  <c r="CQ347" i="12"/>
  <c r="CQ254" i="12"/>
  <c r="CP254" i="12"/>
  <c r="CO254" i="12"/>
  <c r="CQ229" i="12"/>
  <c r="CP229" i="12"/>
  <c r="CO229" i="12"/>
  <c r="CP45" i="12"/>
  <c r="CQ45" i="12"/>
  <c r="CO45" i="12"/>
  <c r="CQ83" i="12"/>
  <c r="CO83" i="12"/>
  <c r="CP83" i="12"/>
  <c r="CQ181" i="12"/>
  <c r="CO181" i="12"/>
  <c r="CP181" i="12"/>
  <c r="CO132" i="12"/>
  <c r="CQ132" i="12"/>
  <c r="CP132" i="12"/>
  <c r="CQ35" i="12"/>
  <c r="CO35" i="12"/>
  <c r="CP35" i="12"/>
  <c r="CP177" i="12"/>
  <c r="CO177" i="12"/>
  <c r="CQ177" i="12"/>
  <c r="CQ189" i="12"/>
  <c r="CP189" i="12"/>
  <c r="CO189" i="12"/>
  <c r="CQ166" i="12"/>
  <c r="CO166" i="12"/>
  <c r="CP166" i="12"/>
  <c r="CQ94" i="12"/>
  <c r="CP94" i="12"/>
  <c r="CO94" i="12"/>
  <c r="CP207" i="12"/>
  <c r="CO207" i="12"/>
  <c r="CQ207" i="12"/>
  <c r="CQ32" i="12"/>
  <c r="CP32" i="12"/>
  <c r="CO32" i="12"/>
  <c r="CQ43" i="12"/>
  <c r="CO43" i="12"/>
  <c r="CP43" i="12"/>
  <c r="CO93" i="12"/>
  <c r="CQ93" i="12"/>
  <c r="CP93" i="12"/>
  <c r="CO59" i="12"/>
  <c r="CP59" i="12"/>
  <c r="CQ59" i="12"/>
  <c r="CQ62" i="12"/>
  <c r="CP62" i="12"/>
  <c r="CO62" i="12"/>
  <c r="CP84" i="12"/>
  <c r="CQ84" i="12"/>
  <c r="CO84" i="12"/>
  <c r="CP82" i="12"/>
  <c r="CO82" i="12"/>
  <c r="CQ82" i="12"/>
  <c r="CP23" i="12"/>
  <c r="CQ23" i="12"/>
  <c r="CO23" i="12"/>
  <c r="CP123" i="12"/>
  <c r="CQ123" i="12"/>
  <c r="CO123" i="12"/>
  <c r="CO53" i="12"/>
  <c r="CP53" i="12"/>
  <c r="CQ53" i="12"/>
  <c r="CO25" i="12"/>
  <c r="CP25" i="12"/>
  <c r="CQ25" i="12"/>
  <c r="CQ154" i="12"/>
  <c r="CP154" i="12"/>
  <c r="CO154" i="12"/>
  <c r="CP12" i="12"/>
  <c r="CO12" i="12"/>
  <c r="CQ12" i="12"/>
  <c r="CP65" i="12"/>
  <c r="CQ65" i="12"/>
  <c r="CO65" i="12"/>
  <c r="CQ112" i="12"/>
  <c r="CO112" i="12"/>
  <c r="CP112" i="12"/>
  <c r="CP187" i="12"/>
  <c r="CO187" i="12"/>
  <c r="CQ187" i="12"/>
  <c r="CO97" i="12"/>
  <c r="CP97" i="12"/>
  <c r="CQ97" i="12"/>
  <c r="CP162" i="12"/>
  <c r="CO162" i="12"/>
  <c r="CQ162" i="12"/>
  <c r="CQ85" i="12"/>
  <c r="CP85" i="12"/>
  <c r="CO85" i="12"/>
  <c r="CP173" i="12"/>
  <c r="CQ173" i="12"/>
  <c r="CO173" i="12"/>
  <c r="CP144" i="12"/>
  <c r="CO144" i="12"/>
  <c r="CQ144" i="12"/>
  <c r="CO151" i="12"/>
  <c r="CQ151" i="12"/>
  <c r="CP151" i="12"/>
  <c r="CO54" i="12"/>
  <c r="CP54" i="12"/>
  <c r="CQ54" i="12"/>
  <c r="CO120" i="12"/>
  <c r="CP120" i="12"/>
  <c r="CQ120" i="12"/>
  <c r="CQ74" i="12"/>
  <c r="CP74" i="12"/>
  <c r="CO74" i="12"/>
  <c r="CQ73" i="12"/>
  <c r="CP73" i="12"/>
  <c r="CO73" i="12"/>
  <c r="CO145" i="12"/>
  <c r="CQ145" i="12"/>
  <c r="CP145" i="12"/>
  <c r="CQ204" i="12"/>
  <c r="CO204" i="12"/>
  <c r="CP204" i="12"/>
  <c r="CP125" i="12"/>
  <c r="CO125" i="12"/>
  <c r="CQ125" i="12"/>
  <c r="CP124" i="12"/>
  <c r="CQ124" i="12"/>
  <c r="CO124" i="12"/>
  <c r="CO185" i="12"/>
  <c r="CQ185" i="12"/>
  <c r="CP185" i="12"/>
  <c r="CQ103" i="12"/>
  <c r="CP103" i="12"/>
  <c r="CO103" i="12"/>
  <c r="CO155" i="12"/>
  <c r="CQ155" i="12"/>
  <c r="CP155" i="12"/>
  <c r="CQ105" i="12"/>
  <c r="CP105" i="12"/>
  <c r="CO105" i="12"/>
  <c r="CO143" i="12"/>
  <c r="CQ143" i="12"/>
  <c r="CP143" i="12"/>
  <c r="CQ130" i="12"/>
  <c r="CO130" i="12"/>
  <c r="CP130" i="12"/>
  <c r="CQ92" i="12"/>
  <c r="CO92" i="12"/>
  <c r="CP92" i="12"/>
  <c r="CO211" i="12"/>
  <c r="CQ211" i="12"/>
  <c r="CP211" i="12"/>
  <c r="CP14" i="12"/>
  <c r="CQ14" i="12"/>
  <c r="CO14" i="12"/>
  <c r="CQ198" i="12"/>
  <c r="CP198" i="12"/>
  <c r="CO198" i="12"/>
  <c r="CO13" i="12"/>
  <c r="CP13" i="12"/>
  <c r="CQ13" i="12"/>
  <c r="CP122" i="12"/>
  <c r="CO122" i="12"/>
  <c r="CQ122" i="12"/>
  <c r="CO163" i="12"/>
  <c r="CQ163" i="12"/>
  <c r="CP163" i="12"/>
  <c r="CO135" i="12"/>
  <c r="CQ135" i="12"/>
  <c r="CP135" i="12"/>
  <c r="CO10" i="12"/>
  <c r="CP10" i="12"/>
  <c r="CQ10" i="12"/>
  <c r="CP64" i="12"/>
  <c r="CO64" i="12"/>
  <c r="CQ64" i="12"/>
  <c r="CQ182" i="12"/>
  <c r="CO182" i="12"/>
  <c r="CP182" i="12"/>
  <c r="CO133" i="12"/>
  <c r="CP133" i="12"/>
  <c r="CQ133" i="12"/>
  <c r="CQ52" i="12"/>
  <c r="CO52" i="12"/>
  <c r="CP52" i="12"/>
  <c r="CP63" i="12"/>
  <c r="CO63" i="12"/>
  <c r="CQ63" i="12"/>
  <c r="CP15" i="12"/>
  <c r="CO15" i="12"/>
  <c r="CQ15" i="12"/>
  <c r="CP152" i="12"/>
  <c r="CQ152" i="12"/>
  <c r="CO152" i="12"/>
  <c r="CQ90" i="12"/>
  <c r="CP90" i="12"/>
  <c r="CO90" i="12"/>
  <c r="CQ202" i="12"/>
  <c r="CP202" i="12"/>
  <c r="CO202" i="12"/>
  <c r="CP107" i="12"/>
  <c r="CO107" i="12"/>
  <c r="CQ107" i="12"/>
  <c r="CP33" i="12"/>
  <c r="CQ33" i="12"/>
  <c r="CO33" i="12"/>
  <c r="CP44" i="12"/>
  <c r="CQ44" i="12"/>
  <c r="CO44" i="12"/>
  <c r="CQ119" i="12"/>
  <c r="CP119" i="12"/>
  <c r="CO119" i="12"/>
  <c r="CQ88" i="12"/>
  <c r="CP88" i="12"/>
  <c r="CO88" i="12"/>
  <c r="CQ167" i="12"/>
  <c r="CO167" i="12"/>
  <c r="CP167" i="12"/>
  <c r="CP71" i="12"/>
  <c r="CQ71" i="12"/>
  <c r="CO71" i="12"/>
  <c r="CQ21" i="12"/>
  <c r="CP21" i="12"/>
  <c r="CO21" i="12"/>
  <c r="CQ214" i="12"/>
  <c r="CP214" i="12"/>
  <c r="CO214" i="12"/>
  <c r="CO56" i="12"/>
  <c r="CP56" i="12"/>
  <c r="CQ56" i="12"/>
  <c r="CO72" i="12"/>
  <c r="CQ72" i="12"/>
  <c r="CP72" i="12"/>
  <c r="CP34" i="12"/>
  <c r="CO34" i="12"/>
  <c r="CQ34" i="12"/>
  <c r="CQ210" i="12"/>
  <c r="CP210" i="12"/>
  <c r="CO210" i="12"/>
  <c r="CQ164" i="12"/>
  <c r="CO164" i="12"/>
  <c r="CP164" i="12"/>
  <c r="CQ196" i="12"/>
  <c r="CP196" i="12"/>
  <c r="CO196" i="12"/>
  <c r="CQ197" i="12"/>
  <c r="CP197" i="12"/>
  <c r="CO197" i="12"/>
  <c r="CQ31" i="12"/>
  <c r="CO31" i="12"/>
  <c r="CP31" i="12"/>
  <c r="CQ102" i="12"/>
  <c r="CO102" i="12"/>
  <c r="CP102" i="12"/>
  <c r="CO176" i="12"/>
  <c r="CQ176" i="12"/>
  <c r="CP176" i="12"/>
  <c r="CP208" i="12"/>
  <c r="CQ208" i="12"/>
  <c r="CO208" i="12"/>
  <c r="CO184" i="12"/>
  <c r="CP184" i="12"/>
  <c r="CQ184" i="12"/>
  <c r="CQ165" i="12"/>
  <c r="CP165" i="12"/>
  <c r="CO165" i="12"/>
  <c r="CQ113" i="12"/>
  <c r="CP113" i="12"/>
  <c r="CO113" i="12"/>
  <c r="CQ36" i="12"/>
  <c r="CO36" i="12"/>
  <c r="CP36" i="12"/>
  <c r="CP142" i="12"/>
  <c r="CO142" i="12"/>
  <c r="CQ142" i="12"/>
  <c r="CP95" i="12"/>
  <c r="L11" i="12" s="1"/>
  <c r="N11" i="12" s="1"/>
  <c r="O11" i="12" s="1"/>
  <c r="CO95" i="12"/>
  <c r="CQ95" i="12"/>
  <c r="CP55" i="12"/>
  <c r="CO55" i="12"/>
  <c r="CQ55" i="12"/>
  <c r="CQ199" i="12"/>
  <c r="CP199" i="12"/>
  <c r="CO199" i="12"/>
  <c r="CO195" i="12"/>
  <c r="CP195" i="12"/>
  <c r="CQ195" i="12"/>
  <c r="CO115" i="12"/>
  <c r="CP115" i="12"/>
  <c r="CQ115" i="12"/>
  <c r="CO104" i="12"/>
  <c r="CP104" i="12"/>
  <c r="CQ104" i="12"/>
  <c r="CQ111" i="12"/>
  <c r="CP111" i="12"/>
  <c r="CO111" i="12"/>
  <c r="CQ174" i="12"/>
  <c r="CO174" i="12"/>
  <c r="CP174" i="12"/>
  <c r="CQ114" i="12"/>
  <c r="CP114" i="12"/>
  <c r="CO114" i="12"/>
  <c r="CP17" i="12"/>
  <c r="CO17" i="12"/>
  <c r="CQ17" i="12"/>
  <c r="CO188" i="12"/>
  <c r="CQ188" i="12"/>
  <c r="CP188" i="12"/>
  <c r="CO75" i="12"/>
  <c r="CP75" i="12"/>
  <c r="CQ75" i="12"/>
  <c r="CQ153" i="12"/>
  <c r="CP153" i="12"/>
  <c r="CO153" i="12"/>
  <c r="CO22" i="12"/>
  <c r="CQ22" i="12"/>
  <c r="CP22" i="12"/>
  <c r="CP42" i="12"/>
  <c r="CO42" i="12"/>
  <c r="CQ42" i="12"/>
  <c r="CQ24" i="12"/>
  <c r="CP24" i="12"/>
  <c r="CO24" i="12"/>
  <c r="CO134" i="12"/>
  <c r="CP134" i="12"/>
  <c r="CQ134" i="12"/>
  <c r="CD220" i="12"/>
  <c r="CC220" i="12" s="1"/>
  <c r="CQ220" i="12" s="1"/>
  <c r="DE370" i="8"/>
  <c r="DD370" i="8"/>
  <c r="DD36" i="8"/>
  <c r="DE36" i="8"/>
  <c r="DE362" i="8"/>
  <c r="DD362" i="8"/>
  <c r="DE106" i="8"/>
  <c r="DD106" i="8"/>
  <c r="DD283" i="8"/>
  <c r="DE283" i="8"/>
  <c r="FF283" i="8"/>
  <c r="DE68" i="8"/>
  <c r="DD68" i="8"/>
  <c r="DE80" i="8"/>
  <c r="DD80" i="8"/>
  <c r="DE114" i="8"/>
  <c r="DD114" i="8"/>
  <c r="DD207" i="8"/>
  <c r="DE207" i="8"/>
  <c r="DE9" i="8"/>
  <c r="DD9" i="8"/>
  <c r="CT299" i="8"/>
  <c r="FG299" i="8"/>
  <c r="DD39" i="8"/>
  <c r="DE39" i="8"/>
  <c r="DD234" i="8"/>
  <c r="DE234" i="8"/>
  <c r="DD10" i="8"/>
  <c r="DE10" i="8"/>
  <c r="DD369" i="8"/>
  <c r="DE369" i="8"/>
  <c r="DD62" i="8"/>
  <c r="DE62" i="8"/>
  <c r="DE60" i="8"/>
  <c r="DD60" i="8"/>
  <c r="DD384" i="8"/>
  <c r="DE384" i="8"/>
  <c r="DD324" i="8"/>
  <c r="DE324" i="8"/>
  <c r="FG118" i="8"/>
  <c r="CS118" i="8"/>
  <c r="CT118" i="8"/>
  <c r="DD70" i="8"/>
  <c r="DE70" i="8"/>
  <c r="DE209" i="8"/>
  <c r="DD209" i="8"/>
  <c r="DD15" i="8"/>
  <c r="DE15" i="8"/>
  <c r="FF133" i="8"/>
  <c r="DD133" i="8"/>
  <c r="DE133" i="8"/>
  <c r="DE368" i="8"/>
  <c r="DD368" i="8"/>
  <c r="DD145" i="8"/>
  <c r="DE145" i="8"/>
  <c r="DD89" i="8"/>
  <c r="DE89" i="8"/>
  <c r="CT89" i="8"/>
  <c r="FG89" i="8"/>
  <c r="CS89" i="8"/>
  <c r="DD236" i="8"/>
  <c r="DE236" i="8"/>
  <c r="DD126" i="8"/>
  <c r="DE126" i="8"/>
  <c r="FF137" i="8"/>
  <c r="DD137" i="8"/>
  <c r="DE137" i="8"/>
  <c r="DD167" i="8"/>
  <c r="DE167" i="8"/>
  <c r="FF167" i="8"/>
  <c r="FF158" i="8"/>
  <c r="DD158" i="8"/>
  <c r="DE158" i="8"/>
  <c r="FG306" i="8"/>
  <c r="CT306" i="8"/>
  <c r="CS306" i="8"/>
  <c r="DE239" i="8"/>
  <c r="DD239" i="8"/>
  <c r="FF276" i="8"/>
  <c r="DD276" i="8"/>
  <c r="DE276" i="8"/>
  <c r="DE246" i="8"/>
  <c r="DD246" i="8"/>
  <c r="DD109" i="8"/>
  <c r="DE109" i="8"/>
  <c r="DD221" i="8"/>
  <c r="DE221" i="8"/>
  <c r="DD306" i="8"/>
  <c r="DE306" i="8"/>
  <c r="DD14" i="8"/>
  <c r="DE14" i="8"/>
  <c r="DD259" i="8"/>
  <c r="DE259" i="8"/>
  <c r="DD123" i="8"/>
  <c r="FF123" i="8"/>
  <c r="DE123" i="8"/>
  <c r="DD45" i="8"/>
  <c r="EW45" i="8" s="1"/>
  <c r="DE45" i="8"/>
  <c r="DE227" i="8"/>
  <c r="DD227" i="8"/>
  <c r="DD104" i="8"/>
  <c r="DE104" i="8"/>
  <c r="CS379" i="8"/>
  <c r="FG379" i="8"/>
  <c r="CT379" i="8"/>
  <c r="DE54" i="8"/>
  <c r="DD54" i="8"/>
  <c r="DD73" i="8"/>
  <c r="DE73" i="8"/>
  <c r="DD365" i="8"/>
  <c r="DE365" i="8"/>
  <c r="DE199" i="8"/>
  <c r="DD199" i="8"/>
  <c r="FF199" i="8"/>
  <c r="CS365" i="8"/>
  <c r="CT365" i="8"/>
  <c r="FG365" i="8"/>
  <c r="DD173" i="8"/>
  <c r="DE173" i="8"/>
  <c r="DE84" i="8"/>
  <c r="DD84" i="8"/>
  <c r="DD6" i="8"/>
  <c r="DE6" i="8"/>
  <c r="DD258" i="8"/>
  <c r="DE258" i="8"/>
  <c r="DD12" i="8"/>
  <c r="DE12" i="8"/>
  <c r="DE280" i="8"/>
  <c r="CR217" i="8"/>
  <c r="EK217" i="8" s="1"/>
  <c r="EG217" i="8" s="1"/>
  <c r="EF217" i="8" s="1"/>
  <c r="EE217" i="8" s="1"/>
  <c r="FF169" i="8"/>
  <c r="FG55" i="8"/>
  <c r="FF305" i="8"/>
  <c r="CR244" i="8"/>
  <c r="EK244" i="8" s="1"/>
  <c r="EG244" i="8" s="1"/>
  <c r="EF244" i="8" s="1"/>
  <c r="EE244" i="8" s="1"/>
  <c r="DB216" i="8"/>
  <c r="DD216" i="8" s="1"/>
  <c r="DB266" i="8"/>
  <c r="DE266" i="8" s="1"/>
  <c r="DD118" i="8"/>
  <c r="DE118" i="8"/>
  <c r="FF118" i="8"/>
  <c r="CR115" i="8"/>
  <c r="EK115" i="8" s="1"/>
  <c r="EG115" i="8" s="1"/>
  <c r="EF115" i="8" s="1"/>
  <c r="EE115" i="8" s="1"/>
  <c r="CR280" i="8"/>
  <c r="EK280" i="8" s="1"/>
  <c r="EG280" i="8" s="1"/>
  <c r="EF280" i="8" s="1"/>
  <c r="EE280" i="8" s="1"/>
  <c r="CQ326" i="8"/>
  <c r="CR326" i="8" s="1"/>
  <c r="EK326" i="8" s="1"/>
  <c r="EG326" i="8" s="1"/>
  <c r="EF326" i="8" s="1"/>
  <c r="EE326" i="8" s="1"/>
  <c r="FF177" i="8"/>
  <c r="CR205" i="8"/>
  <c r="EK205" i="8" s="1"/>
  <c r="EG205" i="8" s="1"/>
  <c r="EF205" i="8" s="1"/>
  <c r="EE205" i="8" s="1"/>
  <c r="DE203" i="8"/>
  <c r="FF88" i="8"/>
  <c r="CR128" i="8"/>
  <c r="EK128" i="8" s="1"/>
  <c r="EG128" i="8" s="1"/>
  <c r="EF128" i="8" s="1"/>
  <c r="EE128" i="8" s="1"/>
  <c r="DB128" i="8"/>
  <c r="DC128" i="8" s="1"/>
  <c r="EJ128" i="8" s="1"/>
  <c r="EB128" i="8" s="1"/>
  <c r="EA128" i="8" s="1"/>
  <c r="DZ128" i="8" s="1"/>
  <c r="CR236" i="8"/>
  <c r="EK236" i="8" s="1"/>
  <c r="EG236" i="8" s="1"/>
  <c r="EF236" i="8" s="1"/>
  <c r="EE236" i="8" s="1"/>
  <c r="FF367" i="8"/>
  <c r="CR33" i="8"/>
  <c r="EK33" i="8" s="1"/>
  <c r="EG33" i="8" s="1"/>
  <c r="EF33" i="8" s="1"/>
  <c r="EE33" i="8" s="1"/>
  <c r="CR345" i="8"/>
  <c r="EK345" i="8" s="1"/>
  <c r="EG345" i="8" s="1"/>
  <c r="EF345" i="8" s="1"/>
  <c r="EE345" i="8" s="1"/>
  <c r="DE136" i="8"/>
  <c r="FF291" i="8"/>
  <c r="DD245" i="8"/>
  <c r="FC245" i="8" s="1"/>
  <c r="DE351" i="8"/>
  <c r="FF220" i="8"/>
  <c r="FF140" i="8"/>
  <c r="DB218" i="8"/>
  <c r="DD218" i="8" s="1"/>
  <c r="CR358" i="8"/>
  <c r="EK358" i="8" s="1"/>
  <c r="EG358" i="8" s="1"/>
  <c r="EF358" i="8" s="1"/>
  <c r="EE358" i="8" s="1"/>
  <c r="CQ200" i="8"/>
  <c r="CR200" i="8" s="1"/>
  <c r="EK200" i="8" s="1"/>
  <c r="EG200" i="8" s="1"/>
  <c r="EF200" i="8" s="1"/>
  <c r="EE200" i="8" s="1"/>
  <c r="FF237" i="8"/>
  <c r="FG100" i="8"/>
  <c r="CS100" i="8"/>
  <c r="CT100" i="8"/>
  <c r="DD364" i="8"/>
  <c r="CQ362" i="8"/>
  <c r="CR362" i="8" s="1"/>
  <c r="EK362" i="8" s="1"/>
  <c r="EG362" i="8" s="1"/>
  <c r="EF362" i="8" s="1"/>
  <c r="EE362" i="8" s="1"/>
  <c r="CQ144" i="8"/>
  <c r="CR144" i="8" s="1"/>
  <c r="EK144" i="8" s="1"/>
  <c r="EG144" i="8" s="1"/>
  <c r="EF144" i="8" s="1"/>
  <c r="EE144" i="8" s="1"/>
  <c r="DA22" i="8"/>
  <c r="DB22" i="8" s="1"/>
  <c r="CR300" i="8"/>
  <c r="EK300" i="8" s="1"/>
  <c r="EG300" i="8" s="1"/>
  <c r="EF300" i="8" s="1"/>
  <c r="EE300" i="8" s="1"/>
  <c r="CR137" i="8"/>
  <c r="EK137" i="8" s="1"/>
  <c r="EG137" i="8" s="1"/>
  <c r="EF137" i="8" s="1"/>
  <c r="EE137" i="8" s="1"/>
  <c r="DE261" i="8"/>
  <c r="FC261" i="8" s="1"/>
  <c r="CR131" i="8"/>
  <c r="EK131" i="8" s="1"/>
  <c r="EG131" i="8" s="1"/>
  <c r="EF131" i="8" s="1"/>
  <c r="EE131" i="8" s="1"/>
  <c r="DC179" i="8"/>
  <c r="EJ179" i="8" s="1"/>
  <c r="EB179" i="8" s="1"/>
  <c r="EA179" i="8" s="1"/>
  <c r="DZ179" i="8" s="1"/>
  <c r="CR210" i="8"/>
  <c r="EK210" i="8" s="1"/>
  <c r="EG210" i="8" s="1"/>
  <c r="EF210" i="8" s="1"/>
  <c r="EE210" i="8" s="1"/>
  <c r="CR122" i="8"/>
  <c r="EK122" i="8" s="1"/>
  <c r="EG122" i="8" s="1"/>
  <c r="EF122" i="8" s="1"/>
  <c r="EE122" i="8" s="1"/>
  <c r="CR139" i="8"/>
  <c r="EK139" i="8" s="1"/>
  <c r="EG139" i="8" s="1"/>
  <c r="EF139" i="8" s="1"/>
  <c r="EE139" i="8" s="1"/>
  <c r="FG160" i="8"/>
  <c r="CS160" i="8"/>
  <c r="CT160" i="8"/>
  <c r="FF25" i="8"/>
  <c r="FF135" i="8"/>
  <c r="CR289" i="8"/>
  <c r="EK289" i="8" s="1"/>
  <c r="EG289" i="8" s="1"/>
  <c r="EF289" i="8" s="1"/>
  <c r="EE289" i="8" s="1"/>
  <c r="CR336" i="8"/>
  <c r="EK336" i="8" s="1"/>
  <c r="EG336" i="8" s="1"/>
  <c r="EF336" i="8" s="1"/>
  <c r="EE336" i="8" s="1"/>
  <c r="CR65" i="8"/>
  <c r="EK65" i="8" s="1"/>
  <c r="EG65" i="8" s="1"/>
  <c r="EF65" i="8" s="1"/>
  <c r="EE65" i="8" s="1"/>
  <c r="FF8" i="8"/>
  <c r="FF160" i="8"/>
  <c r="CR24" i="8"/>
  <c r="EK24" i="8" s="1"/>
  <c r="EG24" i="8" s="1"/>
  <c r="EF24" i="8" s="1"/>
  <c r="EE24" i="8" s="1"/>
  <c r="FG229" i="8"/>
  <c r="CS229" i="8"/>
  <c r="CT229" i="8"/>
  <c r="CR37" i="8"/>
  <c r="EK37" i="8" s="1"/>
  <c r="EG37" i="8" s="1"/>
  <c r="EF37" i="8" s="1"/>
  <c r="EE37" i="8" s="1"/>
  <c r="CR95" i="8"/>
  <c r="EK95" i="8" s="1"/>
  <c r="EG95" i="8" s="1"/>
  <c r="EF95" i="8" s="1"/>
  <c r="EE95" i="8" s="1"/>
  <c r="FF218" i="8"/>
  <c r="CR12" i="8"/>
  <c r="EK12" i="8" s="1"/>
  <c r="EG12" i="8" s="1"/>
  <c r="EF12" i="8" s="1"/>
  <c r="EE12" i="8" s="1"/>
  <c r="CR277" i="8"/>
  <c r="EK277" i="8" s="1"/>
  <c r="EG277" i="8" s="1"/>
  <c r="EF277" i="8" s="1"/>
  <c r="EE277" i="8" s="1"/>
  <c r="DB323" i="8"/>
  <c r="DD323" i="8" s="1"/>
  <c r="FF216" i="8"/>
  <c r="FF241" i="8"/>
  <c r="CR90" i="8"/>
  <c r="EK90" i="8" s="1"/>
  <c r="EG90" i="8" s="1"/>
  <c r="EF90" i="8" s="1"/>
  <c r="EE90" i="8" s="1"/>
  <c r="CR240" i="8"/>
  <c r="EK240" i="8" s="1"/>
  <c r="EG240" i="8" s="1"/>
  <c r="EF240" i="8" s="1"/>
  <c r="EE240" i="8" s="1"/>
  <c r="CR74" i="8"/>
  <c r="EK74" i="8" s="1"/>
  <c r="EG74" i="8" s="1"/>
  <c r="EF74" i="8" s="1"/>
  <c r="EE74" i="8" s="1"/>
  <c r="CR350" i="8"/>
  <c r="EK350" i="8" s="1"/>
  <c r="EG350" i="8" s="1"/>
  <c r="EF350" i="8" s="1"/>
  <c r="EE350" i="8" s="1"/>
  <c r="CR30" i="8"/>
  <c r="EK30" i="8" s="1"/>
  <c r="EG30" i="8" s="1"/>
  <c r="EF30" i="8" s="1"/>
  <c r="EE30" i="8" s="1"/>
  <c r="DD366" i="8"/>
  <c r="FF346" i="8"/>
  <c r="CR125" i="8"/>
  <c r="EK125" i="8" s="1"/>
  <c r="EG125" i="8" s="1"/>
  <c r="EF125" i="8" s="1"/>
  <c r="EE125" i="8" s="1"/>
  <c r="DD188" i="8"/>
  <c r="DB346" i="8"/>
  <c r="DD346" i="8" s="1"/>
  <c r="CQ18" i="8"/>
  <c r="CR18" i="8" s="1"/>
  <c r="EK18" i="8" s="1"/>
  <c r="EG18" i="8" s="1"/>
  <c r="EF18" i="8" s="1"/>
  <c r="EE18" i="8" s="1"/>
  <c r="DE201" i="8"/>
  <c r="DD176" i="8"/>
  <c r="CR324" i="8"/>
  <c r="EK324" i="8" s="1"/>
  <c r="EG324" i="8" s="1"/>
  <c r="EF324" i="8" s="1"/>
  <c r="EE324" i="8" s="1"/>
  <c r="FF90" i="8"/>
  <c r="CR97" i="8"/>
  <c r="EK97" i="8" s="1"/>
  <c r="EG97" i="8" s="1"/>
  <c r="EF97" i="8" s="1"/>
  <c r="EE97" i="8" s="1"/>
  <c r="CR368" i="8"/>
  <c r="EK368" i="8" s="1"/>
  <c r="EG368" i="8" s="1"/>
  <c r="EF368" i="8" s="1"/>
  <c r="EE368" i="8" s="1"/>
  <c r="CR76" i="8"/>
  <c r="EK76" i="8" s="1"/>
  <c r="EG76" i="8" s="1"/>
  <c r="EF76" i="8" s="1"/>
  <c r="EE76" i="8" s="1"/>
  <c r="DE165" i="8"/>
  <c r="CR117" i="8"/>
  <c r="EK117" i="8" s="1"/>
  <c r="EG117" i="8" s="1"/>
  <c r="EF117" i="8" s="1"/>
  <c r="EE117" i="8" s="1"/>
  <c r="FF150" i="8"/>
  <c r="CR54" i="8"/>
  <c r="EK54" i="8" s="1"/>
  <c r="EG54" i="8" s="1"/>
  <c r="EF54" i="8" s="1"/>
  <c r="EE54" i="8" s="1"/>
  <c r="DE385" i="8"/>
  <c r="DE292" i="8"/>
  <c r="CR94" i="8"/>
  <c r="EK94" i="8" s="1"/>
  <c r="EG94" i="8" s="1"/>
  <c r="EF94" i="8" s="1"/>
  <c r="EE94" i="8" s="1"/>
  <c r="CQ370" i="8"/>
  <c r="CR370" i="8" s="1"/>
  <c r="EK370" i="8" s="1"/>
  <c r="EG370" i="8" s="1"/>
  <c r="EF370" i="8" s="1"/>
  <c r="EE370" i="8" s="1"/>
  <c r="DB140" i="8"/>
  <c r="DD140" i="8" s="1"/>
  <c r="CR36" i="8"/>
  <c r="EK36" i="8" s="1"/>
  <c r="EG36" i="8" s="1"/>
  <c r="EF36" i="8" s="1"/>
  <c r="EE36" i="8" s="1"/>
  <c r="FG353" i="8"/>
  <c r="CT353" i="8"/>
  <c r="CS353" i="8"/>
  <c r="FF279" i="8"/>
  <c r="CR290" i="8"/>
  <c r="EK290" i="8" s="1"/>
  <c r="EG290" i="8" s="1"/>
  <c r="EF290" i="8" s="1"/>
  <c r="EE290" i="8" s="1"/>
  <c r="DE371" i="8"/>
  <c r="CR369" i="8"/>
  <c r="EK369" i="8" s="1"/>
  <c r="EG369" i="8" s="1"/>
  <c r="EF369" i="8" s="1"/>
  <c r="EE369" i="8" s="1"/>
  <c r="DE302" i="8"/>
  <c r="CR44" i="8"/>
  <c r="EK44" i="8" s="1"/>
  <c r="EG44" i="8" s="1"/>
  <c r="EF44" i="8" s="1"/>
  <c r="EE44" i="8" s="1"/>
  <c r="DC331" i="8"/>
  <c r="EJ331" i="8" s="1"/>
  <c r="EB331" i="8" s="1"/>
  <c r="EA331" i="8" s="1"/>
  <c r="DZ331" i="8" s="1"/>
  <c r="DB134" i="8"/>
  <c r="DB90" i="8"/>
  <c r="DD90" i="8" s="1"/>
  <c r="DE252" i="8"/>
  <c r="DE28" i="8"/>
  <c r="CR196" i="8"/>
  <c r="EK196" i="8" s="1"/>
  <c r="EG196" i="8" s="1"/>
  <c r="EF196" i="8" s="1"/>
  <c r="EE196" i="8" s="1"/>
  <c r="CR181" i="8"/>
  <c r="EK181" i="8" s="1"/>
  <c r="EG181" i="8" s="1"/>
  <c r="EF181" i="8" s="1"/>
  <c r="EE181" i="8" s="1"/>
  <c r="CR63" i="8"/>
  <c r="EK63" i="8" s="1"/>
  <c r="EG63" i="8" s="1"/>
  <c r="EF63" i="8" s="1"/>
  <c r="EE63" i="8" s="1"/>
  <c r="CR77" i="8"/>
  <c r="EK77" i="8" s="1"/>
  <c r="EG77" i="8" s="1"/>
  <c r="EF77" i="8" s="1"/>
  <c r="EE77" i="8" s="1"/>
  <c r="CP22" i="8"/>
  <c r="CR109" i="8"/>
  <c r="EK109" i="8" s="1"/>
  <c r="EG109" i="8" s="1"/>
  <c r="EF109" i="8" s="1"/>
  <c r="EE109" i="8" s="1"/>
  <c r="CR70" i="8"/>
  <c r="EK70" i="8" s="1"/>
  <c r="EG70" i="8" s="1"/>
  <c r="EF70" i="8" s="1"/>
  <c r="EE70" i="8" s="1"/>
  <c r="CR172" i="8"/>
  <c r="EK172" i="8" s="1"/>
  <c r="EG172" i="8" s="1"/>
  <c r="EF172" i="8" s="1"/>
  <c r="EE172" i="8" s="1"/>
  <c r="CR34" i="8"/>
  <c r="EK34" i="8" s="1"/>
  <c r="EG34" i="8" s="1"/>
  <c r="EF34" i="8" s="1"/>
  <c r="EE34" i="8" s="1"/>
  <c r="DE256" i="8"/>
  <c r="FC256" i="8" s="1"/>
  <c r="FF204" i="8"/>
  <c r="FF130" i="8"/>
  <c r="DE178" i="8"/>
  <c r="FC178" i="8" s="1"/>
  <c r="DE208" i="8"/>
  <c r="CR259" i="8"/>
  <c r="EK259" i="8" s="1"/>
  <c r="EG259" i="8" s="1"/>
  <c r="EF259" i="8" s="1"/>
  <c r="EE259" i="8" s="1"/>
  <c r="FG191" i="8"/>
  <c r="CS191" i="8"/>
  <c r="CT191" i="8"/>
  <c r="FF363" i="8"/>
  <c r="DE247" i="8"/>
  <c r="CR99" i="8"/>
  <c r="EK99" i="8" s="1"/>
  <c r="EG99" i="8" s="1"/>
  <c r="EF99" i="8" s="1"/>
  <c r="EE99" i="8" s="1"/>
  <c r="CR278" i="8"/>
  <c r="EK278" i="8" s="1"/>
  <c r="EG278" i="8" s="1"/>
  <c r="EF278" i="8" s="1"/>
  <c r="EE278" i="8" s="1"/>
  <c r="DE11" i="8"/>
  <c r="CR316" i="8"/>
  <c r="EK316" i="8" s="1"/>
  <c r="EG316" i="8" s="1"/>
  <c r="EF316" i="8" s="1"/>
  <c r="EE316" i="8" s="1"/>
  <c r="CP7" i="8"/>
  <c r="CQ7" i="8" s="1"/>
  <c r="CR91" i="8"/>
  <c r="EK91" i="8" s="1"/>
  <c r="EG91" i="8" s="1"/>
  <c r="EF91" i="8" s="1"/>
  <c r="EE91" i="8" s="1"/>
  <c r="CR69" i="8"/>
  <c r="EK69" i="8" s="1"/>
  <c r="EG69" i="8" s="1"/>
  <c r="EF69" i="8" s="1"/>
  <c r="EE69" i="8" s="1"/>
  <c r="CR167" i="8"/>
  <c r="EK167" i="8" s="1"/>
  <c r="EG167" i="8" s="1"/>
  <c r="EF167" i="8" s="1"/>
  <c r="EE167" i="8" s="1"/>
  <c r="CR138" i="8"/>
  <c r="EK138" i="8" s="1"/>
  <c r="EG138" i="8" s="1"/>
  <c r="EF138" i="8" s="1"/>
  <c r="EE138" i="8" s="1"/>
  <c r="CR61" i="8"/>
  <c r="EK61" i="8" s="1"/>
  <c r="EG61" i="8" s="1"/>
  <c r="EF61" i="8" s="1"/>
  <c r="EE61" i="8" s="1"/>
  <c r="DE322" i="8"/>
  <c r="CQ315" i="8"/>
  <c r="CR315" i="8" s="1"/>
  <c r="EK315" i="8" s="1"/>
  <c r="EG315" i="8" s="1"/>
  <c r="EF315" i="8" s="1"/>
  <c r="EE315" i="8" s="1"/>
  <c r="FF182" i="8"/>
  <c r="CR260" i="8"/>
  <c r="EK260" i="8" s="1"/>
  <c r="EG260" i="8" s="1"/>
  <c r="EF260" i="8" s="1"/>
  <c r="EE260" i="8" s="1"/>
  <c r="CR145" i="8"/>
  <c r="EK145" i="8" s="1"/>
  <c r="EG145" i="8" s="1"/>
  <c r="EF145" i="8" s="1"/>
  <c r="EE145" i="8" s="1"/>
  <c r="DD147" i="8"/>
  <c r="EW147" i="8" s="1"/>
  <c r="DE147" i="8"/>
  <c r="FF147" i="8"/>
  <c r="FG173" i="8"/>
  <c r="CR175" i="8"/>
  <c r="EK175" i="8" s="1"/>
  <c r="EG175" i="8" s="1"/>
  <c r="EF175" i="8" s="1"/>
  <c r="EE175" i="8" s="1"/>
  <c r="CR50" i="8"/>
  <c r="EK50" i="8" s="1"/>
  <c r="EG50" i="8" s="1"/>
  <c r="EF50" i="8" s="1"/>
  <c r="EE50" i="8" s="1"/>
  <c r="CR15" i="8"/>
  <c r="EK15" i="8" s="1"/>
  <c r="EG15" i="8" s="1"/>
  <c r="EF15" i="8" s="1"/>
  <c r="EE15" i="8" s="1"/>
  <c r="CR41" i="8"/>
  <c r="EK41" i="8" s="1"/>
  <c r="EG41" i="8" s="1"/>
  <c r="EF41" i="8" s="1"/>
  <c r="EE41" i="8" s="1"/>
  <c r="DC175" i="8"/>
  <c r="EJ175" i="8" s="1"/>
  <c r="EB175" i="8" s="1"/>
  <c r="EA175" i="8" s="1"/>
  <c r="DZ175" i="8" s="1"/>
  <c r="CR38" i="8"/>
  <c r="EK38" i="8" s="1"/>
  <c r="EG38" i="8" s="1"/>
  <c r="EF38" i="8" s="1"/>
  <c r="EE38" i="8" s="1"/>
  <c r="DD307" i="8"/>
  <c r="DD202" i="8"/>
  <c r="DE358" i="8"/>
  <c r="FG161" i="8"/>
  <c r="CS161" i="8"/>
  <c r="CT161" i="8"/>
  <c r="CS296" i="8"/>
  <c r="FG296" i="8"/>
  <c r="CT296" i="8"/>
  <c r="FF81" i="8"/>
  <c r="CR93" i="8"/>
  <c r="EK93" i="8" s="1"/>
  <c r="EG93" i="8" s="1"/>
  <c r="EF93" i="8" s="1"/>
  <c r="EE93" i="8" s="1"/>
  <c r="CR246" i="8"/>
  <c r="EK246" i="8" s="1"/>
  <c r="EG246" i="8" s="1"/>
  <c r="EF246" i="8" s="1"/>
  <c r="EE246" i="8" s="1"/>
  <c r="DB168" i="8"/>
  <c r="DC168" i="8" s="1"/>
  <c r="EJ168" i="8" s="1"/>
  <c r="EB168" i="8" s="1"/>
  <c r="EA168" i="8" s="1"/>
  <c r="DZ168" i="8" s="1"/>
  <c r="CR136" i="8"/>
  <c r="EK136" i="8" s="1"/>
  <c r="EG136" i="8" s="1"/>
  <c r="EF136" i="8" s="1"/>
  <c r="EE136" i="8" s="1"/>
  <c r="CR360" i="8"/>
  <c r="EK360" i="8" s="1"/>
  <c r="EG360" i="8" s="1"/>
  <c r="EF360" i="8" s="1"/>
  <c r="EE360" i="8" s="1"/>
  <c r="DC108" i="8"/>
  <c r="EJ108" i="8" s="1"/>
  <c r="EB108" i="8" s="1"/>
  <c r="EA108" i="8" s="1"/>
  <c r="DZ108" i="8" s="1"/>
  <c r="DE87" i="8"/>
  <c r="CR245" i="8"/>
  <c r="EK245" i="8" s="1"/>
  <c r="EG245" i="8" s="1"/>
  <c r="EF245" i="8" s="1"/>
  <c r="EE245" i="8" s="1"/>
  <c r="CR84" i="8"/>
  <c r="EK84" i="8" s="1"/>
  <c r="EG84" i="8" s="1"/>
  <c r="EF84" i="8" s="1"/>
  <c r="EE84" i="8" s="1"/>
  <c r="DA7" i="8"/>
  <c r="FF383" i="8"/>
  <c r="CQ272" i="8"/>
  <c r="CR272" i="8" s="1"/>
  <c r="EK272" i="8" s="1"/>
  <c r="EG272" i="8" s="1"/>
  <c r="EF272" i="8" s="1"/>
  <c r="EE272" i="8" s="1"/>
  <c r="DE223" i="8"/>
  <c r="EW223" i="8" s="1"/>
  <c r="CR66" i="8"/>
  <c r="EK66" i="8" s="1"/>
  <c r="EG66" i="8" s="1"/>
  <c r="EF66" i="8" s="1"/>
  <c r="EE66" i="8" s="1"/>
  <c r="DC326" i="8"/>
  <c r="EJ326" i="8" s="1"/>
  <c r="EB326" i="8" s="1"/>
  <c r="EA326" i="8" s="1"/>
  <c r="DZ326" i="8" s="1"/>
  <c r="CR133" i="8"/>
  <c r="EK133" i="8" s="1"/>
  <c r="EG133" i="8" s="1"/>
  <c r="EF133" i="8" s="1"/>
  <c r="EE133" i="8" s="1"/>
  <c r="CQ140" i="8"/>
  <c r="CR140" i="8" s="1"/>
  <c r="EK140" i="8" s="1"/>
  <c r="EG140" i="8" s="1"/>
  <c r="EF140" i="8" s="1"/>
  <c r="EE140" i="8" s="1"/>
  <c r="FF162" i="8"/>
  <c r="DE162" i="8"/>
  <c r="DD162" i="8"/>
  <c r="CR159" i="8"/>
  <c r="EK159" i="8" s="1"/>
  <c r="EG159" i="8" s="1"/>
  <c r="EF159" i="8" s="1"/>
  <c r="EE159" i="8" s="1"/>
  <c r="DC187" i="8"/>
  <c r="EJ187" i="8" s="1"/>
  <c r="EB187" i="8" s="1"/>
  <c r="EA187" i="8" s="1"/>
  <c r="DZ187" i="8" s="1"/>
  <c r="CR146" i="8"/>
  <c r="EK146" i="8" s="1"/>
  <c r="EG146" i="8" s="1"/>
  <c r="EF146" i="8" s="1"/>
  <c r="EE146" i="8" s="1"/>
  <c r="CT239" i="8"/>
  <c r="CS239" i="8"/>
  <c r="FG239" i="8"/>
  <c r="CR351" i="8"/>
  <c r="EK351" i="8" s="1"/>
  <c r="EG351" i="8" s="1"/>
  <c r="EF351" i="8" s="1"/>
  <c r="EE351" i="8" s="1"/>
  <c r="CR233" i="8"/>
  <c r="EK233" i="8" s="1"/>
  <c r="EG233" i="8" s="1"/>
  <c r="EF233" i="8" s="1"/>
  <c r="EE233" i="8" s="1"/>
  <c r="CR158" i="8"/>
  <c r="EK158" i="8" s="1"/>
  <c r="EG158" i="8" s="1"/>
  <c r="EF158" i="8" s="1"/>
  <c r="EE158" i="8" s="1"/>
  <c r="CQ154" i="8"/>
  <c r="CR154" i="8" s="1"/>
  <c r="EK154" i="8" s="1"/>
  <c r="EG154" i="8" s="1"/>
  <c r="EF154" i="8" s="1"/>
  <c r="EE154" i="8" s="1"/>
  <c r="CR339" i="8"/>
  <c r="EK339" i="8" s="1"/>
  <c r="EG339" i="8" s="1"/>
  <c r="EF339" i="8" s="1"/>
  <c r="EE339" i="8" s="1"/>
  <c r="CR114" i="8"/>
  <c r="EK114" i="8" s="1"/>
  <c r="EG114" i="8" s="1"/>
  <c r="EF114" i="8" s="1"/>
  <c r="EE114" i="8" s="1"/>
  <c r="CR11" i="8"/>
  <c r="EK11" i="8" s="1"/>
  <c r="EG11" i="8" s="1"/>
  <c r="EF11" i="8" s="1"/>
  <c r="EE11" i="8" s="1"/>
  <c r="CR212" i="8"/>
  <c r="EK212" i="8" s="1"/>
  <c r="EG212" i="8" s="1"/>
  <c r="EF212" i="8" s="1"/>
  <c r="EE212" i="8" s="1"/>
  <c r="DE131" i="8"/>
  <c r="CR258" i="8"/>
  <c r="EK258" i="8" s="1"/>
  <c r="EG258" i="8" s="1"/>
  <c r="EF258" i="8" s="1"/>
  <c r="EE258" i="8" s="1"/>
  <c r="CR148" i="8"/>
  <c r="EK148" i="8" s="1"/>
  <c r="EG148" i="8" s="1"/>
  <c r="EF148" i="8" s="1"/>
  <c r="EE148" i="8" s="1"/>
  <c r="CR268" i="8"/>
  <c r="EK268" i="8" s="1"/>
  <c r="EG268" i="8" s="1"/>
  <c r="EF268" i="8" s="1"/>
  <c r="EE268" i="8" s="1"/>
  <c r="CR247" i="8"/>
  <c r="EK247" i="8" s="1"/>
  <c r="EG247" i="8" s="1"/>
  <c r="EF247" i="8" s="1"/>
  <c r="EE247" i="8" s="1"/>
  <c r="DB337" i="8"/>
  <c r="DC337" i="8" s="1"/>
  <c r="EJ337" i="8" s="1"/>
  <c r="EB337" i="8" s="1"/>
  <c r="EA337" i="8" s="1"/>
  <c r="DZ337" i="8" s="1"/>
  <c r="FF344" i="8"/>
  <c r="CR325" i="8"/>
  <c r="EK325" i="8" s="1"/>
  <c r="EG325" i="8" s="1"/>
  <c r="EF325" i="8" s="1"/>
  <c r="EE325" i="8" s="1"/>
  <c r="FG223" i="8"/>
  <c r="CS223" i="8"/>
  <c r="CT223" i="8"/>
  <c r="CZ7" i="8"/>
  <c r="DC7" i="8" s="1"/>
  <c r="EJ7" i="8" s="1"/>
  <c r="EB7" i="8" s="1"/>
  <c r="EA7" i="8" s="1"/>
  <c r="DZ7" i="8" s="1"/>
  <c r="CQ275" i="8"/>
  <c r="CR275" i="8" s="1"/>
  <c r="EK275" i="8" s="1"/>
  <c r="EG275" i="8" s="1"/>
  <c r="EF275" i="8" s="1"/>
  <c r="EE275" i="8" s="1"/>
  <c r="DE210" i="8"/>
  <c r="FC210" i="8" s="1"/>
  <c r="DE222" i="8"/>
  <c r="EW222" i="8" s="1"/>
  <c r="CR211" i="8"/>
  <c r="EK211" i="8" s="1"/>
  <c r="EG211" i="8" s="1"/>
  <c r="EF211" i="8" s="1"/>
  <c r="EE211" i="8" s="1"/>
  <c r="CR385" i="8"/>
  <c r="EK385" i="8" s="1"/>
  <c r="EG385" i="8" s="1"/>
  <c r="EF385" i="8" s="1"/>
  <c r="EE385" i="8" s="1"/>
  <c r="CR88" i="8"/>
  <c r="EK88" i="8" s="1"/>
  <c r="EG88" i="8" s="1"/>
  <c r="EF88" i="8" s="1"/>
  <c r="EE88" i="8" s="1"/>
  <c r="DE181" i="8"/>
  <c r="CQ202" i="8"/>
  <c r="CR202" i="8" s="1"/>
  <c r="EK202" i="8" s="1"/>
  <c r="EG202" i="8" s="1"/>
  <c r="EF202" i="8" s="1"/>
  <c r="EE202" i="8" s="1"/>
  <c r="CR152" i="8"/>
  <c r="EK152" i="8" s="1"/>
  <c r="EG152" i="8" s="1"/>
  <c r="EF152" i="8" s="1"/>
  <c r="EE152" i="8" s="1"/>
  <c r="DE65" i="8"/>
  <c r="FC65" i="8" s="1"/>
  <c r="CR218" i="8"/>
  <c r="EK218" i="8" s="1"/>
  <c r="EG218" i="8" s="1"/>
  <c r="EF218" i="8" s="1"/>
  <c r="EE218" i="8" s="1"/>
  <c r="FF323" i="8"/>
  <c r="CT364" i="8"/>
  <c r="FG364" i="8"/>
  <c r="CS364" i="8"/>
  <c r="CR20" i="8"/>
  <c r="EK20" i="8" s="1"/>
  <c r="EG20" i="8" s="1"/>
  <c r="EF20" i="8" s="1"/>
  <c r="EE20" i="8" s="1"/>
  <c r="FF345" i="8"/>
  <c r="CR17" i="8"/>
  <c r="EK17" i="8" s="1"/>
  <c r="EG17" i="8" s="1"/>
  <c r="EF17" i="8" s="1"/>
  <c r="EE17" i="8" s="1"/>
  <c r="CQ252" i="8"/>
  <c r="CR252" i="8" s="1"/>
  <c r="EK252" i="8" s="1"/>
  <c r="EG252" i="8" s="1"/>
  <c r="EF252" i="8" s="1"/>
  <c r="EE252" i="8" s="1"/>
  <c r="CR222" i="8"/>
  <c r="EK222" i="8" s="1"/>
  <c r="EG222" i="8" s="1"/>
  <c r="EF222" i="8" s="1"/>
  <c r="EE222" i="8" s="1"/>
  <c r="DB160" i="8"/>
  <c r="DD160" i="8" s="1"/>
  <c r="CR27" i="8"/>
  <c r="EK27" i="8" s="1"/>
  <c r="EG27" i="8" s="1"/>
  <c r="EF27" i="8" s="1"/>
  <c r="EE27" i="8" s="1"/>
  <c r="CR274" i="8"/>
  <c r="EK274" i="8" s="1"/>
  <c r="EG274" i="8" s="1"/>
  <c r="EF274" i="8" s="1"/>
  <c r="EE274" i="8" s="1"/>
  <c r="CQ130" i="8"/>
  <c r="CR130" i="8" s="1"/>
  <c r="EK130" i="8" s="1"/>
  <c r="EG130" i="8" s="1"/>
  <c r="EF130" i="8" s="1"/>
  <c r="EE130" i="8" s="1"/>
  <c r="DB81" i="8"/>
  <c r="DE81" i="8" s="1"/>
  <c r="CR28" i="8"/>
  <c r="EK28" i="8" s="1"/>
  <c r="EG28" i="8" s="1"/>
  <c r="EF28" i="8" s="1"/>
  <c r="EE28" i="8" s="1"/>
  <c r="CR135" i="8"/>
  <c r="EK135" i="8" s="1"/>
  <c r="EG135" i="8" s="1"/>
  <c r="EF135" i="8" s="1"/>
  <c r="EE135" i="8" s="1"/>
  <c r="CR201" i="8"/>
  <c r="EK201" i="8" s="1"/>
  <c r="EG201" i="8" s="1"/>
  <c r="EF201" i="8" s="1"/>
  <c r="EE201" i="8" s="1"/>
  <c r="CR10" i="8"/>
  <c r="EK10" i="8" s="1"/>
  <c r="EG10" i="8" s="1"/>
  <c r="EF10" i="8" s="1"/>
  <c r="EE10" i="8" s="1"/>
  <c r="DE233" i="8"/>
  <c r="CR208" i="8"/>
  <c r="EK208" i="8" s="1"/>
  <c r="EG208" i="8" s="1"/>
  <c r="EF208" i="8" s="1"/>
  <c r="EE208" i="8" s="1"/>
  <c r="FF224" i="8"/>
  <c r="CR14" i="8"/>
  <c r="EK14" i="8" s="1"/>
  <c r="EG14" i="8" s="1"/>
  <c r="EF14" i="8" s="1"/>
  <c r="EE14" i="8" s="1"/>
  <c r="CR155" i="8"/>
  <c r="EK155" i="8" s="1"/>
  <c r="EG155" i="8" s="1"/>
  <c r="EF155" i="8" s="1"/>
  <c r="EE155" i="8" s="1"/>
  <c r="CR318" i="8"/>
  <c r="EK318" i="8" s="1"/>
  <c r="EG318" i="8" s="1"/>
  <c r="EF318" i="8" s="1"/>
  <c r="EE318" i="8" s="1"/>
  <c r="DE301" i="8"/>
  <c r="CR282" i="8"/>
  <c r="EK282" i="8" s="1"/>
  <c r="EG282" i="8" s="1"/>
  <c r="EF282" i="8" s="1"/>
  <c r="EE282" i="8" s="1"/>
  <c r="CR197" i="8"/>
  <c r="EK197" i="8" s="1"/>
  <c r="EG197" i="8" s="1"/>
  <c r="EF197" i="8" s="1"/>
  <c r="EE197" i="8" s="1"/>
  <c r="CR87" i="8"/>
  <c r="EK87" i="8" s="1"/>
  <c r="EG87" i="8" s="1"/>
  <c r="EF87" i="8" s="1"/>
  <c r="EE87" i="8" s="1"/>
  <c r="CR269" i="8"/>
  <c r="EK269" i="8" s="1"/>
  <c r="EG269" i="8" s="1"/>
  <c r="EF269" i="8" s="1"/>
  <c r="EE269" i="8" s="1"/>
  <c r="CR8" i="8"/>
  <c r="EK8" i="8" s="1"/>
  <c r="EG8" i="8" s="1"/>
  <c r="EF8" i="8" s="1"/>
  <c r="EE8" i="8" s="1"/>
  <c r="DD183" i="8"/>
  <c r="DE183" i="8"/>
  <c r="FF183" i="8"/>
  <c r="CR110" i="8"/>
  <c r="EK110" i="8" s="1"/>
  <c r="EG110" i="8" s="1"/>
  <c r="EF110" i="8" s="1"/>
  <c r="EE110" i="8" s="1"/>
  <c r="CR57" i="8"/>
  <c r="EK57" i="8" s="1"/>
  <c r="EG57" i="8" s="1"/>
  <c r="EF57" i="8" s="1"/>
  <c r="EE57" i="8" s="1"/>
  <c r="CR53" i="8"/>
  <c r="EK53" i="8" s="1"/>
  <c r="EG53" i="8" s="1"/>
  <c r="EF53" i="8" s="1"/>
  <c r="EE53" i="8" s="1"/>
  <c r="CR256" i="8"/>
  <c r="EK256" i="8" s="1"/>
  <c r="EG256" i="8" s="1"/>
  <c r="EF256" i="8" s="1"/>
  <c r="EE256" i="8" s="1"/>
  <c r="DB182" i="8"/>
  <c r="DE182" i="8" s="1"/>
  <c r="CR106" i="8"/>
  <c r="EK106" i="8" s="1"/>
  <c r="EG106" i="8" s="1"/>
  <c r="EF106" i="8" s="1"/>
  <c r="EE106" i="8" s="1"/>
  <c r="CR359" i="8"/>
  <c r="EK359" i="8" s="1"/>
  <c r="EG359" i="8" s="1"/>
  <c r="EF359" i="8" s="1"/>
  <c r="EE359" i="8" s="1"/>
  <c r="CR164" i="8"/>
  <c r="EK164" i="8" s="1"/>
  <c r="EG164" i="8" s="1"/>
  <c r="EF164" i="8" s="1"/>
  <c r="EE164" i="8" s="1"/>
  <c r="FF266" i="8"/>
  <c r="CR126" i="8"/>
  <c r="EK126" i="8" s="1"/>
  <c r="EG126" i="8" s="1"/>
  <c r="EF126" i="8" s="1"/>
  <c r="EE126" i="8" s="1"/>
  <c r="CR68" i="8"/>
  <c r="EK68" i="8" s="1"/>
  <c r="EG68" i="8" s="1"/>
  <c r="EF68" i="8" s="1"/>
  <c r="EE68" i="8" s="1"/>
  <c r="FF349" i="8"/>
  <c r="CR45" i="8"/>
  <c r="EK45" i="8" s="1"/>
  <c r="EG45" i="8" s="1"/>
  <c r="EF45" i="8" s="1"/>
  <c r="EE45" i="8" s="1"/>
  <c r="CR78" i="8"/>
  <c r="EK78" i="8" s="1"/>
  <c r="EG78" i="8" s="1"/>
  <c r="EF78" i="8" s="1"/>
  <c r="EE78" i="8" s="1"/>
  <c r="CR271" i="8"/>
  <c r="EK271" i="8" s="1"/>
  <c r="EG271" i="8" s="1"/>
  <c r="EF271" i="8" s="1"/>
  <c r="EE271" i="8" s="1"/>
  <c r="CR112" i="8"/>
  <c r="EK112" i="8" s="1"/>
  <c r="EG112" i="8" s="1"/>
  <c r="EF112" i="8" s="1"/>
  <c r="EE112" i="8" s="1"/>
  <c r="CQ157" i="8"/>
  <c r="CR157" i="8" s="1"/>
  <c r="EK157" i="8" s="1"/>
  <c r="EG157" i="8" s="1"/>
  <c r="EF157" i="8" s="1"/>
  <c r="EE157" i="8" s="1"/>
  <c r="CR107" i="8"/>
  <c r="EK107" i="8" s="1"/>
  <c r="EG107" i="8" s="1"/>
  <c r="EF107" i="8" s="1"/>
  <c r="EE107" i="8" s="1"/>
  <c r="CR199" i="8"/>
  <c r="EK199" i="8" s="1"/>
  <c r="EG199" i="8" s="1"/>
  <c r="EF199" i="8" s="1"/>
  <c r="EE199" i="8" s="1"/>
  <c r="CQ26" i="8"/>
  <c r="CR26" i="8" s="1"/>
  <c r="EK26" i="8" s="1"/>
  <c r="EG26" i="8" s="1"/>
  <c r="EF26" i="8" s="1"/>
  <c r="EE26" i="8" s="1"/>
  <c r="CR9" i="8"/>
  <c r="EK9" i="8" s="1"/>
  <c r="EG9" i="8" s="1"/>
  <c r="EF9" i="8" s="1"/>
  <c r="EE9" i="8" s="1"/>
  <c r="FF327" i="8"/>
  <c r="DD327" i="8"/>
  <c r="DE327" i="8"/>
  <c r="CQ361" i="8"/>
  <c r="CR361" i="8" s="1"/>
  <c r="EK361" i="8" s="1"/>
  <c r="EG361" i="8" s="1"/>
  <c r="EF361" i="8" s="1"/>
  <c r="EE361" i="8" s="1"/>
  <c r="CQ291" i="8"/>
  <c r="CR291" i="8" s="1"/>
  <c r="EK291" i="8" s="1"/>
  <c r="EG291" i="8" s="1"/>
  <c r="EF291" i="8" s="1"/>
  <c r="EE291" i="8" s="1"/>
  <c r="DB163" i="8"/>
  <c r="DC163" i="8" s="1"/>
  <c r="EJ163" i="8" s="1"/>
  <c r="EB163" i="8" s="1"/>
  <c r="EA163" i="8" s="1"/>
  <c r="DZ163" i="8" s="1"/>
  <c r="CR216" i="8"/>
  <c r="EK216" i="8" s="1"/>
  <c r="EG216" i="8" s="1"/>
  <c r="EF216" i="8" s="1"/>
  <c r="EE216" i="8" s="1"/>
  <c r="CT331" i="8" l="1"/>
  <c r="CS292" i="8"/>
  <c r="CT173" i="8"/>
  <c r="CT254" i="8"/>
  <c r="CS173" i="8"/>
  <c r="CS331" i="8"/>
  <c r="CT292" i="8"/>
  <c r="CR284" i="8"/>
  <c r="EK284" i="8" s="1"/>
  <c r="EG284" i="8" s="1"/>
  <c r="EF284" i="8" s="1"/>
  <c r="EE284" i="8" s="1"/>
  <c r="DD86" i="8"/>
  <c r="CR347" i="8"/>
  <c r="EK347" i="8" s="1"/>
  <c r="EG347" i="8" s="1"/>
  <c r="EF347" i="8" s="1"/>
  <c r="EE347" i="8" s="1"/>
  <c r="FG347" i="8" s="1"/>
  <c r="CS254" i="8"/>
  <c r="CR352" i="8"/>
  <c r="EK352" i="8" s="1"/>
  <c r="EG352" i="8" s="1"/>
  <c r="EF352" i="8" s="1"/>
  <c r="EE352" i="8" s="1"/>
  <c r="FC330" i="8"/>
  <c r="DD85" i="8"/>
  <c r="CR337" i="8"/>
  <c r="EK337" i="8" s="1"/>
  <c r="EG337" i="8" s="1"/>
  <c r="EF337" i="8" s="1"/>
  <c r="EE337" i="8" s="1"/>
  <c r="FG337" i="8" s="1"/>
  <c r="CR220" i="8"/>
  <c r="EK220" i="8" s="1"/>
  <c r="EG220" i="8" s="1"/>
  <c r="EF220" i="8" s="1"/>
  <c r="EE220" i="8" s="1"/>
  <c r="FG220" i="8" s="1"/>
  <c r="DD317" i="8"/>
  <c r="FC317" i="8" s="1"/>
  <c r="CR123" i="8"/>
  <c r="EK123" i="8" s="1"/>
  <c r="EG123" i="8" s="1"/>
  <c r="EF123" i="8" s="1"/>
  <c r="EE123" i="8" s="1"/>
  <c r="FG123" i="8" s="1"/>
  <c r="CR177" i="8"/>
  <c r="EK177" i="8" s="1"/>
  <c r="EG177" i="8" s="1"/>
  <c r="EF177" i="8" s="1"/>
  <c r="EE177" i="8" s="1"/>
  <c r="FG177" i="8" s="1"/>
  <c r="CS299" i="8"/>
  <c r="DE317" i="8"/>
  <c r="CR384" i="8"/>
  <c r="EK384" i="8" s="1"/>
  <c r="EG384" i="8" s="1"/>
  <c r="EF384" i="8" s="1"/>
  <c r="EE384" i="8" s="1"/>
  <c r="FG384" i="8" s="1"/>
  <c r="CR83" i="8"/>
  <c r="EK83" i="8" s="1"/>
  <c r="EG83" i="8" s="1"/>
  <c r="EF83" i="8" s="1"/>
  <c r="EE83" i="8" s="1"/>
  <c r="FG83" i="8" s="1"/>
  <c r="CT330" i="8"/>
  <c r="CS330" i="8"/>
  <c r="CT55" i="8"/>
  <c r="CT207" i="8"/>
  <c r="CS55" i="8"/>
  <c r="EY55" i="8" s="1"/>
  <c r="CS207" i="8"/>
  <c r="EW330" i="8"/>
  <c r="DE372" i="8"/>
  <c r="FC228" i="8"/>
  <c r="CR168" i="8"/>
  <c r="EK168" i="8" s="1"/>
  <c r="EG168" i="8" s="1"/>
  <c r="EF168" i="8" s="1"/>
  <c r="EE168" i="8" s="1"/>
  <c r="FG168" i="8" s="1"/>
  <c r="DE50" i="8"/>
  <c r="DD309" i="8"/>
  <c r="DD33" i="8"/>
  <c r="DD260" i="8"/>
  <c r="FC260" i="8" s="1"/>
  <c r="DD50" i="8"/>
  <c r="FC186" i="8"/>
  <c r="DD296" i="8"/>
  <c r="CS373" i="8"/>
  <c r="CT373" i="8"/>
  <c r="CR171" i="8"/>
  <c r="EK171" i="8" s="1"/>
  <c r="EG171" i="8" s="1"/>
  <c r="EF171" i="8" s="1"/>
  <c r="EE171" i="8" s="1"/>
  <c r="FG171" i="8" s="1"/>
  <c r="CS132" i="8"/>
  <c r="CR322" i="8"/>
  <c r="EK322" i="8" s="1"/>
  <c r="EG322" i="8" s="1"/>
  <c r="EF322" i="8" s="1"/>
  <c r="EE322" i="8" s="1"/>
  <c r="FG322" i="8" s="1"/>
  <c r="CR237" i="8"/>
  <c r="EK237" i="8" s="1"/>
  <c r="EG237" i="8" s="1"/>
  <c r="EF237" i="8" s="1"/>
  <c r="EE237" i="8" s="1"/>
  <c r="FG237" i="8" s="1"/>
  <c r="DE96" i="8"/>
  <c r="FB230" i="8"/>
  <c r="CS297" i="8"/>
  <c r="CR219" i="8"/>
  <c r="EK219" i="8" s="1"/>
  <c r="EG219" i="8" s="1"/>
  <c r="EF219" i="8" s="1"/>
  <c r="EE219" i="8" s="1"/>
  <c r="FG219" i="8" s="1"/>
  <c r="DD58" i="8"/>
  <c r="CT312" i="8"/>
  <c r="CT297" i="8"/>
  <c r="CS312" i="8"/>
  <c r="EK215" i="8"/>
  <c r="EG215" i="8" s="1"/>
  <c r="EF215" i="8" s="1"/>
  <c r="EE215" i="8" s="1"/>
  <c r="FG215" i="8" s="1"/>
  <c r="CS215" i="8"/>
  <c r="CT215" i="8"/>
  <c r="DE225" i="8"/>
  <c r="CR224" i="8"/>
  <c r="EK224" i="8" s="1"/>
  <c r="EG224" i="8" s="1"/>
  <c r="EF224" i="8" s="1"/>
  <c r="EE224" i="8" s="1"/>
  <c r="FG224" i="8" s="1"/>
  <c r="CS298" i="8"/>
  <c r="EK298" i="8"/>
  <c r="EG298" i="8" s="1"/>
  <c r="EF298" i="8" s="1"/>
  <c r="EE298" i="8" s="1"/>
  <c r="FG298" i="8" s="1"/>
  <c r="CT375" i="8"/>
  <c r="FC229" i="8"/>
  <c r="EJ111" i="8"/>
  <c r="EB111" i="8" s="1"/>
  <c r="EA111" i="8" s="1"/>
  <c r="DZ111" i="8" s="1"/>
  <c r="FF111" i="8" s="1"/>
  <c r="CR127" i="8"/>
  <c r="EK127" i="8" s="1"/>
  <c r="EG127" i="8" s="1"/>
  <c r="EF127" i="8" s="1"/>
  <c r="EE127" i="8" s="1"/>
  <c r="FG127" i="8" s="1"/>
  <c r="CR327" i="8"/>
  <c r="EK327" i="8" s="1"/>
  <c r="EG327" i="8" s="1"/>
  <c r="EF327" i="8" s="1"/>
  <c r="EE327" i="8" s="1"/>
  <c r="FG327" i="8" s="1"/>
  <c r="CS304" i="8"/>
  <c r="EK304" i="8"/>
  <c r="EG304" i="8" s="1"/>
  <c r="EF304" i="8" s="1"/>
  <c r="EE304" i="8" s="1"/>
  <c r="FG304" i="8" s="1"/>
  <c r="EK377" i="8"/>
  <c r="EG377" i="8" s="1"/>
  <c r="EF377" i="8" s="1"/>
  <c r="EE377" i="8" s="1"/>
  <c r="FG377" i="8" s="1"/>
  <c r="DD34" i="8"/>
  <c r="EJ34" i="8"/>
  <c r="EB34" i="8" s="1"/>
  <c r="EA34" i="8" s="1"/>
  <c r="DZ34" i="8" s="1"/>
  <c r="FF34" i="8" s="1"/>
  <c r="DE154" i="8"/>
  <c r="EJ154" i="8"/>
  <c r="EB154" i="8" s="1"/>
  <c r="EA154" i="8" s="1"/>
  <c r="DZ154" i="8" s="1"/>
  <c r="FF154" i="8" s="1"/>
  <c r="EK62" i="8"/>
  <c r="EG62" i="8" s="1"/>
  <c r="EF62" i="8" s="1"/>
  <c r="EE62" i="8" s="1"/>
  <c r="FG62" i="8" s="1"/>
  <c r="CT186" i="8"/>
  <c r="CS186" i="8"/>
  <c r="CR49" i="8"/>
  <c r="EK49" i="8" s="1"/>
  <c r="EG49" i="8" s="1"/>
  <c r="EF49" i="8" s="1"/>
  <c r="EE49" i="8" s="1"/>
  <c r="FG49" i="8" s="1"/>
  <c r="DB146" i="8"/>
  <c r="DD146" i="8" s="1"/>
  <c r="CS192" i="8"/>
  <c r="EK192" i="8"/>
  <c r="EG192" i="8" s="1"/>
  <c r="EF192" i="8" s="1"/>
  <c r="EE192" i="8" s="1"/>
  <c r="FG192" i="8" s="1"/>
  <c r="EK288" i="8"/>
  <c r="EG288" i="8" s="1"/>
  <c r="EF288" i="8" s="1"/>
  <c r="EE288" i="8" s="1"/>
  <c r="FG288" i="8" s="1"/>
  <c r="EK338" i="8"/>
  <c r="EG338" i="8" s="1"/>
  <c r="EF338" i="8" s="1"/>
  <c r="EE338" i="8" s="1"/>
  <c r="FG338" i="8" s="1"/>
  <c r="DE215" i="8"/>
  <c r="EV230" i="8"/>
  <c r="EK52" i="8"/>
  <c r="EG52" i="8" s="1"/>
  <c r="EF52" i="8" s="1"/>
  <c r="EE52" i="8" s="1"/>
  <c r="FG52" i="8" s="1"/>
  <c r="DB111" i="8"/>
  <c r="DD111" i="8" s="1"/>
  <c r="DE360" i="8"/>
  <c r="DD249" i="8"/>
  <c r="CS378" i="8"/>
  <c r="EW113" i="8"/>
  <c r="EK51" i="8"/>
  <c r="EG51" i="8" s="1"/>
  <c r="EF51" i="8" s="1"/>
  <c r="EE51" i="8" s="1"/>
  <c r="FG51" i="8" s="1"/>
  <c r="EK116" i="8"/>
  <c r="EG116" i="8" s="1"/>
  <c r="EF116" i="8" s="1"/>
  <c r="EE116" i="8" s="1"/>
  <c r="FG116" i="8" s="1"/>
  <c r="CR81" i="8"/>
  <c r="EK81" i="8" s="1"/>
  <c r="EG81" i="8" s="1"/>
  <c r="EF81" i="8" s="1"/>
  <c r="EE81" i="8" s="1"/>
  <c r="FG81" i="8" s="1"/>
  <c r="CT334" i="8"/>
  <c r="CS319" i="8"/>
  <c r="EK286" i="8"/>
  <c r="EG286" i="8" s="1"/>
  <c r="EF286" i="8" s="1"/>
  <c r="EE286" i="8" s="1"/>
  <c r="FG286" i="8" s="1"/>
  <c r="CS253" i="8"/>
  <c r="EK266" i="8"/>
  <c r="EG266" i="8" s="1"/>
  <c r="EF266" i="8" s="1"/>
  <c r="EE266" i="8" s="1"/>
  <c r="FG266" i="8" s="1"/>
  <c r="CT319" i="8"/>
  <c r="CR279" i="8"/>
  <c r="EK279" i="8" s="1"/>
  <c r="EG279" i="8" s="1"/>
  <c r="EF279" i="8" s="1"/>
  <c r="EE279" i="8" s="1"/>
  <c r="FG279" i="8" s="1"/>
  <c r="CS334" i="8"/>
  <c r="EK242" i="8"/>
  <c r="EG242" i="8" s="1"/>
  <c r="EF242" i="8" s="1"/>
  <c r="EE242" i="8" s="1"/>
  <c r="FG242" i="8" s="1"/>
  <c r="CR182" i="8"/>
  <c r="EK182" i="8" s="1"/>
  <c r="EG182" i="8" s="1"/>
  <c r="EF182" i="8" s="1"/>
  <c r="EE182" i="8" s="1"/>
  <c r="FG182" i="8" s="1"/>
  <c r="CT132" i="8"/>
  <c r="CR119" i="8"/>
  <c r="EK119" i="8" s="1"/>
  <c r="EG119" i="8" s="1"/>
  <c r="EF119" i="8" s="1"/>
  <c r="EE119" i="8" s="1"/>
  <c r="FG119" i="8" s="1"/>
  <c r="EK309" i="8"/>
  <c r="EG309" i="8" s="1"/>
  <c r="EF309" i="8" s="1"/>
  <c r="EE309" i="8" s="1"/>
  <c r="FG309" i="8" s="1"/>
  <c r="DE355" i="8"/>
  <c r="E11" i="8"/>
  <c r="AY1" i="8"/>
  <c r="FG250" i="8"/>
  <c r="CT250" i="8"/>
  <c r="CS250" i="8"/>
  <c r="DE37" i="8"/>
  <c r="DD37" i="8"/>
  <c r="DD282" i="8"/>
  <c r="CR281" i="8"/>
  <c r="CR19" i="8"/>
  <c r="EK19" i="8" s="1"/>
  <c r="EG19" i="8" s="1"/>
  <c r="EF19" i="8" s="1"/>
  <c r="EE19" i="8" s="1"/>
  <c r="FG19" i="8" s="1"/>
  <c r="FC51" i="8"/>
  <c r="CR190" i="8"/>
  <c r="EK190" i="8" s="1"/>
  <c r="EG190" i="8" s="1"/>
  <c r="EF190" i="8" s="1"/>
  <c r="EE190" i="8" s="1"/>
  <c r="FG190" i="8" s="1"/>
  <c r="DE295" i="8"/>
  <c r="CR169" i="8"/>
  <c r="CT86" i="8"/>
  <c r="CR203" i="8"/>
  <c r="CS86" i="8"/>
  <c r="CT62" i="8"/>
  <c r="CR39" i="8"/>
  <c r="DD378" i="8"/>
  <c r="FC67" i="8"/>
  <c r="CS62" i="8"/>
  <c r="CR285" i="8"/>
  <c r="EK285" i="8" s="1"/>
  <c r="EG285" i="8" s="1"/>
  <c r="EF285" i="8" s="1"/>
  <c r="EE285" i="8" s="1"/>
  <c r="FG285" i="8" s="1"/>
  <c r="DD293" i="8"/>
  <c r="CR150" i="8"/>
  <c r="EK150" i="8" s="1"/>
  <c r="EG150" i="8" s="1"/>
  <c r="EF150" i="8" s="1"/>
  <c r="EE150" i="8" s="1"/>
  <c r="FG150" i="8" s="1"/>
  <c r="CR234" i="8"/>
  <c r="EK234" i="8" s="1"/>
  <c r="EG234" i="8" s="1"/>
  <c r="EF234" i="8" s="1"/>
  <c r="EE234" i="8" s="1"/>
  <c r="FG234" i="8" s="1"/>
  <c r="CS288" i="8"/>
  <c r="CR108" i="8"/>
  <c r="EK108" i="8" s="1"/>
  <c r="EG108" i="8" s="1"/>
  <c r="EF108" i="8" s="1"/>
  <c r="EE108" i="8" s="1"/>
  <c r="FG108" i="8" s="1"/>
  <c r="CR104" i="8"/>
  <c r="EK104" i="8" s="1"/>
  <c r="EG104" i="8" s="1"/>
  <c r="EF104" i="8" s="1"/>
  <c r="EE104" i="8" s="1"/>
  <c r="FG104" i="8" s="1"/>
  <c r="CR40" i="8"/>
  <c r="EK40" i="8" s="1"/>
  <c r="EG40" i="8" s="1"/>
  <c r="EF40" i="8" s="1"/>
  <c r="EE40" i="8" s="1"/>
  <c r="FG40" i="8" s="1"/>
  <c r="CR179" i="8"/>
  <c r="DC19" i="8"/>
  <c r="DE19" i="8" s="1"/>
  <c r="FG355" i="8"/>
  <c r="CT355" i="8"/>
  <c r="CS355" i="8"/>
  <c r="DD154" i="8"/>
  <c r="CT338" i="8"/>
  <c r="CT116" i="8"/>
  <c r="CT286" i="8"/>
  <c r="CS242" i="8"/>
  <c r="CR255" i="8"/>
  <c r="CR209" i="8"/>
  <c r="EW74" i="8"/>
  <c r="DB124" i="8"/>
  <c r="DE124" i="8" s="1"/>
  <c r="CT242" i="8"/>
  <c r="CS286" i="8"/>
  <c r="FC56" i="8"/>
  <c r="CT51" i="8"/>
  <c r="CT377" i="8"/>
  <c r="CS51" i="8"/>
  <c r="FF37" i="8"/>
  <c r="CT192" i="8"/>
  <c r="CR383" i="8"/>
  <c r="EK383" i="8" s="1"/>
  <c r="EG383" i="8" s="1"/>
  <c r="EF383" i="8" s="1"/>
  <c r="EE383" i="8" s="1"/>
  <c r="FG383" i="8" s="1"/>
  <c r="CS116" i="8"/>
  <c r="CS377" i="8"/>
  <c r="CR43" i="8"/>
  <c r="CS43" i="8" s="1"/>
  <c r="CS338" i="8"/>
  <c r="CS309" i="8"/>
  <c r="CT288" i="8"/>
  <c r="DE195" i="8"/>
  <c r="FG321" i="8"/>
  <c r="CT105" i="8"/>
  <c r="FG105" i="8"/>
  <c r="CS52" i="8"/>
  <c r="CR243" i="8"/>
  <c r="CS266" i="8"/>
  <c r="FF149" i="8"/>
  <c r="CT352" i="8"/>
  <c r="FG352" i="8"/>
  <c r="FG141" i="8"/>
  <c r="DE332" i="8"/>
  <c r="FF332" i="8"/>
  <c r="DE248" i="8"/>
  <c r="EW248" i="8" s="1"/>
  <c r="FF278" i="8"/>
  <c r="FF287" i="8"/>
  <c r="CS228" i="8"/>
  <c r="FG228" i="8"/>
  <c r="CS381" i="8"/>
  <c r="FG381" i="8"/>
  <c r="FG96" i="8"/>
  <c r="FF308" i="8"/>
  <c r="FG56" i="8"/>
  <c r="CT314" i="8"/>
  <c r="FG314" i="8"/>
  <c r="FF194" i="8"/>
  <c r="FF23" i="8"/>
  <c r="FF159" i="8"/>
  <c r="FF263" i="8"/>
  <c r="CT60" i="8"/>
  <c r="FF166" i="8"/>
  <c r="CT354" i="8"/>
  <c r="FF91" i="8"/>
  <c r="FF289" i="8"/>
  <c r="CS375" i="8"/>
  <c r="FG375" i="8"/>
  <c r="FF44" i="8"/>
  <c r="CS170" i="8"/>
  <c r="FG170" i="8"/>
  <c r="CS92" i="8"/>
  <c r="CS176" i="8"/>
  <c r="FG176" i="8"/>
  <c r="FF40" i="8"/>
  <c r="FG206" i="8"/>
  <c r="DD193" i="8"/>
  <c r="FF193" i="8"/>
  <c r="FF117" i="8"/>
  <c r="FF82" i="8"/>
  <c r="FF211" i="8"/>
  <c r="FG111" i="8"/>
  <c r="FF64" i="8"/>
  <c r="CS313" i="8"/>
  <c r="FG313" i="8"/>
  <c r="FF112" i="8"/>
  <c r="CT16" i="8"/>
  <c r="FG16" i="8"/>
  <c r="CS231" i="8"/>
  <c r="FG231" i="8"/>
  <c r="FF61" i="8"/>
  <c r="CT80" i="8"/>
  <c r="FG80" i="8"/>
  <c r="DD152" i="8"/>
  <c r="FF152" i="8"/>
  <c r="DE171" i="8"/>
  <c r="FF171" i="8"/>
  <c r="FG174" i="8"/>
  <c r="FF30" i="8"/>
  <c r="CT228" i="8"/>
  <c r="FF35" i="8"/>
  <c r="DE315" i="8"/>
  <c r="FF315" i="8"/>
  <c r="DD44" i="8"/>
  <c r="FG328" i="8"/>
  <c r="FG248" i="8"/>
  <c r="FF196" i="8"/>
  <c r="FG47" i="8"/>
  <c r="FF139" i="8"/>
  <c r="CS238" i="8"/>
  <c r="FG238" i="8"/>
  <c r="FF50" i="8"/>
  <c r="CT52" i="8"/>
  <c r="DD127" i="8"/>
  <c r="FF20" i="8"/>
  <c r="FG59" i="8"/>
  <c r="FF311" i="8"/>
  <c r="CT225" i="8"/>
  <c r="FG225" i="8"/>
  <c r="CT333" i="8"/>
  <c r="FG333" i="8"/>
  <c r="CT194" i="8"/>
  <c r="FG194" i="8"/>
  <c r="CR75" i="8"/>
  <c r="FF168" i="8"/>
  <c r="FG330" i="8"/>
  <c r="CR198" i="8"/>
  <c r="DD340" i="8"/>
  <c r="FF340" i="8"/>
  <c r="CT287" i="8"/>
  <c r="CS67" i="8"/>
  <c r="FG67" i="8"/>
  <c r="CS249" i="8"/>
  <c r="FF124" i="8"/>
  <c r="FF217" i="8"/>
  <c r="CT73" i="8"/>
  <c r="DE314" i="8"/>
  <c r="FF314" i="8"/>
  <c r="FF141" i="8"/>
  <c r="CT298" i="8"/>
  <c r="DD333" i="8"/>
  <c r="FF333" i="8"/>
  <c r="FF43" i="8"/>
  <c r="FF277" i="8"/>
  <c r="CS317" i="8"/>
  <c r="FC257" i="8"/>
  <c r="FF57" i="8"/>
  <c r="CT348" i="8"/>
  <c r="FG348" i="8"/>
  <c r="FG329" i="8"/>
  <c r="FF26" i="8"/>
  <c r="DE44" i="8"/>
  <c r="DD125" i="8"/>
  <c r="DE269" i="8"/>
  <c r="FF269" i="8"/>
  <c r="DD255" i="8"/>
  <c r="CT102" i="8"/>
  <c r="FG102" i="8"/>
  <c r="EW205" i="8"/>
  <c r="FG241" i="8"/>
  <c r="DE285" i="8"/>
  <c r="FF285" i="8"/>
  <c r="DB308" i="8"/>
  <c r="DE308" i="8" s="1"/>
  <c r="CT317" i="8"/>
  <c r="DD285" i="8"/>
  <c r="FG340" i="8"/>
  <c r="FG183" i="8"/>
  <c r="DE34" i="8"/>
  <c r="DE148" i="8"/>
  <c r="FF148" i="8"/>
  <c r="FG265" i="8"/>
  <c r="CS21" i="8"/>
  <c r="FG21" i="8"/>
  <c r="CS32" i="8"/>
  <c r="FG32" i="8"/>
  <c r="FG372" i="8"/>
  <c r="CT204" i="8"/>
  <c r="FG204" i="8"/>
  <c r="FG378" i="8"/>
  <c r="CT311" i="8"/>
  <c r="CS103" i="8"/>
  <c r="FG121" i="8"/>
  <c r="FF47" i="8"/>
  <c r="CR188" i="8"/>
  <c r="CT309" i="8"/>
  <c r="CT266" i="8"/>
  <c r="DE38" i="8"/>
  <c r="FF38" i="8"/>
  <c r="CT349" i="8"/>
  <c r="FG349" i="8"/>
  <c r="CS80" i="8"/>
  <c r="DE16" i="8"/>
  <c r="FG253" i="8"/>
  <c r="CS367" i="8"/>
  <c r="FG367" i="8"/>
  <c r="CS165" i="8"/>
  <c r="FG165" i="8"/>
  <c r="FG58" i="8"/>
  <c r="FF22" i="8"/>
  <c r="FF244" i="8"/>
  <c r="FF382" i="8"/>
  <c r="CS232" i="8"/>
  <c r="FG232" i="8"/>
  <c r="DE381" i="8"/>
  <c r="FG251" i="8"/>
  <c r="CS251" i="8"/>
  <c r="CT251" i="8"/>
  <c r="FF265" i="8"/>
  <c r="DE265" i="8"/>
  <c r="CR156" i="8"/>
  <c r="CS225" i="8"/>
  <c r="DD332" i="8"/>
  <c r="CT141" i="8"/>
  <c r="CS141" i="8"/>
  <c r="CT253" i="8"/>
  <c r="DD192" i="8"/>
  <c r="EW192" i="8" s="1"/>
  <c r="DD151" i="8"/>
  <c r="CR283" i="8"/>
  <c r="EK283" i="8" s="1"/>
  <c r="EG283" i="8" s="1"/>
  <c r="EF283" i="8" s="1"/>
  <c r="EE283" i="8" s="1"/>
  <c r="DD30" i="8"/>
  <c r="CT232" i="8"/>
  <c r="FB232" i="8" s="1"/>
  <c r="CS56" i="8"/>
  <c r="CT56" i="8"/>
  <c r="FG311" i="8"/>
  <c r="DD263" i="8"/>
  <c r="CS204" i="8"/>
  <c r="FG73" i="8"/>
  <c r="DD287" i="8"/>
  <c r="FC113" i="8"/>
  <c r="FC258" i="8"/>
  <c r="DB82" i="8"/>
  <c r="DE82" i="8" s="1"/>
  <c r="CR301" i="8"/>
  <c r="EK301" i="8" s="1"/>
  <c r="EG301" i="8" s="1"/>
  <c r="EF301" i="8" s="1"/>
  <c r="EE301" i="8" s="1"/>
  <c r="CT372" i="8"/>
  <c r="CS73" i="8"/>
  <c r="DD298" i="8"/>
  <c r="CT329" i="8"/>
  <c r="CS372" i="8"/>
  <c r="CS329" i="8"/>
  <c r="CT378" i="8"/>
  <c r="CT304" i="8"/>
  <c r="CR371" i="8"/>
  <c r="FF170" i="8"/>
  <c r="DD170" i="8"/>
  <c r="DE170" i="8"/>
  <c r="FF164" i="8"/>
  <c r="DD164" i="8"/>
  <c r="DE164" i="8"/>
  <c r="FG363" i="8"/>
  <c r="CS363" i="8"/>
  <c r="CT363" i="8"/>
  <c r="ET40" i="8"/>
  <c r="EZ40" i="8" s="1"/>
  <c r="EU40" i="8"/>
  <c r="FA40" i="8" s="1"/>
  <c r="DD64" i="8"/>
  <c r="DD217" i="8"/>
  <c r="DB382" i="8"/>
  <c r="DD382" i="8" s="1"/>
  <c r="CR195" i="8"/>
  <c r="EK195" i="8" s="1"/>
  <c r="EG195" i="8" s="1"/>
  <c r="EF195" i="8" s="1"/>
  <c r="EE195" i="8" s="1"/>
  <c r="DD359" i="8"/>
  <c r="FG249" i="8"/>
  <c r="DE64" i="8"/>
  <c r="CT321" i="8"/>
  <c r="CS333" i="8"/>
  <c r="FC76" i="8"/>
  <c r="CS321" i="8"/>
  <c r="FC68" i="8"/>
  <c r="DE93" i="8"/>
  <c r="DE21" i="8"/>
  <c r="CS96" i="8"/>
  <c r="EZ175" i="8"/>
  <c r="EX175" i="8"/>
  <c r="EW67" i="8"/>
  <c r="CT96" i="8"/>
  <c r="ET260" i="8"/>
  <c r="EU260" i="8"/>
  <c r="FA260" i="8" s="1"/>
  <c r="EZ200" i="8"/>
  <c r="EX200" i="8"/>
  <c r="CR343" i="8"/>
  <c r="EK343" i="8" s="1"/>
  <c r="EG343" i="8" s="1"/>
  <c r="EF343" i="8" s="1"/>
  <c r="EE343" i="8" s="1"/>
  <c r="CR98" i="8"/>
  <c r="EK98" i="8" s="1"/>
  <c r="EG98" i="8" s="1"/>
  <c r="EF98" i="8" s="1"/>
  <c r="EE98" i="8" s="1"/>
  <c r="CR295" i="8"/>
  <c r="EK295" i="8" s="1"/>
  <c r="EG295" i="8" s="1"/>
  <c r="EF295" i="8" s="1"/>
  <c r="EE295" i="8" s="1"/>
  <c r="EW31" i="8"/>
  <c r="DD78" i="8"/>
  <c r="EW78" i="8" s="1"/>
  <c r="DE193" i="8"/>
  <c r="CR305" i="8"/>
  <c r="EU248" i="8"/>
  <c r="FA248" i="8" s="1"/>
  <c r="ET248" i="8"/>
  <c r="EZ248" i="8" s="1"/>
  <c r="CR162" i="8"/>
  <c r="EK162" i="8" s="1"/>
  <c r="EG162" i="8" s="1"/>
  <c r="EF162" i="8" s="1"/>
  <c r="EE162" i="8" s="1"/>
  <c r="CS348" i="8"/>
  <c r="ET58" i="8"/>
  <c r="EZ58" i="8" s="1"/>
  <c r="EU58" i="8"/>
  <c r="FA58" i="8" s="1"/>
  <c r="FG356" i="8"/>
  <c r="CT356" i="8"/>
  <c r="CS356" i="8"/>
  <c r="FG308" i="8"/>
  <c r="CS308" i="8"/>
  <c r="CT308" i="8"/>
  <c r="CT46" i="8"/>
  <c r="CS46" i="8"/>
  <c r="FG46" i="8"/>
  <c r="CS124" i="8"/>
  <c r="CT124" i="8"/>
  <c r="FG124" i="8"/>
  <c r="CT183" i="8"/>
  <c r="FC199" i="8"/>
  <c r="FC227" i="8"/>
  <c r="FC246" i="8"/>
  <c r="DE244" i="8"/>
  <c r="EY221" i="8"/>
  <c r="CR374" i="8"/>
  <c r="EK374" i="8" s="1"/>
  <c r="EG374" i="8" s="1"/>
  <c r="EF374" i="8" s="1"/>
  <c r="EE374" i="8" s="1"/>
  <c r="FC276" i="8"/>
  <c r="CT381" i="8"/>
  <c r="CR187" i="8"/>
  <c r="EK187" i="8" s="1"/>
  <c r="EG187" i="8" s="1"/>
  <c r="EF187" i="8" s="1"/>
  <c r="EE187" i="8" s="1"/>
  <c r="FC45" i="8"/>
  <c r="CS248" i="8"/>
  <c r="DE217" i="8"/>
  <c r="CR71" i="8"/>
  <c r="EK71" i="8" s="1"/>
  <c r="EG71" i="8" s="1"/>
  <c r="EF71" i="8" s="1"/>
  <c r="EE71" i="8" s="1"/>
  <c r="EW56" i="8"/>
  <c r="DB270" i="8"/>
  <c r="DC270" i="8" s="1"/>
  <c r="EJ270" i="8" s="1"/>
  <c r="EB270" i="8" s="1"/>
  <c r="EA270" i="8" s="1"/>
  <c r="DZ270" i="8" s="1"/>
  <c r="DC377" i="8"/>
  <c r="EJ377" i="8" s="1"/>
  <c r="EB377" i="8" s="1"/>
  <c r="EA377" i="8" s="1"/>
  <c r="DZ377" i="8" s="1"/>
  <c r="DB377" i="8"/>
  <c r="FC221" i="8"/>
  <c r="CS183" i="8"/>
  <c r="EY183" i="8" s="1"/>
  <c r="FC133" i="8"/>
  <c r="FC183" i="8"/>
  <c r="CS194" i="8"/>
  <c r="EV194" i="8" s="1"/>
  <c r="CT249" i="8"/>
  <c r="CS311" i="8"/>
  <c r="CT221" i="8"/>
  <c r="FG221" i="8"/>
  <c r="CS221" i="8"/>
  <c r="DB373" i="8"/>
  <c r="DC373" i="8"/>
  <c r="EJ373" i="8" s="1"/>
  <c r="EB373" i="8" s="1"/>
  <c r="EA373" i="8" s="1"/>
  <c r="DZ373" i="8" s="1"/>
  <c r="FF59" i="8"/>
  <c r="FC231" i="8"/>
  <c r="CS340" i="8"/>
  <c r="DE43" i="8"/>
  <c r="FC248" i="8"/>
  <c r="DB59" i="8"/>
  <c r="DE59" i="8" s="1"/>
  <c r="DC212" i="8"/>
  <c r="EJ212" i="8" s="1"/>
  <c r="EB212" i="8" s="1"/>
  <c r="EA212" i="8" s="1"/>
  <c r="DZ212" i="8" s="1"/>
  <c r="DB212" i="8"/>
  <c r="DD139" i="8"/>
  <c r="DE139" i="8"/>
  <c r="FC63" i="8"/>
  <c r="EV232" i="8"/>
  <c r="CS102" i="8"/>
  <c r="DD43" i="8"/>
  <c r="CT313" i="8"/>
  <c r="FC205" i="8"/>
  <c r="CT340" i="8"/>
  <c r="DD265" i="8"/>
  <c r="FG60" i="8"/>
  <c r="DB91" i="8"/>
  <c r="DE91" i="8" s="1"/>
  <c r="DB194" i="8"/>
  <c r="DE30" i="8"/>
  <c r="DD244" i="8"/>
  <c r="FC46" i="8"/>
  <c r="DD115" i="8"/>
  <c r="DE115" i="8"/>
  <c r="DE325" i="8"/>
  <c r="DD325" i="8"/>
  <c r="FF325" i="8"/>
  <c r="DE153" i="8"/>
  <c r="FF153" i="8"/>
  <c r="DD153" i="8"/>
  <c r="FC153" i="8" s="1"/>
  <c r="EV207" i="8"/>
  <c r="FB207" i="8"/>
  <c r="CR166" i="8"/>
  <c r="EK166" i="8" s="1"/>
  <c r="EG166" i="8" s="1"/>
  <c r="EF166" i="8" s="1"/>
  <c r="EE166" i="8" s="1"/>
  <c r="DE289" i="8"/>
  <c r="CS60" i="8"/>
  <c r="FC335" i="8"/>
  <c r="EO335" i="8"/>
  <c r="ES335" i="8" s="1"/>
  <c r="EW72" i="8"/>
  <c r="FC72" i="8"/>
  <c r="FC37" i="8"/>
  <c r="EW37" i="8"/>
  <c r="EW232" i="8"/>
  <c r="EW319" i="8"/>
  <c r="EW259" i="8"/>
  <c r="FC259" i="8"/>
  <c r="FB118" i="8"/>
  <c r="EV118" i="8"/>
  <c r="FC283" i="8"/>
  <c r="EW283" i="8"/>
  <c r="DD98" i="8"/>
  <c r="FC118" i="8"/>
  <c r="EW118" i="8"/>
  <c r="DE213" i="8"/>
  <c r="FC213" i="8" s="1"/>
  <c r="DE120" i="8"/>
  <c r="DD120" i="8"/>
  <c r="DC174" i="8"/>
  <c r="EJ174" i="8" s="1"/>
  <c r="EB174" i="8" s="1"/>
  <c r="EA174" i="8" s="1"/>
  <c r="DZ174" i="8" s="1"/>
  <c r="EW261" i="8"/>
  <c r="EY46" i="8"/>
  <c r="DD168" i="8"/>
  <c r="CR113" i="8"/>
  <c r="EK113" i="8" s="1"/>
  <c r="EG113" i="8" s="1"/>
  <c r="EF113" i="8" s="1"/>
  <c r="EE113" i="8" s="1"/>
  <c r="EW188" i="8"/>
  <c r="FC188" i="8"/>
  <c r="DD26" i="8"/>
  <c r="CS58" i="8"/>
  <c r="CR276" i="8"/>
  <c r="EK276" i="8" s="1"/>
  <c r="EG276" i="8" s="1"/>
  <c r="EF276" i="8" s="1"/>
  <c r="EE276" i="8" s="1"/>
  <c r="DD269" i="8"/>
  <c r="CT174" i="8"/>
  <c r="CR134" i="8"/>
  <c r="EK134" i="8" s="1"/>
  <c r="EG134" i="8" s="1"/>
  <c r="EF134" i="8" s="1"/>
  <c r="EE134" i="8" s="1"/>
  <c r="FC167" i="8"/>
  <c r="EW207" i="8"/>
  <c r="FC207" i="8"/>
  <c r="DE47" i="8"/>
  <c r="DE61" i="8"/>
  <c r="FC222" i="8"/>
  <c r="DC155" i="8"/>
  <c r="EJ155" i="8" s="1"/>
  <c r="EB155" i="8" s="1"/>
  <c r="EA155" i="8" s="1"/>
  <c r="DZ155" i="8" s="1"/>
  <c r="DB155" i="8"/>
  <c r="FC223" i="8"/>
  <c r="FB331" i="8"/>
  <c r="DD289" i="8"/>
  <c r="FC31" i="8"/>
  <c r="EV178" i="8"/>
  <c r="FB178" i="8"/>
  <c r="DC102" i="8"/>
  <c r="EJ102" i="8" s="1"/>
  <c r="EB102" i="8" s="1"/>
  <c r="EA102" i="8" s="1"/>
  <c r="DZ102" i="8" s="1"/>
  <c r="DB102" i="8"/>
  <c r="DC29" i="8"/>
  <c r="EJ29" i="8" s="1"/>
  <c r="EB29" i="8" s="1"/>
  <c r="EA29" i="8" s="1"/>
  <c r="DZ29" i="8" s="1"/>
  <c r="DB29" i="8"/>
  <c r="DE278" i="8"/>
  <c r="FC41" i="8"/>
  <c r="EN330" i="8"/>
  <c r="ER330" i="8" s="1"/>
  <c r="EY330" i="8"/>
  <c r="CR35" i="8"/>
  <c r="EK35" i="8" s="1"/>
  <c r="EG35" i="8" s="1"/>
  <c r="EF35" i="8" s="1"/>
  <c r="EE35" i="8" s="1"/>
  <c r="EV338" i="8"/>
  <c r="FB338" i="8"/>
  <c r="FB229" i="8"/>
  <c r="EY229" i="8"/>
  <c r="EY186" i="8"/>
  <c r="FC52" i="8"/>
  <c r="DD159" i="8"/>
  <c r="EW19" i="8"/>
  <c r="FC19" i="8"/>
  <c r="EW230" i="8"/>
  <c r="FC230" i="8"/>
  <c r="EW178" i="8"/>
  <c r="DD22" i="8"/>
  <c r="CS16" i="8"/>
  <c r="CT121" i="8"/>
  <c r="EV319" i="8"/>
  <c r="FB319" i="8"/>
  <c r="EW54" i="8"/>
  <c r="FC54" i="8"/>
  <c r="CS121" i="8"/>
  <c r="EW46" i="8"/>
  <c r="EW260" i="8"/>
  <c r="CT58" i="8"/>
  <c r="FB223" i="8"/>
  <c r="EV223" i="8"/>
  <c r="CR261" i="8"/>
  <c r="FG103" i="8"/>
  <c r="CT241" i="8"/>
  <c r="DD116" i="8"/>
  <c r="DE23" i="8"/>
  <c r="EV72" i="8"/>
  <c r="EY72" i="8"/>
  <c r="FB72" i="8"/>
  <c r="EW58" i="8"/>
  <c r="FC58" i="8"/>
  <c r="DD311" i="8"/>
  <c r="CS352" i="8"/>
  <c r="CT103" i="8"/>
  <c r="DD278" i="8"/>
  <c r="DE20" i="8"/>
  <c r="DD23" i="8"/>
  <c r="DE287" i="8"/>
  <c r="EW332" i="8"/>
  <c r="FC332" i="8"/>
  <c r="DB264" i="8"/>
  <c r="EW143" i="8"/>
  <c r="CR382" i="8"/>
  <c r="EK382" i="8" s="1"/>
  <c r="EG382" i="8" s="1"/>
  <c r="EF382" i="8" s="1"/>
  <c r="EE382" i="8" s="1"/>
  <c r="DD25" i="8"/>
  <c r="EW247" i="8"/>
  <c r="FC247" i="8"/>
  <c r="FC123" i="8"/>
  <c r="DE263" i="8"/>
  <c r="DD40" i="8"/>
  <c r="DC129" i="8"/>
  <c r="EJ129" i="8" s="1"/>
  <c r="EB129" i="8" s="1"/>
  <c r="EA129" i="8" s="1"/>
  <c r="DZ129" i="8" s="1"/>
  <c r="DC134" i="8"/>
  <c r="EJ134" i="8" s="1"/>
  <c r="EB134" i="8" s="1"/>
  <c r="EA134" i="8" s="1"/>
  <c r="DZ134" i="8" s="1"/>
  <c r="CS120" i="8"/>
  <c r="CT120" i="8"/>
  <c r="FG120" i="8"/>
  <c r="FG163" i="8"/>
  <c r="CT163" i="8"/>
  <c r="CS163" i="8"/>
  <c r="FG264" i="8"/>
  <c r="CT264" i="8"/>
  <c r="CS264" i="8"/>
  <c r="CS332" i="8"/>
  <c r="FG332" i="8"/>
  <c r="CR129" i="8"/>
  <c r="EK129" i="8" s="1"/>
  <c r="EG129" i="8" s="1"/>
  <c r="EF129" i="8" s="1"/>
  <c r="EE129" i="8" s="1"/>
  <c r="CR323" i="8"/>
  <c r="EK323" i="8" s="1"/>
  <c r="EG323" i="8" s="1"/>
  <c r="EF323" i="8" s="1"/>
  <c r="EE323" i="8" s="1"/>
  <c r="DD353" i="8"/>
  <c r="CT248" i="8"/>
  <c r="FC60" i="8"/>
  <c r="DD69" i="8"/>
  <c r="FC143" i="8"/>
  <c r="FC62" i="8"/>
  <c r="FB193" i="8"/>
  <c r="DD200" i="8"/>
  <c r="DD383" i="8"/>
  <c r="CS241" i="8"/>
  <c r="DE379" i="8"/>
  <c r="CT165" i="8"/>
  <c r="FC55" i="8"/>
  <c r="EW51" i="8"/>
  <c r="FC158" i="8"/>
  <c r="FC70" i="8"/>
  <c r="DE311" i="8"/>
  <c r="CS47" i="8"/>
  <c r="FB263" i="8"/>
  <c r="EW198" i="8"/>
  <c r="FC198" i="8"/>
  <c r="CS349" i="8"/>
  <c r="FC219" i="8"/>
  <c r="EW206" i="8"/>
  <c r="FC206" i="8"/>
  <c r="CT47" i="8"/>
  <c r="CT328" i="8"/>
  <c r="CR344" i="8"/>
  <c r="EK344" i="8" s="1"/>
  <c r="EG344" i="8" s="1"/>
  <c r="EF344" i="8" s="1"/>
  <c r="EE344" i="8" s="1"/>
  <c r="CS174" i="8"/>
  <c r="CT367" i="8"/>
  <c r="FC243" i="8"/>
  <c r="DE83" i="8"/>
  <c r="DB196" i="8"/>
  <c r="DE196" i="8" s="1"/>
  <c r="FG189" i="8"/>
  <c r="CT189" i="8"/>
  <c r="CS189" i="8"/>
  <c r="FG143" i="8"/>
  <c r="CT143" i="8"/>
  <c r="CS143" i="8"/>
  <c r="CS48" i="8"/>
  <c r="CT48" i="8"/>
  <c r="FG48" i="8"/>
  <c r="FG227" i="8"/>
  <c r="CS227" i="8"/>
  <c r="CT227" i="8"/>
  <c r="CT23" i="8"/>
  <c r="FG23" i="8"/>
  <c r="CS23" i="8"/>
  <c r="FG214" i="8"/>
  <c r="CT214" i="8"/>
  <c r="CS214" i="8"/>
  <c r="CT149" i="8"/>
  <c r="CS149" i="8"/>
  <c r="CS287" i="8"/>
  <c r="DE119" i="8"/>
  <c r="CT32" i="8"/>
  <c r="EV193" i="8"/>
  <c r="DE235" i="8"/>
  <c r="CS105" i="8"/>
  <c r="FG287" i="8"/>
  <c r="CT238" i="8"/>
  <c r="CT332" i="8"/>
  <c r="CT111" i="8"/>
  <c r="CS206" i="8"/>
  <c r="CT206" i="8"/>
  <c r="CS328" i="8"/>
  <c r="CT92" i="8"/>
  <c r="CR64" i="8"/>
  <c r="EK64" i="8" s="1"/>
  <c r="EG64" i="8" s="1"/>
  <c r="EF64" i="8" s="1"/>
  <c r="EE64" i="8" s="1"/>
  <c r="FG92" i="8"/>
  <c r="CR366" i="8"/>
  <c r="EK366" i="8" s="1"/>
  <c r="EG366" i="8" s="1"/>
  <c r="EF366" i="8" s="1"/>
  <c r="EE366" i="8" s="1"/>
  <c r="DE333" i="8"/>
  <c r="CT67" i="8"/>
  <c r="DD135" i="8"/>
  <c r="EV263" i="8"/>
  <c r="DB141" i="8"/>
  <c r="DD141" i="8" s="1"/>
  <c r="DD32" i="8"/>
  <c r="CT59" i="8"/>
  <c r="CS59" i="8"/>
  <c r="DE241" i="8"/>
  <c r="EW243" i="8"/>
  <c r="CT213" i="8"/>
  <c r="CS213" i="8"/>
  <c r="FG213" i="8"/>
  <c r="DD13" i="8"/>
  <c r="DE13" i="8"/>
  <c r="CT21" i="8"/>
  <c r="DE94" i="8"/>
  <c r="DD94" i="8"/>
  <c r="CQ380" i="8"/>
  <c r="CR380" i="8" s="1"/>
  <c r="EK380" i="8" s="1"/>
  <c r="EG380" i="8" s="1"/>
  <c r="EF380" i="8" s="1"/>
  <c r="EE380" i="8" s="1"/>
  <c r="DE313" i="8"/>
  <c r="FF313" i="8"/>
  <c r="DD313" i="8"/>
  <c r="DE272" i="8"/>
  <c r="DE18" i="8"/>
  <c r="DE8" i="8"/>
  <c r="DD367" i="8"/>
  <c r="CS303" i="8"/>
  <c r="FG303" i="8"/>
  <c r="CT303" i="8"/>
  <c r="CT176" i="8"/>
  <c r="CT231" i="8"/>
  <c r="FB231" i="8" s="1"/>
  <c r="CT170" i="8"/>
  <c r="FG354" i="8"/>
  <c r="DE75" i="8"/>
  <c r="FG149" i="8"/>
  <c r="CS314" i="8"/>
  <c r="CS354" i="8"/>
  <c r="DD77" i="8"/>
  <c r="DE323" i="8"/>
  <c r="DE211" i="8"/>
  <c r="DD352" i="8"/>
  <c r="DE224" i="8"/>
  <c r="CS111" i="8"/>
  <c r="EW76" i="8"/>
  <c r="DD290" i="8"/>
  <c r="DD345" i="8"/>
  <c r="DD130" i="8"/>
  <c r="DD348" i="8"/>
  <c r="FF290" i="8"/>
  <c r="DE290" i="8"/>
  <c r="DE42" i="8"/>
  <c r="FC42" i="8" s="1"/>
  <c r="CT265" i="8"/>
  <c r="DE363" i="8"/>
  <c r="DE291" i="8"/>
  <c r="DD344" i="8"/>
  <c r="DE57" i="8"/>
  <c r="DD38" i="8"/>
  <c r="DD61" i="8"/>
  <c r="DE349" i="8"/>
  <c r="DE117" i="8"/>
  <c r="DE159" i="8"/>
  <c r="DD315" i="8"/>
  <c r="DE374" i="8"/>
  <c r="DD374" i="8"/>
  <c r="DE121" i="8"/>
  <c r="EW335" i="8"/>
  <c r="DE354" i="8"/>
  <c r="FF251" i="8"/>
  <c r="DD251" i="8"/>
  <c r="DE251" i="8"/>
  <c r="FF75" i="8"/>
  <c r="FF107" i="8"/>
  <c r="DD107" i="8"/>
  <c r="DE107" i="8"/>
  <c r="DE305" i="8"/>
  <c r="DE218" i="8"/>
  <c r="EW218" i="8" s="1"/>
  <c r="DE277" i="8"/>
  <c r="DD57" i="8"/>
  <c r="DD75" i="8"/>
  <c r="EW221" i="8"/>
  <c r="DD20" i="8"/>
  <c r="DD279" i="8"/>
  <c r="DE26" i="8"/>
  <c r="DE356" i="8"/>
  <c r="DD81" i="8"/>
  <c r="DE71" i="8"/>
  <c r="FC71" i="8" s="1"/>
  <c r="CS85" i="8"/>
  <c r="FG85" i="8"/>
  <c r="CT85" i="8"/>
  <c r="DD220" i="8"/>
  <c r="DE112" i="8"/>
  <c r="DE142" i="8"/>
  <c r="FF142" i="8"/>
  <c r="DD142" i="8"/>
  <c r="CS42" i="8"/>
  <c r="CT42" i="8"/>
  <c r="FG42" i="8"/>
  <c r="CR29" i="8"/>
  <c r="EK29" i="8" s="1"/>
  <c r="EG29" i="8" s="1"/>
  <c r="EF29" i="8" s="1"/>
  <c r="EE29" i="8" s="1"/>
  <c r="DB7" i="8"/>
  <c r="DE7" i="8" s="1"/>
  <c r="DE90" i="8"/>
  <c r="DD88" i="8"/>
  <c r="DD211" i="8"/>
  <c r="DD132" i="8"/>
  <c r="FF132" i="8"/>
  <c r="DE132" i="8"/>
  <c r="FF341" i="8"/>
  <c r="DD341" i="8"/>
  <c r="DE341" i="8"/>
  <c r="FF27" i="8"/>
  <c r="DE27" i="8"/>
  <c r="DD27" i="8"/>
  <c r="EW65" i="8"/>
  <c r="DE160" i="8"/>
  <c r="DE140" i="8"/>
  <c r="CS265" i="8"/>
  <c r="EW123" i="8"/>
  <c r="DD277" i="8"/>
  <c r="EW167" i="8"/>
  <c r="EW68" i="8"/>
  <c r="DE380" i="8"/>
  <c r="CR6" i="8"/>
  <c r="EK6" i="8" s="1"/>
  <c r="EG6" i="8" s="1"/>
  <c r="EF6" i="8" s="1"/>
  <c r="EW229" i="8"/>
  <c r="DC321" i="8"/>
  <c r="EJ321" i="8" s="1"/>
  <c r="EB321" i="8" s="1"/>
  <c r="EA321" i="8" s="1"/>
  <c r="DZ321" i="8" s="1"/>
  <c r="EW256" i="8"/>
  <c r="DD149" i="8"/>
  <c r="FF328" i="8"/>
  <c r="DD328" i="8"/>
  <c r="FF380" i="8"/>
  <c r="DD380" i="8"/>
  <c r="DC48" i="8"/>
  <c r="EJ48" i="8" s="1"/>
  <c r="EB48" i="8" s="1"/>
  <c r="EA48" i="8" s="1"/>
  <c r="DZ48" i="8" s="1"/>
  <c r="DE328" i="8"/>
  <c r="DD266" i="8"/>
  <c r="DD182" i="8"/>
  <c r="DE149" i="8"/>
  <c r="EW60" i="8"/>
  <c r="DD35" i="8"/>
  <c r="FF24" i="8"/>
  <c r="DB24" i="8"/>
  <c r="DD24" i="8" s="1"/>
  <c r="EW41" i="8"/>
  <c r="L12" i="12"/>
  <c r="N12" i="12" s="1"/>
  <c r="O12" i="12" s="1"/>
  <c r="FG25" i="8"/>
  <c r="CS25" i="8"/>
  <c r="CT25" i="8"/>
  <c r="CS335" i="8"/>
  <c r="CT335" i="8"/>
  <c r="CT31" i="8"/>
  <c r="CS31" i="8"/>
  <c r="FG31" i="8"/>
  <c r="DD268" i="8"/>
  <c r="FF268" i="8"/>
  <c r="DE268" i="8"/>
  <c r="FG180" i="8"/>
  <c r="CS180" i="8"/>
  <c r="CT180" i="8"/>
  <c r="DD204" i="8"/>
  <c r="FC204" i="8" s="1"/>
  <c r="FG257" i="8"/>
  <c r="CS257" i="8"/>
  <c r="CT257" i="8"/>
  <c r="DE166" i="8"/>
  <c r="DD148" i="8"/>
  <c r="FG82" i="8"/>
  <c r="CT82" i="8"/>
  <c r="CS82" i="8"/>
  <c r="FG346" i="8"/>
  <c r="CS346" i="8"/>
  <c r="CT346" i="8"/>
  <c r="DD166" i="8"/>
  <c r="DE152" i="8"/>
  <c r="FC152" i="8" s="1"/>
  <c r="DD171" i="8"/>
  <c r="DD47" i="8"/>
  <c r="CT147" i="8"/>
  <c r="CS147" i="8"/>
  <c r="FG147" i="8"/>
  <c r="DE177" i="8"/>
  <c r="EW210" i="8"/>
  <c r="DE127" i="8"/>
  <c r="DE150" i="8"/>
  <c r="DE40" i="8"/>
  <c r="DE346" i="8"/>
  <c r="DE340" i="8"/>
  <c r="FG153" i="8"/>
  <c r="CS153" i="8"/>
  <c r="CT153" i="8"/>
  <c r="CS307" i="8"/>
  <c r="CT307" i="8"/>
  <c r="FG307" i="8"/>
  <c r="EW257" i="8"/>
  <c r="FG270" i="8"/>
  <c r="CT270" i="8"/>
  <c r="CS270" i="8"/>
  <c r="DD112" i="8"/>
  <c r="DE35" i="8"/>
  <c r="DD314" i="8"/>
  <c r="DD117" i="8"/>
  <c r="DE237" i="8"/>
  <c r="DE169" i="8"/>
  <c r="FF138" i="8"/>
  <c r="DE138" i="8"/>
  <c r="DD138" i="8"/>
  <c r="EW52" i="8"/>
  <c r="FG184" i="8"/>
  <c r="CT184" i="8"/>
  <c r="CS184" i="8"/>
  <c r="BZ220" i="12"/>
  <c r="BY220" i="12" s="1"/>
  <c r="CP220" i="12" s="1"/>
  <c r="CA6" i="12"/>
  <c r="BZ6" i="12" s="1"/>
  <c r="BY6" i="12" s="1"/>
  <c r="CP6" i="12" s="1"/>
  <c r="CT13" i="8"/>
  <c r="CS13" i="8"/>
  <c r="FG13" i="8"/>
  <c r="CS315" i="8"/>
  <c r="CT315" i="8"/>
  <c r="FG315" i="8"/>
  <c r="CS302" i="8"/>
  <c r="CT302" i="8"/>
  <c r="FG302" i="8"/>
  <c r="CT157" i="8"/>
  <c r="FG157" i="8"/>
  <c r="CS157" i="8"/>
  <c r="FG275" i="8"/>
  <c r="CT275" i="8"/>
  <c r="CS275" i="8"/>
  <c r="FG154" i="8"/>
  <c r="CT154" i="8"/>
  <c r="CS154" i="8"/>
  <c r="FG326" i="8"/>
  <c r="CS326" i="8"/>
  <c r="CT326" i="8"/>
  <c r="FG291" i="8"/>
  <c r="CS291" i="8"/>
  <c r="CT291" i="8"/>
  <c r="CS130" i="8"/>
  <c r="CT130" i="8"/>
  <c r="FG130" i="8"/>
  <c r="FG370" i="8"/>
  <c r="CS370" i="8"/>
  <c r="CT370" i="8"/>
  <c r="CT15" i="8"/>
  <c r="CS15" i="8"/>
  <c r="FG15" i="8"/>
  <c r="FG201" i="8"/>
  <c r="CS201" i="8"/>
  <c r="CT201" i="8"/>
  <c r="CS339" i="8"/>
  <c r="CT339" i="8"/>
  <c r="FG339" i="8"/>
  <c r="CS34" i="8"/>
  <c r="FG34" i="8"/>
  <c r="CT34" i="8"/>
  <c r="FG181" i="8"/>
  <c r="CT181" i="8"/>
  <c r="CS181" i="8"/>
  <c r="CS14" i="8"/>
  <c r="CT14" i="8"/>
  <c r="FG14" i="8"/>
  <c r="FG185" i="8"/>
  <c r="CT185" i="8"/>
  <c r="CS185" i="8"/>
  <c r="FG172" i="8"/>
  <c r="CS172" i="8"/>
  <c r="CT172" i="8"/>
  <c r="CS358" i="8"/>
  <c r="CT358" i="8"/>
  <c r="FG358" i="8"/>
  <c r="EW62" i="8"/>
  <c r="CS112" i="8"/>
  <c r="CT112" i="8"/>
  <c r="FG112" i="8"/>
  <c r="CS126" i="8"/>
  <c r="CT126" i="8"/>
  <c r="FG126" i="8"/>
  <c r="CT8" i="8"/>
  <c r="FG8" i="8"/>
  <c r="CS8" i="8"/>
  <c r="FF7" i="8"/>
  <c r="DD326" i="8"/>
  <c r="FF326" i="8"/>
  <c r="DE326" i="8"/>
  <c r="DE168" i="8"/>
  <c r="CT284" i="8"/>
  <c r="FG284" i="8"/>
  <c r="CS284" i="8"/>
  <c r="CT94" i="8"/>
  <c r="CS94" i="8"/>
  <c r="FG94" i="8"/>
  <c r="CS324" i="8"/>
  <c r="CT324" i="8"/>
  <c r="FG324" i="8"/>
  <c r="DE216" i="8"/>
  <c r="FC216" i="8" s="1"/>
  <c r="DD316" i="8"/>
  <c r="DE316" i="8"/>
  <c r="EW199" i="8"/>
  <c r="CS88" i="8"/>
  <c r="CT88" i="8"/>
  <c r="FG88" i="8"/>
  <c r="FG271" i="8"/>
  <c r="CS271" i="8"/>
  <c r="CT271" i="8"/>
  <c r="FG66" i="8"/>
  <c r="CS66" i="8"/>
  <c r="CT66" i="8"/>
  <c r="CS70" i="8"/>
  <c r="FG70" i="8"/>
  <c r="CT70" i="8"/>
  <c r="FG125" i="8"/>
  <c r="CS125" i="8"/>
  <c r="CT125" i="8"/>
  <c r="FG95" i="8"/>
  <c r="CS95" i="8"/>
  <c r="CT95" i="8"/>
  <c r="CS139" i="8"/>
  <c r="FG139" i="8"/>
  <c r="CT139" i="8"/>
  <c r="CS362" i="8"/>
  <c r="CT362" i="8"/>
  <c r="FG362" i="8"/>
  <c r="FG78" i="8"/>
  <c r="CS78" i="8"/>
  <c r="CT78" i="8"/>
  <c r="CS146" i="8"/>
  <c r="CT146" i="8"/>
  <c r="FG146" i="8"/>
  <c r="CS109" i="8"/>
  <c r="CT109" i="8"/>
  <c r="FG109" i="8"/>
  <c r="CT18" i="8"/>
  <c r="FG18" i="8"/>
  <c r="CS18" i="8"/>
  <c r="FG37" i="8"/>
  <c r="CS37" i="8"/>
  <c r="CT37" i="8"/>
  <c r="CT122" i="8"/>
  <c r="FG122" i="8"/>
  <c r="CS122" i="8"/>
  <c r="CT164" i="8"/>
  <c r="FG164" i="8"/>
  <c r="CS164" i="8"/>
  <c r="CS20" i="8"/>
  <c r="CT20" i="8"/>
  <c r="FG20" i="8"/>
  <c r="FG26" i="8"/>
  <c r="CS26" i="8"/>
  <c r="CT26" i="8"/>
  <c r="FF187" i="8"/>
  <c r="DD187" i="8"/>
  <c r="DE187" i="8"/>
  <c r="CS84" i="8"/>
  <c r="CT84" i="8"/>
  <c r="FG84" i="8"/>
  <c r="CT259" i="8"/>
  <c r="FG259" i="8"/>
  <c r="CS259" i="8"/>
  <c r="CS240" i="8"/>
  <c r="CT240" i="8"/>
  <c r="FG240" i="8"/>
  <c r="CS217" i="8"/>
  <c r="CT217" i="8"/>
  <c r="FG217" i="8"/>
  <c r="CS359" i="8"/>
  <c r="CT359" i="8"/>
  <c r="FG359" i="8"/>
  <c r="CS159" i="8"/>
  <c r="CT159" i="8"/>
  <c r="FG159" i="8"/>
  <c r="FG245" i="8"/>
  <c r="CS245" i="8"/>
  <c r="CT245" i="8"/>
  <c r="EV331" i="8"/>
  <c r="FG290" i="8"/>
  <c r="CS290" i="8"/>
  <c r="CT290" i="8"/>
  <c r="EW258" i="8"/>
  <c r="FF163" i="8"/>
  <c r="DD163" i="8"/>
  <c r="DE163" i="8"/>
  <c r="FG368" i="8"/>
  <c r="CS368" i="8"/>
  <c r="CT368" i="8"/>
  <c r="FG280" i="8"/>
  <c r="CS280" i="8"/>
  <c r="CT280" i="8"/>
  <c r="CT385" i="8"/>
  <c r="FG385" i="8"/>
  <c r="CS385" i="8"/>
  <c r="FG135" i="8"/>
  <c r="CS135" i="8"/>
  <c r="CT135" i="8"/>
  <c r="FG50" i="8"/>
  <c r="CS50" i="8"/>
  <c r="CT50" i="8"/>
  <c r="CS216" i="8"/>
  <c r="CT216" i="8"/>
  <c r="FG216" i="8"/>
  <c r="FG9" i="8"/>
  <c r="CT9" i="8"/>
  <c r="CS9" i="8"/>
  <c r="FG106" i="8"/>
  <c r="CS106" i="8"/>
  <c r="CT106" i="8"/>
  <c r="CT268" i="8"/>
  <c r="CS268" i="8"/>
  <c r="FG268" i="8"/>
  <c r="CS158" i="8"/>
  <c r="CT158" i="8"/>
  <c r="FG158" i="8"/>
  <c r="CS138" i="8"/>
  <c r="CT138" i="8"/>
  <c r="FG138" i="8"/>
  <c r="CQ22" i="8"/>
  <c r="CR22" i="8" s="1"/>
  <c r="EK22" i="8" s="1"/>
  <c r="EG22" i="8" s="1"/>
  <c r="EF22" i="8" s="1"/>
  <c r="EE22" i="8" s="1"/>
  <c r="FF331" i="8"/>
  <c r="DD331" i="8"/>
  <c r="DE331" i="8"/>
  <c r="CT54" i="8"/>
  <c r="FG54" i="8"/>
  <c r="CS54" i="8"/>
  <c r="FG336" i="8"/>
  <c r="CS336" i="8"/>
  <c r="CT336" i="8"/>
  <c r="CS210" i="8"/>
  <c r="CT210" i="8"/>
  <c r="FG210" i="8"/>
  <c r="CT107" i="8"/>
  <c r="CS107" i="8"/>
  <c r="FG107" i="8"/>
  <c r="DD128" i="8"/>
  <c r="DE128" i="8"/>
  <c r="FF128" i="8"/>
  <c r="FF336" i="8"/>
  <c r="DE336" i="8"/>
  <c r="DD336" i="8"/>
  <c r="FG197" i="8"/>
  <c r="CS197" i="8"/>
  <c r="CT197" i="8"/>
  <c r="FG10" i="8"/>
  <c r="CT10" i="8"/>
  <c r="CS10" i="8"/>
  <c r="FG152" i="8"/>
  <c r="CT152" i="8"/>
  <c r="CS152" i="8"/>
  <c r="CS233" i="8"/>
  <c r="CT233" i="8"/>
  <c r="FG233" i="8"/>
  <c r="DD175" i="8"/>
  <c r="FF175" i="8"/>
  <c r="DE175" i="8"/>
  <c r="FG167" i="8"/>
  <c r="CT167" i="8"/>
  <c r="CS167" i="8"/>
  <c r="FG44" i="8"/>
  <c r="CS44" i="8"/>
  <c r="CT44" i="8"/>
  <c r="CS289" i="8"/>
  <c r="CT289" i="8"/>
  <c r="FG289" i="8"/>
  <c r="CS205" i="8"/>
  <c r="CT205" i="8"/>
  <c r="FG205" i="8"/>
  <c r="FG140" i="8"/>
  <c r="CS140" i="8"/>
  <c r="CT140" i="8"/>
  <c r="CS97" i="8"/>
  <c r="CT97" i="8"/>
  <c r="FG97" i="8"/>
  <c r="FG137" i="8"/>
  <c r="CT137" i="8"/>
  <c r="CS137" i="8"/>
  <c r="CT24" i="8"/>
  <c r="FG24" i="8"/>
  <c r="CS24" i="8"/>
  <c r="CT128" i="8"/>
  <c r="FG128" i="8"/>
  <c r="CS128" i="8"/>
  <c r="FG99" i="8"/>
  <c r="CS99" i="8"/>
  <c r="CT99" i="8"/>
  <c r="EW183" i="8"/>
  <c r="CS17" i="8"/>
  <c r="CT17" i="8"/>
  <c r="FG17" i="8"/>
  <c r="FG133" i="8"/>
  <c r="CS133" i="8"/>
  <c r="CT133" i="8"/>
  <c r="FG45" i="8"/>
  <c r="CT45" i="8"/>
  <c r="CS45" i="8"/>
  <c r="CS28" i="8"/>
  <c r="CT28" i="8"/>
  <c r="FG28" i="8"/>
  <c r="CS247" i="8"/>
  <c r="FG247" i="8"/>
  <c r="CT247" i="8"/>
  <c r="CS175" i="8"/>
  <c r="CT175" i="8"/>
  <c r="FG175" i="8"/>
  <c r="CT65" i="8"/>
  <c r="FG65" i="8"/>
  <c r="CS65" i="8"/>
  <c r="EW70" i="8"/>
  <c r="FG12" i="8"/>
  <c r="CS12" i="8"/>
  <c r="CT12" i="8"/>
  <c r="FG208" i="8"/>
  <c r="CS208" i="8"/>
  <c r="CT208" i="8"/>
  <c r="CS256" i="8"/>
  <c r="CT256" i="8"/>
  <c r="FG256" i="8"/>
  <c r="FG274" i="8"/>
  <c r="CS274" i="8"/>
  <c r="CT274" i="8"/>
  <c r="FG148" i="8"/>
  <c r="CT148" i="8"/>
  <c r="CS148" i="8"/>
  <c r="CT202" i="8"/>
  <c r="FG202" i="8"/>
  <c r="CS202" i="8"/>
  <c r="CS69" i="8"/>
  <c r="FG69" i="8"/>
  <c r="CT69" i="8"/>
  <c r="FG77" i="8"/>
  <c r="CS77" i="8"/>
  <c r="CT77" i="8"/>
  <c r="CS90" i="8"/>
  <c r="CT90" i="8"/>
  <c r="FG90" i="8"/>
  <c r="EW246" i="8"/>
  <c r="EW158" i="8"/>
  <c r="CT316" i="8"/>
  <c r="CS316" i="8"/>
  <c r="DD318" i="8"/>
  <c r="DE318" i="8"/>
  <c r="FF318" i="8"/>
  <c r="EV229" i="8"/>
  <c r="FG246" i="8"/>
  <c r="CT246" i="8"/>
  <c r="CS246" i="8"/>
  <c r="CT115" i="8"/>
  <c r="FG115" i="8"/>
  <c r="CS115" i="8"/>
  <c r="FG93" i="8"/>
  <c r="CS93" i="8"/>
  <c r="CT93" i="8"/>
  <c r="CS318" i="8"/>
  <c r="FG318" i="8"/>
  <c r="CT318" i="8"/>
  <c r="FG36" i="8"/>
  <c r="CS36" i="8"/>
  <c r="CT36" i="8"/>
  <c r="FG144" i="8"/>
  <c r="CS144" i="8"/>
  <c r="CT144" i="8"/>
  <c r="FG68" i="8"/>
  <c r="CS68" i="8"/>
  <c r="CT68" i="8"/>
  <c r="DD339" i="8"/>
  <c r="DE339" i="8"/>
  <c r="FF339" i="8"/>
  <c r="FG361" i="8"/>
  <c r="CS361" i="8"/>
  <c r="CT361" i="8"/>
  <c r="CT74" i="8"/>
  <c r="CS74" i="8"/>
  <c r="FG74" i="8"/>
  <c r="FG269" i="8"/>
  <c r="CT269" i="8"/>
  <c r="CS269" i="8"/>
  <c r="CT33" i="8"/>
  <c r="FG33" i="8"/>
  <c r="CS33" i="8"/>
  <c r="CT218" i="8"/>
  <c r="CS218" i="8"/>
  <c r="FG218" i="8"/>
  <c r="FG53" i="8"/>
  <c r="CS53" i="8"/>
  <c r="CT53" i="8"/>
  <c r="CS27" i="8"/>
  <c r="CT27" i="8"/>
  <c r="FG27" i="8"/>
  <c r="FG258" i="8"/>
  <c r="CS258" i="8"/>
  <c r="CT258" i="8"/>
  <c r="CS41" i="8"/>
  <c r="CT41" i="8"/>
  <c r="FG41" i="8"/>
  <c r="FG145" i="8"/>
  <c r="CS145" i="8"/>
  <c r="CT145" i="8"/>
  <c r="CS91" i="8"/>
  <c r="CT91" i="8"/>
  <c r="FG91" i="8"/>
  <c r="EW245" i="8"/>
  <c r="CS236" i="8"/>
  <c r="CT236" i="8"/>
  <c r="FG236" i="8"/>
  <c r="CS38" i="8"/>
  <c r="FG38" i="8"/>
  <c r="CT38" i="8"/>
  <c r="CT11" i="8"/>
  <c r="FG11" i="8"/>
  <c r="CS11" i="8"/>
  <c r="FG196" i="8"/>
  <c r="CT196" i="8"/>
  <c r="CS196" i="8"/>
  <c r="FG272" i="8"/>
  <c r="CT272" i="8"/>
  <c r="CS272" i="8"/>
  <c r="CS278" i="8"/>
  <c r="CT278" i="8"/>
  <c r="FG278" i="8"/>
  <c r="FG300" i="8"/>
  <c r="CT300" i="8"/>
  <c r="CS300" i="8"/>
  <c r="DD338" i="8"/>
  <c r="DE338" i="8"/>
  <c r="FF338" i="8"/>
  <c r="FG155" i="8"/>
  <c r="CS155" i="8"/>
  <c r="CT155" i="8"/>
  <c r="FG61" i="8"/>
  <c r="CS61" i="8"/>
  <c r="CT61" i="8"/>
  <c r="CS345" i="8"/>
  <c r="CT345" i="8"/>
  <c r="FG345" i="8"/>
  <c r="FF337" i="8"/>
  <c r="DD337" i="8"/>
  <c r="DE337" i="8"/>
  <c r="FG244" i="8"/>
  <c r="CS244" i="8"/>
  <c r="CT244" i="8"/>
  <c r="FG199" i="8"/>
  <c r="CS199" i="8"/>
  <c r="CT199" i="8"/>
  <c r="FG57" i="8"/>
  <c r="CT57" i="8"/>
  <c r="CS57" i="8"/>
  <c r="CS325" i="8"/>
  <c r="CT325" i="8"/>
  <c r="FG325" i="8"/>
  <c r="DE108" i="8"/>
  <c r="FF108" i="8"/>
  <c r="DD108" i="8"/>
  <c r="CS260" i="8"/>
  <c r="FG260" i="8"/>
  <c r="CT260" i="8"/>
  <c r="CS117" i="8"/>
  <c r="CT117" i="8"/>
  <c r="FG117" i="8"/>
  <c r="CS30" i="8"/>
  <c r="CT30" i="8"/>
  <c r="FG30" i="8"/>
  <c r="FF179" i="8"/>
  <c r="DD179" i="8"/>
  <c r="DE179" i="8"/>
  <c r="DE22" i="8"/>
  <c r="EW227" i="8"/>
  <c r="FG222" i="8"/>
  <c r="CS222" i="8"/>
  <c r="CT222" i="8"/>
  <c r="FG136" i="8"/>
  <c r="CT136" i="8"/>
  <c r="CS136" i="8"/>
  <c r="CS252" i="8"/>
  <c r="CT252" i="8"/>
  <c r="FG252" i="8"/>
  <c r="CS76" i="8"/>
  <c r="FG76" i="8"/>
  <c r="CT76" i="8"/>
  <c r="CS351" i="8"/>
  <c r="CT351" i="8"/>
  <c r="FG351" i="8"/>
  <c r="CT63" i="8"/>
  <c r="CS63" i="8"/>
  <c r="FG63" i="8"/>
  <c r="CS114" i="8"/>
  <c r="FG114" i="8"/>
  <c r="CT114" i="8"/>
  <c r="FG211" i="8"/>
  <c r="CS211" i="8"/>
  <c r="CT211" i="8"/>
  <c r="CT277" i="8"/>
  <c r="FG277" i="8"/>
  <c r="CS277" i="8"/>
  <c r="FF157" i="8"/>
  <c r="DD157" i="8"/>
  <c r="DE157" i="8"/>
  <c r="FG369" i="8"/>
  <c r="CS369" i="8"/>
  <c r="CT369" i="8"/>
  <c r="FG200" i="8"/>
  <c r="CT200" i="8"/>
  <c r="CS200" i="8"/>
  <c r="CS87" i="8"/>
  <c r="CT87" i="8"/>
  <c r="FG87" i="8"/>
  <c r="FG110" i="8"/>
  <c r="CS110" i="8"/>
  <c r="CT110" i="8"/>
  <c r="CS282" i="8"/>
  <c r="FG282" i="8"/>
  <c r="CT282" i="8"/>
  <c r="FG212" i="8"/>
  <c r="CS212" i="8"/>
  <c r="CT212" i="8"/>
  <c r="CS360" i="8"/>
  <c r="CT360" i="8"/>
  <c r="FG360" i="8"/>
  <c r="CR7" i="8"/>
  <c r="EK7" i="8" s="1"/>
  <c r="EG7" i="8" s="1"/>
  <c r="EF7" i="8" s="1"/>
  <c r="EE7" i="8" s="1"/>
  <c r="FG350" i="8"/>
  <c r="CT350" i="8"/>
  <c r="CS350" i="8"/>
  <c r="FG131" i="8"/>
  <c r="CS131" i="8"/>
  <c r="CT131" i="8"/>
  <c r="CS337" i="8"/>
  <c r="EW276" i="8"/>
  <c r="EW133" i="8"/>
  <c r="DD102" i="8" l="1"/>
  <c r="CS347" i="8"/>
  <c r="CS220" i="8"/>
  <c r="CT347" i="8"/>
  <c r="CT104" i="8"/>
  <c r="CT220" i="8"/>
  <c r="CS104" i="8"/>
  <c r="FB330" i="8"/>
  <c r="CS171" i="8"/>
  <c r="CT177" i="8"/>
  <c r="CS177" i="8"/>
  <c r="EW317" i="8"/>
  <c r="FC27" i="8"/>
  <c r="CT171" i="8"/>
  <c r="CT123" i="8"/>
  <c r="CS123" i="8"/>
  <c r="FB123" i="8" s="1"/>
  <c r="CS322" i="8"/>
  <c r="CT322" i="8"/>
  <c r="FB55" i="8"/>
  <c r="CS384" i="8"/>
  <c r="CT83" i="8"/>
  <c r="CS83" i="8"/>
  <c r="CT119" i="8"/>
  <c r="CS279" i="8"/>
  <c r="CT384" i="8"/>
  <c r="CT279" i="8"/>
  <c r="CS168" i="8"/>
  <c r="EV330" i="8"/>
  <c r="CT168" i="8"/>
  <c r="FB163" i="8"/>
  <c r="CS150" i="8"/>
  <c r="CT150" i="8"/>
  <c r="FC50" i="8"/>
  <c r="CS81" i="8"/>
  <c r="EV55" i="8"/>
  <c r="CT81" i="8"/>
  <c r="CT337" i="8"/>
  <c r="FB337" i="8" s="1"/>
  <c r="EV228" i="8"/>
  <c r="EV186" i="8"/>
  <c r="DE29" i="8"/>
  <c r="DD212" i="8"/>
  <c r="CT327" i="8"/>
  <c r="EW50" i="8"/>
  <c r="CT234" i="8"/>
  <c r="EV192" i="8"/>
  <c r="EW44" i="8"/>
  <c r="EV206" i="8"/>
  <c r="CT285" i="8"/>
  <c r="CS119" i="8"/>
  <c r="CT237" i="8"/>
  <c r="CS237" i="8"/>
  <c r="CT219" i="8"/>
  <c r="CT43" i="8"/>
  <c r="EV43" i="8" s="1"/>
  <c r="CS219" i="8"/>
  <c r="EV219" i="8" s="1"/>
  <c r="CT49" i="8"/>
  <c r="CS49" i="8"/>
  <c r="CS234" i="8"/>
  <c r="CS285" i="8"/>
  <c r="CT182" i="8"/>
  <c r="CS182" i="8"/>
  <c r="FB67" i="8"/>
  <c r="DE146" i="8"/>
  <c r="EK179" i="8"/>
  <c r="EG179" i="8" s="1"/>
  <c r="EF179" i="8" s="1"/>
  <c r="EE179" i="8" s="1"/>
  <c r="FG179" i="8" s="1"/>
  <c r="CS19" i="8"/>
  <c r="CT261" i="8"/>
  <c r="EK261" i="8"/>
  <c r="EG261" i="8" s="1"/>
  <c r="EF261" i="8" s="1"/>
  <c r="EE261" i="8" s="1"/>
  <c r="FG261" i="8" s="1"/>
  <c r="CS327" i="8"/>
  <c r="FB186" i="8"/>
  <c r="EK156" i="8"/>
  <c r="EG156" i="8" s="1"/>
  <c r="EF156" i="8" s="1"/>
  <c r="EE156" i="8" s="1"/>
  <c r="FG156" i="8" s="1"/>
  <c r="EK243" i="8"/>
  <c r="EG243" i="8" s="1"/>
  <c r="EF243" i="8" s="1"/>
  <c r="EE243" i="8" s="1"/>
  <c r="FG243" i="8" s="1"/>
  <c r="CS108" i="8"/>
  <c r="CT224" i="8"/>
  <c r="EV52" i="8"/>
  <c r="CT108" i="8"/>
  <c r="DE141" i="8"/>
  <c r="FC34" i="8"/>
  <c r="CT343" i="8"/>
  <c r="EK281" i="8"/>
  <c r="EG281" i="8" s="1"/>
  <c r="EF281" i="8" s="1"/>
  <c r="EE281" i="8" s="1"/>
  <c r="FG281" i="8" s="1"/>
  <c r="EK209" i="8"/>
  <c r="EG209" i="8" s="1"/>
  <c r="EF209" i="8" s="1"/>
  <c r="EE209" i="8" s="1"/>
  <c r="FG209" i="8" s="1"/>
  <c r="EY62" i="8"/>
  <c r="EK169" i="8"/>
  <c r="EG169" i="8" s="1"/>
  <c r="EF169" i="8" s="1"/>
  <c r="EE169" i="8" s="1"/>
  <c r="FG169" i="8" s="1"/>
  <c r="DD19" i="8"/>
  <c r="EJ19" i="8"/>
  <c r="EB19" i="8" s="1"/>
  <c r="EA19" i="8" s="1"/>
  <c r="DZ19" i="8" s="1"/>
  <c r="FF19" i="8" s="1"/>
  <c r="CS179" i="8"/>
  <c r="CT19" i="8"/>
  <c r="CS224" i="8"/>
  <c r="EK255" i="8"/>
  <c r="EG255" i="8" s="1"/>
  <c r="EF255" i="8" s="1"/>
  <c r="EE255" i="8" s="1"/>
  <c r="FG255" i="8" s="1"/>
  <c r="DE111" i="8"/>
  <c r="CT40" i="8"/>
  <c r="CT127" i="8"/>
  <c r="CS383" i="8"/>
  <c r="CT190" i="8"/>
  <c r="EK188" i="8"/>
  <c r="EG188" i="8" s="1"/>
  <c r="EF188" i="8" s="1"/>
  <c r="EE188" i="8" s="1"/>
  <c r="FG188" i="8" s="1"/>
  <c r="CT281" i="8"/>
  <c r="CT371" i="8"/>
  <c r="EK371" i="8"/>
  <c r="EG371" i="8" s="1"/>
  <c r="EF371" i="8" s="1"/>
  <c r="EE371" i="8" s="1"/>
  <c r="FG371" i="8" s="1"/>
  <c r="EK198" i="8"/>
  <c r="EG198" i="8" s="1"/>
  <c r="EF198" i="8" s="1"/>
  <c r="EE198" i="8" s="1"/>
  <c r="FG198" i="8" s="1"/>
  <c r="CS190" i="8"/>
  <c r="CS40" i="8"/>
  <c r="EK75" i="8"/>
  <c r="EG75" i="8" s="1"/>
  <c r="EF75" i="8" s="1"/>
  <c r="EE75" i="8" s="1"/>
  <c r="FG75" i="8" s="1"/>
  <c r="EK43" i="8"/>
  <c r="EG43" i="8" s="1"/>
  <c r="EF43" i="8" s="1"/>
  <c r="EE43" i="8" s="1"/>
  <c r="FG43" i="8" s="1"/>
  <c r="EK203" i="8"/>
  <c r="EG203" i="8" s="1"/>
  <c r="EF203" i="8" s="1"/>
  <c r="EE203" i="8" s="1"/>
  <c r="FG203" i="8" s="1"/>
  <c r="CS305" i="8"/>
  <c r="EK305" i="8"/>
  <c r="EG305" i="8" s="1"/>
  <c r="EF305" i="8" s="1"/>
  <c r="EE305" i="8" s="1"/>
  <c r="FG305" i="8" s="1"/>
  <c r="FC193" i="8"/>
  <c r="EY228" i="8"/>
  <c r="EK39" i="8"/>
  <c r="EG39" i="8" s="1"/>
  <c r="EF39" i="8" s="1"/>
  <c r="EE39" i="8" s="1"/>
  <c r="FG39" i="8" s="1"/>
  <c r="CS127" i="8"/>
  <c r="CT383" i="8"/>
  <c r="AZ1" i="8"/>
  <c r="E12" i="8"/>
  <c r="CT209" i="8"/>
  <c r="FB218" i="8"/>
  <c r="EW34" i="8"/>
  <c r="CS255" i="8"/>
  <c r="FB62" i="8"/>
  <c r="EV51" i="8"/>
  <c r="CS209" i="8"/>
  <c r="CT255" i="8"/>
  <c r="CS281" i="8"/>
  <c r="CS188" i="8"/>
  <c r="CT188" i="8"/>
  <c r="CT169" i="8"/>
  <c r="FB317" i="8"/>
  <c r="EV62" i="8"/>
  <c r="CT203" i="8"/>
  <c r="CT179" i="8"/>
  <c r="CS169" i="8"/>
  <c r="CT39" i="8"/>
  <c r="CS203" i="8"/>
  <c r="CS39" i="8"/>
  <c r="FB65" i="8"/>
  <c r="FB228" i="8"/>
  <c r="EY60" i="8"/>
  <c r="CT198" i="8"/>
  <c r="CT243" i="8"/>
  <c r="DD124" i="8"/>
  <c r="CS243" i="8"/>
  <c r="DE155" i="8"/>
  <c r="EV204" i="8"/>
  <c r="FC44" i="8"/>
  <c r="FB192" i="8"/>
  <c r="CS198" i="8"/>
  <c r="FB204" i="8"/>
  <c r="EY193" i="8"/>
  <c r="EV317" i="8"/>
  <c r="DD308" i="8"/>
  <c r="FB52" i="8"/>
  <c r="FB51" i="8"/>
  <c r="EY51" i="8"/>
  <c r="DD82" i="8"/>
  <c r="FC192" i="8"/>
  <c r="EV266" i="8"/>
  <c r="EY52" i="8"/>
  <c r="FC57" i="8"/>
  <c r="CT75" i="8"/>
  <c r="FG343" i="8"/>
  <c r="FB56" i="8"/>
  <c r="CT366" i="8"/>
  <c r="CT166" i="8"/>
  <c r="FG166" i="8"/>
  <c r="EY227" i="8"/>
  <c r="CS344" i="8"/>
  <c r="FG344" i="8"/>
  <c r="CS134" i="8"/>
  <c r="FG134" i="8"/>
  <c r="FB311" i="8"/>
  <c r="FC38" i="8"/>
  <c r="EW193" i="8"/>
  <c r="FG374" i="8"/>
  <c r="FG283" i="8"/>
  <c r="FB266" i="8"/>
  <c r="CT295" i="8"/>
  <c r="FG295" i="8"/>
  <c r="FG276" i="8"/>
  <c r="FC325" i="8"/>
  <c r="EW244" i="8"/>
  <c r="CT162" i="8"/>
  <c r="FG162" i="8"/>
  <c r="FG301" i="8"/>
  <c r="CS64" i="8"/>
  <c r="FG64" i="8"/>
  <c r="FF129" i="8"/>
  <c r="CT129" i="8"/>
  <c r="FG129" i="8"/>
  <c r="FF330" i="8"/>
  <c r="FC265" i="8"/>
  <c r="FF134" i="8"/>
  <c r="CS187" i="8"/>
  <c r="FG187" i="8"/>
  <c r="CT156" i="8"/>
  <c r="FF48" i="8"/>
  <c r="CT382" i="8"/>
  <c r="FG382" i="8"/>
  <c r="CS75" i="8"/>
  <c r="DD321" i="8"/>
  <c r="FF321" i="8"/>
  <c r="CS71" i="8"/>
  <c r="FG71" i="8"/>
  <c r="CS35" i="8"/>
  <c r="FG35" i="8"/>
  <c r="EY56" i="8"/>
  <c r="FG335" i="8"/>
  <c r="CT113" i="8"/>
  <c r="FG113" i="8"/>
  <c r="FF174" i="8"/>
  <c r="FC30" i="8"/>
  <c r="CS156" i="8"/>
  <c r="EV56" i="8"/>
  <c r="FB148" i="8"/>
  <c r="CS295" i="8"/>
  <c r="FB264" i="8"/>
  <c r="CS261" i="8"/>
  <c r="FF127" i="8"/>
  <c r="FB167" i="8"/>
  <c r="CS162" i="8"/>
  <c r="EW30" i="8"/>
  <c r="EY192" i="8"/>
  <c r="CT301" i="8"/>
  <c r="CS301" i="8"/>
  <c r="FB57" i="8"/>
  <c r="CT283" i="8"/>
  <c r="EW213" i="8"/>
  <c r="FB46" i="8"/>
  <c r="EV311" i="8"/>
  <c r="CS283" i="8"/>
  <c r="CS374" i="8"/>
  <c r="FC263" i="8"/>
  <c r="FC336" i="8"/>
  <c r="CT71" i="8"/>
  <c r="CS371" i="8"/>
  <c r="FC217" i="8"/>
  <c r="CT305" i="8"/>
  <c r="FC218" i="8"/>
  <c r="EX40" i="8"/>
  <c r="EX58" i="8"/>
  <c r="EZ260" i="8"/>
  <c r="EX260" i="8"/>
  <c r="CS382" i="8"/>
  <c r="EV163" i="8"/>
  <c r="FC78" i="8"/>
  <c r="EX248" i="8"/>
  <c r="CS195" i="8"/>
  <c r="CT195" i="8"/>
  <c r="FG195" i="8"/>
  <c r="EW43" i="8"/>
  <c r="EV46" i="8"/>
  <c r="EW265" i="8"/>
  <c r="CT35" i="8"/>
  <c r="CS343" i="8"/>
  <c r="CT187" i="8"/>
  <c r="EV48" i="8"/>
  <c r="DE382" i="8"/>
  <c r="FG98" i="8"/>
  <c r="CS98" i="8"/>
  <c r="CT98" i="8"/>
  <c r="CS129" i="8"/>
  <c r="FB74" i="8"/>
  <c r="FF270" i="8"/>
  <c r="DD270" i="8"/>
  <c r="DE270" i="8"/>
  <c r="FC61" i="8"/>
  <c r="EV213" i="8"/>
  <c r="DD377" i="8"/>
  <c r="CT374" i="8"/>
  <c r="FF212" i="8"/>
  <c r="DE212" i="8"/>
  <c r="DE194" i="8"/>
  <c r="DD194" i="8"/>
  <c r="DD174" i="8"/>
  <c r="EY263" i="8"/>
  <c r="DD59" i="8"/>
  <c r="DE129" i="8"/>
  <c r="EW325" i="8"/>
  <c r="FF373" i="8"/>
  <c r="DE373" i="8"/>
  <c r="DD373" i="8"/>
  <c r="FB194" i="8"/>
  <c r="FC43" i="8"/>
  <c r="FB221" i="8"/>
  <c r="EV221" i="8"/>
  <c r="FC244" i="8"/>
  <c r="FF377" i="8"/>
  <c r="DE377" i="8"/>
  <c r="CS166" i="8"/>
  <c r="DE174" i="8"/>
  <c r="DD91" i="8"/>
  <c r="FB246" i="8"/>
  <c r="EW217" i="8"/>
  <c r="FC26" i="8"/>
  <c r="FC47" i="8"/>
  <c r="EW152" i="8"/>
  <c r="EW153" i="8"/>
  <c r="FC179" i="8"/>
  <c r="EV183" i="8"/>
  <c r="FB183" i="8"/>
  <c r="EW263" i="8"/>
  <c r="FB205" i="8"/>
  <c r="FB143" i="8"/>
  <c r="EY27" i="8"/>
  <c r="FB27" i="8"/>
  <c r="EY179" i="8"/>
  <c r="EY182" i="8"/>
  <c r="FB182" i="8"/>
  <c r="EV182" i="8"/>
  <c r="FB68" i="8"/>
  <c r="EY68" i="8"/>
  <c r="FB248" i="8"/>
  <c r="EV248" i="8"/>
  <c r="EW269" i="8"/>
  <c r="FC269" i="8"/>
  <c r="FB261" i="8"/>
  <c r="EV261" i="8"/>
  <c r="EY50" i="8"/>
  <c r="FF102" i="8"/>
  <c r="DE102" i="8"/>
  <c r="EY200" i="8"/>
  <c r="FB200" i="8"/>
  <c r="EV200" i="8"/>
  <c r="FB316" i="8"/>
  <c r="EN316" i="8"/>
  <c r="ER316" i="8" s="1"/>
  <c r="EY316" i="8"/>
  <c r="CS113" i="8"/>
  <c r="FC171" i="8"/>
  <c r="EW171" i="8"/>
  <c r="FC35" i="8"/>
  <c r="FB47" i="8"/>
  <c r="EW200" i="8"/>
  <c r="FC200" i="8"/>
  <c r="EY175" i="8"/>
  <c r="FB175" i="8"/>
  <c r="EV175" i="8"/>
  <c r="EV23" i="8"/>
  <c r="FB23" i="8"/>
  <c r="FB318" i="8"/>
  <c r="FG366" i="8"/>
  <c r="EV67" i="8"/>
  <c r="EY206" i="8"/>
  <c r="FB332" i="8"/>
  <c r="EV332" i="8"/>
  <c r="FF155" i="8"/>
  <c r="DD155" i="8"/>
  <c r="EV231" i="8"/>
  <c r="FB53" i="8"/>
  <c r="EV53" i="8"/>
  <c r="FB61" i="8"/>
  <c r="DD134" i="8"/>
  <c r="EW311" i="8"/>
  <c r="FC311" i="8"/>
  <c r="EW314" i="8"/>
  <c r="FC314" i="8"/>
  <c r="EW23" i="8"/>
  <c r="FC23" i="8"/>
  <c r="FB20" i="8"/>
  <c r="EV20" i="8"/>
  <c r="FB108" i="8"/>
  <c r="EV108" i="8"/>
  <c r="FB325" i="8"/>
  <c r="FB269" i="8"/>
  <c r="EV269" i="8"/>
  <c r="EY58" i="8"/>
  <c r="EV58" i="8"/>
  <c r="FB58" i="8"/>
  <c r="FC318" i="8"/>
  <c r="EV326" i="8"/>
  <c r="FB326" i="8"/>
  <c r="DD129" i="8"/>
  <c r="EY30" i="8"/>
  <c r="FB30" i="8"/>
  <c r="FC128" i="8"/>
  <c r="FB213" i="8"/>
  <c r="EY213" i="8"/>
  <c r="EY67" i="8"/>
  <c r="EV60" i="8"/>
  <c r="EY260" i="8"/>
  <c r="EV260" i="8"/>
  <c r="FB260" i="8"/>
  <c r="CS276" i="8"/>
  <c r="FB171" i="8"/>
  <c r="EV171" i="8"/>
  <c r="EV188" i="8"/>
  <c r="FB188" i="8"/>
  <c r="EV247" i="8"/>
  <c r="EY247" i="8"/>
  <c r="FB247" i="8"/>
  <c r="FB152" i="8"/>
  <c r="EV152" i="8"/>
  <c r="EV37" i="8"/>
  <c r="FB37" i="8"/>
  <c r="EV143" i="8"/>
  <c r="EY63" i="8"/>
  <c r="FB63" i="8"/>
  <c r="CT276" i="8"/>
  <c r="DC264" i="8"/>
  <c r="EJ264" i="8" s="1"/>
  <c r="EB264" i="8" s="1"/>
  <c r="EA264" i="8" s="1"/>
  <c r="DZ264" i="8" s="1"/>
  <c r="FC22" i="8"/>
  <c r="EW22" i="8"/>
  <c r="EY248" i="8"/>
  <c r="EV42" i="8"/>
  <c r="FB42" i="8"/>
  <c r="EV123" i="8"/>
  <c r="CT134" i="8"/>
  <c r="EW326" i="8"/>
  <c r="FC326" i="8"/>
  <c r="EW38" i="8"/>
  <c r="EW42" i="8"/>
  <c r="FB335" i="8"/>
  <c r="EN335" i="8"/>
  <c r="ER335" i="8" s="1"/>
  <c r="EY335" i="8"/>
  <c r="FC142" i="8"/>
  <c r="EW142" i="8"/>
  <c r="EY259" i="8"/>
  <c r="FB259" i="8"/>
  <c r="FB147" i="8"/>
  <c r="EV147" i="8"/>
  <c r="FB76" i="8"/>
  <c r="EW175" i="8"/>
  <c r="FC175" i="8"/>
  <c r="FB283" i="8"/>
  <c r="EV283" i="8"/>
  <c r="CS366" i="8"/>
  <c r="EV222" i="8"/>
  <c r="FB222" i="8"/>
  <c r="FB19" i="8"/>
  <c r="EV19" i="8"/>
  <c r="FC338" i="8"/>
  <c r="EW338" i="8"/>
  <c r="FC20" i="8"/>
  <c r="EW20" i="8"/>
  <c r="EO316" i="8"/>
  <c r="ES316" i="8" s="1"/>
  <c r="EY43" i="8"/>
  <c r="EV34" i="8"/>
  <c r="FB34" i="8"/>
  <c r="EY34" i="8"/>
  <c r="FF29" i="8"/>
  <c r="DD29" i="8"/>
  <c r="FB54" i="8"/>
  <c r="EV54" i="8"/>
  <c r="FC75" i="8"/>
  <c r="FC40" i="8"/>
  <c r="EW40" i="8"/>
  <c r="FB60" i="8"/>
  <c r="EY40" i="8"/>
  <c r="FB40" i="8"/>
  <c r="EV40" i="8"/>
  <c r="FB220" i="8"/>
  <c r="EV128" i="8"/>
  <c r="FB128" i="8"/>
  <c r="DE134" i="8"/>
  <c r="FB26" i="8"/>
  <c r="EY26" i="8"/>
  <c r="CT344" i="8"/>
  <c r="EW182" i="8"/>
  <c r="FC182" i="8"/>
  <c r="EW26" i="8"/>
  <c r="EW108" i="8"/>
  <c r="FC108" i="8"/>
  <c r="FC337" i="8"/>
  <c r="FB45" i="8"/>
  <c r="EV45" i="8"/>
  <c r="FB268" i="8"/>
  <c r="EY31" i="8"/>
  <c r="FB31" i="8"/>
  <c r="EV314" i="8"/>
  <c r="FB314" i="8"/>
  <c r="FB138" i="8"/>
  <c r="FB216" i="8"/>
  <c r="FB77" i="8"/>
  <c r="FB336" i="8"/>
  <c r="FB66" i="8"/>
  <c r="EW266" i="8"/>
  <c r="FC266" i="8"/>
  <c r="FC316" i="8"/>
  <c r="EW61" i="8"/>
  <c r="FB211" i="8"/>
  <c r="FB133" i="8"/>
  <c r="FB265" i="8"/>
  <c r="EV227" i="8"/>
  <c r="FB227" i="8"/>
  <c r="FC187" i="8"/>
  <c r="FB158" i="8"/>
  <c r="FC211" i="8"/>
  <c r="EW77" i="8"/>
  <c r="FC77" i="8"/>
  <c r="FB206" i="8"/>
  <c r="FB245" i="8"/>
  <c r="FB48" i="8"/>
  <c r="FB199" i="8"/>
  <c r="EV47" i="8"/>
  <c r="DD196" i="8"/>
  <c r="EV264" i="8"/>
  <c r="CS323" i="8"/>
  <c r="FG323" i="8"/>
  <c r="FB256" i="8"/>
  <c r="EW148" i="8"/>
  <c r="FC148" i="8"/>
  <c r="FB78" i="8"/>
  <c r="FC331" i="8"/>
  <c r="FB257" i="8"/>
  <c r="FC163" i="8"/>
  <c r="FB258" i="8"/>
  <c r="FB217" i="8"/>
  <c r="FB38" i="8"/>
  <c r="FB44" i="8"/>
  <c r="FB70" i="8"/>
  <c r="FB50" i="8"/>
  <c r="EW220" i="8"/>
  <c r="FC220" i="8"/>
  <c r="CT323" i="8"/>
  <c r="FC268" i="8"/>
  <c r="FB210" i="8"/>
  <c r="FB244" i="8"/>
  <c r="FB41" i="8"/>
  <c r="FB212" i="8"/>
  <c r="FC138" i="8"/>
  <c r="FB153" i="8"/>
  <c r="CT64" i="8"/>
  <c r="EW75" i="8"/>
  <c r="CT380" i="8"/>
  <c r="FG380" i="8"/>
  <c r="CS380" i="8"/>
  <c r="EW35" i="8"/>
  <c r="EY266" i="8"/>
  <c r="EW336" i="8"/>
  <c r="EV265" i="8"/>
  <c r="DD7" i="8"/>
  <c r="EY265" i="8"/>
  <c r="EW268" i="8"/>
  <c r="EW179" i="8"/>
  <c r="EV27" i="8"/>
  <c r="EV68" i="8"/>
  <c r="EW211" i="8"/>
  <c r="EW318" i="8"/>
  <c r="DD48" i="8"/>
  <c r="EV31" i="8"/>
  <c r="EW337" i="8"/>
  <c r="EW57" i="8"/>
  <c r="EV316" i="8"/>
  <c r="FG29" i="8"/>
  <c r="CS29" i="8"/>
  <c r="CT29" i="8"/>
  <c r="EW71" i="8"/>
  <c r="EV63" i="8"/>
  <c r="EV325" i="8"/>
  <c r="EV318" i="8"/>
  <c r="EW128" i="8"/>
  <c r="EV259" i="8"/>
  <c r="EY204" i="8"/>
  <c r="DE24" i="8"/>
  <c r="DE321" i="8"/>
  <c r="DE48" i="8"/>
  <c r="EY38" i="8"/>
  <c r="EY246" i="8"/>
  <c r="EY44" i="8"/>
  <c r="EW138" i="8"/>
  <c r="CS6" i="8"/>
  <c r="CT6" i="8"/>
  <c r="EE6" i="8"/>
  <c r="FG6" i="8" s="1"/>
  <c r="EV212" i="8"/>
  <c r="EV30" i="8"/>
  <c r="EY41" i="8"/>
  <c r="EV167" i="8"/>
  <c r="EV268" i="8"/>
  <c r="EV26" i="8"/>
  <c r="EY78" i="8"/>
  <c r="EW27" i="8"/>
  <c r="EV257" i="8"/>
  <c r="EY257" i="8"/>
  <c r="EW187" i="8"/>
  <c r="EW204" i="8"/>
  <c r="EV153" i="8"/>
  <c r="EY47" i="8"/>
  <c r="EW47" i="8"/>
  <c r="EV335" i="8"/>
  <c r="EV148" i="8"/>
  <c r="EW216" i="8"/>
  <c r="FG22" i="8"/>
  <c r="CS22" i="8"/>
  <c r="CT22" i="8"/>
  <c r="EV44" i="8"/>
  <c r="EW316" i="8"/>
  <c r="EV41" i="8"/>
  <c r="EY74" i="8"/>
  <c r="EV74" i="8"/>
  <c r="EV133" i="8"/>
  <c r="EV138" i="8"/>
  <c r="EY76" i="8"/>
  <c r="EV76" i="8"/>
  <c r="EV258" i="8"/>
  <c r="EY258" i="8"/>
  <c r="EV216" i="8"/>
  <c r="EY216" i="8"/>
  <c r="EV336" i="8"/>
  <c r="EY220" i="8"/>
  <c r="EV220" i="8"/>
  <c r="EY61" i="8"/>
  <c r="EV61" i="8"/>
  <c r="EY217" i="8"/>
  <c r="EV217" i="8"/>
  <c r="EY57" i="8"/>
  <c r="EV57" i="8"/>
  <c r="EY245" i="8"/>
  <c r="EV245" i="8"/>
  <c r="EV246" i="8"/>
  <c r="EY70" i="8"/>
  <c r="EV70" i="8"/>
  <c r="EY66" i="8"/>
  <c r="EV66" i="8"/>
  <c r="EV211" i="8"/>
  <c r="EY211" i="8"/>
  <c r="EV205" i="8"/>
  <c r="EY205" i="8"/>
  <c r="EV158" i="8"/>
  <c r="EV78" i="8"/>
  <c r="EV50" i="8"/>
  <c r="EV77" i="8"/>
  <c r="EY77" i="8"/>
  <c r="EY244" i="8"/>
  <c r="EV244" i="8"/>
  <c r="EV256" i="8"/>
  <c r="EY256" i="8"/>
  <c r="EW331" i="8"/>
  <c r="EV218" i="8"/>
  <c r="EY218" i="8"/>
  <c r="FG7" i="8"/>
  <c r="CS7" i="8"/>
  <c r="CT7" i="8"/>
  <c r="EY65" i="8"/>
  <c r="EV65" i="8"/>
  <c r="EV210" i="8"/>
  <c r="EY210" i="8"/>
  <c r="EW163" i="8"/>
  <c r="EV38" i="8"/>
  <c r="EY199" i="8"/>
  <c r="EV199" i="8"/>
  <c r="FB43" i="8" l="1"/>
  <c r="EV337" i="8"/>
  <c r="FB219" i="8"/>
  <c r="FB187" i="8"/>
  <c r="EY219" i="8"/>
  <c r="EW212" i="8"/>
  <c r="EV179" i="8"/>
  <c r="EV198" i="8"/>
  <c r="EY75" i="8"/>
  <c r="EV243" i="8"/>
  <c r="FB75" i="8"/>
  <c r="FB198" i="8"/>
  <c r="FF316" i="8"/>
  <c r="BA1" i="8"/>
  <c r="E13" i="8"/>
  <c r="EY198" i="8"/>
  <c r="FB243" i="8"/>
  <c r="FB179" i="8"/>
  <c r="EY243" i="8"/>
  <c r="FB113" i="8"/>
  <c r="EV75" i="8"/>
  <c r="EY35" i="8"/>
  <c r="EY187" i="8"/>
  <c r="FF335" i="8"/>
  <c r="FB71" i="8"/>
  <c r="DD264" i="8"/>
  <c r="FF264" i="8"/>
  <c r="FG316" i="8"/>
  <c r="EY71" i="8"/>
  <c r="EY212" i="8"/>
  <c r="EV71" i="8"/>
  <c r="FB35" i="8"/>
  <c r="EV276" i="8"/>
  <c r="EV35" i="8"/>
  <c r="EV187" i="8"/>
  <c r="EW194" i="8"/>
  <c r="FC194" i="8"/>
  <c r="EV113" i="8"/>
  <c r="FC212" i="8"/>
  <c r="FB22" i="8"/>
  <c r="EV22" i="8"/>
  <c r="DE264" i="8"/>
  <c r="FB276" i="8"/>
  <c r="FC48" i="8"/>
  <c r="EY48" i="8"/>
  <c r="EW48" i="8"/>
  <c r="O5" i="8"/>
  <c r="BB1" i="8" l="1"/>
  <c r="E14" i="8"/>
  <c r="FC264" i="8"/>
  <c r="EY264" i="8"/>
  <c r="EW264" i="8"/>
  <c r="BC1" i="8" l="1"/>
  <c r="E15" i="8"/>
  <c r="BD1" i="8" l="1"/>
  <c r="E16" i="8"/>
  <c r="BE1" i="8" l="1"/>
  <c r="E17" i="8"/>
  <c r="BF1" i="8" l="1"/>
  <c r="E18" i="8"/>
  <c r="BG1" i="8" l="1"/>
  <c r="E19" i="8"/>
  <c r="BH1" i="8" l="1"/>
  <c r="BI1" i="8" s="1"/>
  <c r="E20" i="8"/>
  <c r="E21" i="8" l="1"/>
  <c r="BJ1" i="8"/>
  <c r="E22" i="8" l="1"/>
  <c r="BK1" i="8"/>
  <c r="BL1" i="8" s="1"/>
  <c r="BM1" i="8" s="1"/>
  <c r="BN1" i="8" s="1"/>
  <c r="BO1" i="8" s="1"/>
  <c r="BP1" i="8" s="1"/>
  <c r="BQ1" i="8" s="1"/>
  <c r="BR1" i="8" s="1"/>
  <c r="BS1" i="8" s="1"/>
  <c r="BT1" i="8" l="1"/>
  <c r="E23" i="8"/>
  <c r="BU1" i="8" l="1"/>
  <c r="BV1" i="8" s="1"/>
  <c r="BW1" i="8" s="1"/>
  <c r="BX1" i="8" s="1"/>
  <c r="BY1" i="8" s="1"/>
  <c r="BZ1" i="8" s="1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CS1" i="8" s="1"/>
  <c r="CT1" i="8" s="1"/>
  <c r="CU1" i="8" s="1"/>
  <c r="CV1" i="8" s="1"/>
  <c r="CW1" i="8" s="1"/>
  <c r="CX1" i="8" s="1"/>
  <c r="CY1" i="8" s="1"/>
  <c r="CZ1" i="8" s="1"/>
  <c r="DA1" i="8" s="1"/>
  <c r="DB1" i="8" s="1"/>
  <c r="DC1" i="8" s="1"/>
  <c r="DD1" i="8" s="1"/>
  <c r="DE1" i="8" s="1"/>
  <c r="DF1" i="8" s="1"/>
  <c r="DG1" i="8" s="1"/>
  <c r="E24" i="8"/>
  <c r="DH1" i="8" l="1"/>
  <c r="B7" i="8"/>
  <c r="DI1" i="8" l="1"/>
  <c r="DJ1" i="8" s="1"/>
  <c r="DK1" i="8" s="1"/>
  <c r="DL1" i="8" s="1"/>
  <c r="DM1" i="8" s="1"/>
  <c r="DN1" i="8" s="1"/>
  <c r="DO1" i="8" s="1"/>
  <c r="DP1" i="8" s="1"/>
  <c r="DQ1" i="8" s="1"/>
  <c r="DR1" i="8" s="1"/>
  <c r="DS1" i="8" s="1"/>
  <c r="DT1" i="8" s="1"/>
  <c r="DU1" i="8" s="1"/>
  <c r="DV1" i="8" s="1"/>
  <c r="DW1" i="8" s="1"/>
  <c r="DX1" i="8" s="1"/>
  <c r="DY1" i="8" s="1"/>
  <c r="DZ1" i="8" s="1"/>
  <c r="EA1" i="8" s="1"/>
  <c r="EB1" i="8" s="1"/>
  <c r="EC1" i="8" s="1"/>
  <c r="ED1" i="8" s="1"/>
  <c r="EE1" i="8" s="1"/>
  <c r="EF1" i="8" s="1"/>
  <c r="EG1" i="8" s="1"/>
  <c r="EH1" i="8" s="1"/>
  <c r="EI1" i="8" s="1"/>
  <c r="EJ1" i="8" s="1"/>
  <c r="EK1" i="8" s="1"/>
  <c r="EL1" i="8" s="1"/>
  <c r="B8" i="8"/>
  <c r="EM1" i="8" l="1"/>
  <c r="EN1" i="8" s="1"/>
  <c r="L4" i="8"/>
  <c r="N4" i="8" s="1"/>
  <c r="O4" i="8" s="1"/>
  <c r="EO1" i="8" l="1"/>
  <c r="L6" i="8"/>
  <c r="N6" i="8" s="1"/>
  <c r="O6" i="8" s="1"/>
  <c r="EP1" i="8" l="1"/>
  <c r="L7" i="8"/>
  <c r="N7" i="8" s="1"/>
  <c r="O7" i="8" s="1"/>
  <c r="EQ1" i="8" l="1"/>
  <c r="L8" i="8"/>
  <c r="N8" i="8" s="1"/>
  <c r="O8" i="8" s="1"/>
  <c r="ER1" i="8" l="1"/>
  <c r="L9" i="8"/>
  <c r="N9" i="8" s="1"/>
  <c r="O9" i="8" s="1"/>
  <c r="ES1" i="8" l="1"/>
  <c r="L10" i="8"/>
  <c r="N10" i="8" l="1"/>
  <c r="O10" i="8"/>
  <c r="ET1" i="8"/>
  <c r="L11" i="8"/>
  <c r="N11" i="8" l="1"/>
  <c r="O11" i="8"/>
  <c r="EU1" i="8"/>
  <c r="L12" i="8"/>
  <c r="N12" i="8" s="1"/>
  <c r="O12" i="8" s="1"/>
  <c r="EV1" i="8" l="1"/>
  <c r="L13" i="8"/>
  <c r="N13" i="8" s="1"/>
  <c r="O13" i="8" s="1"/>
  <c r="EW1" i="8" l="1"/>
  <c r="L14" i="8"/>
  <c r="N14" i="8" s="1"/>
  <c r="O14" i="8" s="1"/>
  <c r="EX1" i="8" l="1"/>
  <c r="L15" i="8"/>
  <c r="N15" i="8" s="1"/>
  <c r="O15" i="8" s="1"/>
  <c r="EY1" i="8" l="1"/>
  <c r="N16" i="8"/>
  <c r="O16" i="8" s="1"/>
  <c r="EZ1" i="8" l="1"/>
  <c r="L17" i="8"/>
  <c r="N17" i="8" s="1"/>
  <c r="O17" i="8" s="1"/>
  <c r="FA1" i="8" l="1"/>
  <c r="L18" i="8"/>
  <c r="N18" i="8" s="1"/>
  <c r="O18" i="8" s="1"/>
  <c r="FB1" i="8" l="1"/>
  <c r="L19" i="8"/>
  <c r="N19" i="8" s="1"/>
  <c r="O19" i="8" s="1"/>
  <c r="FC1" i="8" l="1"/>
  <c r="L20" i="8"/>
  <c r="N20" i="8" s="1"/>
  <c r="O20" i="8" s="1"/>
  <c r="FD1" i="8" l="1"/>
  <c r="L21" i="8"/>
  <c r="N21" i="8" s="1"/>
  <c r="O21" i="8" s="1"/>
  <c r="FE1" i="8" l="1"/>
  <c r="L23" i="8"/>
  <c r="N23" i="8" s="1"/>
  <c r="O23" i="8" s="1"/>
  <c r="FF1" i="8" l="1"/>
  <c r="L24" i="8"/>
  <c r="N24" i="8" s="1"/>
  <c r="O24" i="8" s="1"/>
  <c r="FG1" i="8" l="1"/>
  <c r="L26" i="8" s="1"/>
  <c r="N26" i="8" s="1"/>
  <c r="O26" i="8" s="1"/>
  <c r="L25" i="8"/>
  <c r="N25" i="8" s="1"/>
  <c r="O25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B10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Lunghezza
</t>
        </r>
        <r>
          <rPr>
            <sz val="9"/>
            <color indexed="81"/>
            <rFont val="Tahoma"/>
            <family val="2"/>
          </rPr>
          <t xml:space="preserve">Insesire valore &gt; 0
</t>
        </r>
      </text>
    </comment>
    <comment ref="B1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Vincoli rispetto a Y</t>
        </r>
        <r>
          <rPr>
            <sz val="9"/>
            <color indexed="81"/>
            <rFont val="Tahoma"/>
            <family val="2"/>
          </rPr>
          <t xml:space="preserve">
Inserire valore compreso fra 0,5 e 2</t>
        </r>
      </text>
    </comment>
    <comment ref="B12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 xml:space="preserve">Vincoli rispetto a Z
</t>
        </r>
        <r>
          <rPr>
            <sz val="9"/>
            <color indexed="81"/>
            <rFont val="Tahoma"/>
            <family val="2"/>
          </rPr>
          <t xml:space="preserve">
Inserire valore compreso fra 0,5 e 2</t>
        </r>
      </text>
    </comment>
    <comment ref="B13" authorId="0" shapeId="0" xr:uid="{E5C26ACF-F739-4E93-898D-4FB1A0FB58BB}">
      <text>
        <r>
          <rPr>
            <b/>
            <sz val="9"/>
            <color indexed="81"/>
            <rFont val="Tahoma"/>
            <family val="2"/>
          </rPr>
          <t xml:space="preserve">Lunghezza
</t>
        </r>
        <r>
          <rPr>
            <sz val="9"/>
            <color indexed="81"/>
            <rFont val="Tahoma"/>
            <family val="2"/>
          </rPr>
          <t xml:space="preserve">Insesire valore &gt; 0
</t>
        </r>
      </text>
    </comment>
    <comment ref="B14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 xml:space="preserve">Coeff. Correttivo Momento flettente Y
</t>
        </r>
        <r>
          <rPr>
            <sz val="9"/>
            <color indexed="81"/>
            <rFont val="Tahoma"/>
            <family val="2"/>
          </rPr>
          <t xml:space="preserve">Inserire valore compreso fra -1 e 1
</t>
        </r>
      </text>
    </comment>
    <comment ref="B15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 xml:space="preserve">Coeff. Correttivo Momento flettente Z
</t>
        </r>
        <r>
          <rPr>
            <sz val="9"/>
            <color indexed="81"/>
            <rFont val="Tahoma"/>
            <family val="2"/>
          </rPr>
          <t xml:space="preserve">
Inserire valore compreso fra -1 e 1</t>
        </r>
      </text>
    </comment>
    <comment ref="B17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 xml:space="preserve">Sforzo normale
</t>
        </r>
        <r>
          <rPr>
            <sz val="9"/>
            <color indexed="81"/>
            <rFont val="Tahoma"/>
            <family val="2"/>
          </rPr>
          <t xml:space="preserve">Trazione &gt; 0
Compressione &lt; 0
</t>
        </r>
      </text>
    </comment>
    <comment ref="B18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Taglio</t>
        </r>
        <r>
          <rPr>
            <sz val="9"/>
            <color indexed="81"/>
            <rFont val="Tahoma"/>
            <family val="2"/>
          </rPr>
          <t xml:space="preserve">
Inserire valore &gt;= 0
</t>
        </r>
      </text>
    </comment>
    <comment ref="B19" authorId="0" shapeId="0" xr:uid="{00000000-0006-0000-0000-000008000000}">
      <text>
        <r>
          <rPr>
            <b/>
            <sz val="9"/>
            <color indexed="81"/>
            <rFont val="Tahoma"/>
            <family val="2"/>
          </rPr>
          <t>Taglio</t>
        </r>
        <r>
          <rPr>
            <sz val="9"/>
            <color indexed="81"/>
            <rFont val="Tahoma"/>
            <family val="2"/>
          </rPr>
          <t xml:space="preserve">
Inserire valore &gt;= 0
</t>
        </r>
      </text>
    </comment>
    <comment ref="B20" authorId="0" shapeId="0" xr:uid="{00000000-0006-0000-0000-000009000000}">
      <text>
        <r>
          <rPr>
            <b/>
            <sz val="9"/>
            <color indexed="81"/>
            <rFont val="Tahoma"/>
            <family val="2"/>
          </rPr>
          <t xml:space="preserve">Momento flettente Y
</t>
        </r>
        <r>
          <rPr>
            <sz val="9"/>
            <color indexed="81"/>
            <rFont val="Tahoma"/>
            <family val="2"/>
          </rPr>
          <t xml:space="preserve">Inserire valore &gt;= 0
</t>
        </r>
      </text>
    </comment>
    <comment ref="B21" authorId="0" shapeId="0" xr:uid="{00000000-0006-0000-0000-00000A000000}">
      <text>
        <r>
          <rPr>
            <b/>
            <sz val="9"/>
            <color indexed="81"/>
            <rFont val="Tahoma"/>
            <family val="2"/>
          </rPr>
          <t xml:space="preserve">Momento flettente Z
</t>
        </r>
        <r>
          <rPr>
            <sz val="9"/>
            <color indexed="81"/>
            <rFont val="Tahoma"/>
            <family val="2"/>
          </rPr>
          <t>Inserire valore &gt;= 0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B10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Lunghezza
</t>
        </r>
        <r>
          <rPr>
            <sz val="9"/>
            <color indexed="81"/>
            <rFont val="Tahoma"/>
            <family val="2"/>
          </rPr>
          <t xml:space="preserve">Insesire valore &gt; 0
</t>
        </r>
      </text>
    </comment>
    <comment ref="B11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Vincoli rispetto a Y</t>
        </r>
        <r>
          <rPr>
            <sz val="9"/>
            <color indexed="81"/>
            <rFont val="Tahoma"/>
            <family val="2"/>
          </rPr>
          <t xml:space="preserve">
Inserire valore compreso fra 0,5 e 2</t>
        </r>
      </text>
    </comment>
    <comment ref="B12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 xml:space="preserve">Vincoli rispetto a Z
</t>
        </r>
        <r>
          <rPr>
            <sz val="9"/>
            <color indexed="81"/>
            <rFont val="Tahoma"/>
            <family val="2"/>
          </rPr>
          <t xml:space="preserve">
Inserire valore compreso fra 0,5 e 2</t>
        </r>
      </text>
    </comment>
    <comment ref="B14" authorId="0" shapeId="0" xr:uid="{00000000-0006-0000-0100-000004000000}">
      <text>
        <r>
          <rPr>
            <b/>
            <sz val="9"/>
            <color indexed="81"/>
            <rFont val="Tahoma"/>
            <family val="2"/>
          </rPr>
          <t xml:space="preserve">Sforzo normale
</t>
        </r>
        <r>
          <rPr>
            <sz val="9"/>
            <color indexed="81"/>
            <rFont val="Tahoma"/>
            <family val="2"/>
          </rPr>
          <t xml:space="preserve">Trazione &gt; 0
Compressione &lt; 0
</t>
        </r>
      </text>
    </comment>
  </commentList>
</comments>
</file>

<file path=xl/sharedStrings.xml><?xml version="1.0" encoding="utf-8"?>
<sst xmlns="http://schemas.openxmlformats.org/spreadsheetml/2006/main" count="1894" uniqueCount="1055">
  <si>
    <t>[mm]</t>
  </si>
  <si>
    <t>[Mpa]</t>
  </si>
  <si>
    <t>[kN]</t>
  </si>
  <si>
    <t>[kNm]</t>
  </si>
  <si>
    <t>[-]</t>
  </si>
  <si>
    <t>t</t>
  </si>
  <si>
    <t>Sollecitazioni agenti</t>
  </si>
  <si>
    <t>Dati INPUT</t>
  </si>
  <si>
    <t>Dati OUTPUT</t>
  </si>
  <si>
    <t>A</t>
  </si>
  <si>
    <t>d</t>
  </si>
  <si>
    <t>[kg/m]</t>
  </si>
  <si>
    <t>[m]</t>
  </si>
  <si>
    <t>Dati geometrici</t>
  </si>
  <si>
    <t>Sez. Classe 1-2</t>
  </si>
  <si>
    <t>L</t>
  </si>
  <si>
    <t>Lunghezza e vincoli asta</t>
  </si>
  <si>
    <t>φ</t>
  </si>
  <si>
    <t>λ</t>
  </si>
  <si>
    <t>α</t>
  </si>
  <si>
    <r>
      <t>N</t>
    </r>
    <r>
      <rPr>
        <vertAlign val="subscript"/>
        <sz val="10"/>
        <rFont val="Calibri"/>
        <family val="2"/>
        <scheme val="minor"/>
      </rPr>
      <t>pl,Rd</t>
    </r>
    <r>
      <rPr>
        <sz val="10"/>
        <rFont val="Calibri"/>
        <family val="2"/>
        <scheme val="minor"/>
      </rPr>
      <t xml:space="preserve"> =</t>
    </r>
  </si>
  <si>
    <r>
      <t>N</t>
    </r>
    <r>
      <rPr>
        <vertAlign val="subscript"/>
        <sz val="10"/>
        <rFont val="Calibri"/>
        <family val="2"/>
        <scheme val="minor"/>
      </rPr>
      <t>Ed</t>
    </r>
    <r>
      <rPr>
        <sz val="10"/>
        <rFont val="Calibri"/>
        <family val="2"/>
        <scheme val="minor"/>
      </rPr>
      <t xml:space="preserve"> / N</t>
    </r>
    <r>
      <rPr>
        <vertAlign val="subscript"/>
        <sz val="10"/>
        <rFont val="Calibri"/>
        <family val="2"/>
        <scheme val="minor"/>
      </rPr>
      <t>pl,R</t>
    </r>
    <r>
      <rPr>
        <sz val="10"/>
        <rFont val="Calibri"/>
        <family val="2"/>
        <scheme val="minor"/>
      </rPr>
      <t xml:space="preserve"> =</t>
    </r>
  </si>
  <si>
    <r>
      <t>N</t>
    </r>
    <r>
      <rPr>
        <vertAlign val="subscript"/>
        <sz val="10"/>
        <rFont val="Calibri"/>
        <family val="2"/>
        <scheme val="minor"/>
      </rPr>
      <t>c,Rd</t>
    </r>
    <r>
      <rPr>
        <sz val="10"/>
        <rFont val="Calibri"/>
        <family val="2"/>
        <scheme val="minor"/>
      </rPr>
      <t xml:space="preserve"> =</t>
    </r>
  </si>
  <si>
    <r>
      <t>N</t>
    </r>
    <r>
      <rPr>
        <vertAlign val="subscript"/>
        <sz val="10"/>
        <rFont val="Calibri"/>
        <family val="2"/>
        <scheme val="minor"/>
      </rPr>
      <t>Ed</t>
    </r>
    <r>
      <rPr>
        <sz val="10"/>
        <rFont val="Calibri"/>
        <family val="2"/>
        <scheme val="minor"/>
      </rPr>
      <t xml:space="preserve"> / N</t>
    </r>
    <r>
      <rPr>
        <vertAlign val="subscript"/>
        <sz val="10"/>
        <rFont val="Calibri"/>
        <family val="2"/>
        <scheme val="minor"/>
      </rPr>
      <t>c,Rd</t>
    </r>
    <r>
      <rPr>
        <sz val="10"/>
        <rFont val="Calibri"/>
        <family val="2"/>
        <scheme val="minor"/>
      </rPr>
      <t xml:space="preserve"> =</t>
    </r>
  </si>
  <si>
    <r>
      <t>f</t>
    </r>
    <r>
      <rPr>
        <vertAlign val="subscript"/>
        <sz val="10"/>
        <rFont val="Calibri"/>
        <family val="2"/>
        <scheme val="minor"/>
      </rPr>
      <t>yd</t>
    </r>
    <r>
      <rPr>
        <sz val="10"/>
        <rFont val="Calibri"/>
        <family val="2"/>
        <scheme val="minor"/>
      </rPr>
      <t xml:space="preserve"> =</t>
    </r>
  </si>
  <si>
    <t>h</t>
  </si>
  <si>
    <r>
      <t>M</t>
    </r>
    <r>
      <rPr>
        <vertAlign val="subscript"/>
        <sz val="10"/>
        <rFont val="Calibri"/>
        <family val="2"/>
        <scheme val="minor"/>
      </rPr>
      <t>N,y,Rd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</si>
  <si>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N,z,Rd</t>
    </r>
    <r>
      <rPr>
        <sz val="10"/>
        <rFont val="Calibri"/>
        <family val="2"/>
        <scheme val="minor"/>
      </rPr>
      <t xml:space="preserve"> =</t>
    </r>
  </si>
  <si>
    <t>controllo</t>
  </si>
  <si>
    <t>iy</t>
  </si>
  <si>
    <t>Massa per unità di lunghezza</t>
  </si>
  <si>
    <t>Lunghezza per tonnellata</t>
  </si>
  <si>
    <t>Superf. per unità di lunghezza</t>
  </si>
  <si>
    <t>b</t>
  </si>
  <si>
    <t>iz</t>
  </si>
  <si>
    <t>n</t>
  </si>
  <si>
    <r>
      <t>λ</t>
    </r>
    <r>
      <rPr>
        <u/>
        <vertAlign val="subscript"/>
        <sz val="10"/>
        <color theme="1"/>
        <rFont val="Calibri"/>
        <family val="2"/>
      </rPr>
      <t>p,f</t>
    </r>
  </si>
  <si>
    <r>
      <t>λ</t>
    </r>
    <r>
      <rPr>
        <u/>
        <vertAlign val="subscript"/>
        <sz val="10"/>
        <color theme="1"/>
        <rFont val="Calibri"/>
        <family val="2"/>
      </rPr>
      <t>p,w</t>
    </r>
  </si>
  <si>
    <r>
      <t>ρ</t>
    </r>
    <r>
      <rPr>
        <vertAlign val="subscript"/>
        <sz val="10"/>
        <color theme="1"/>
        <rFont val="Calibri"/>
        <family val="2"/>
      </rPr>
      <t>f</t>
    </r>
  </si>
  <si>
    <r>
      <t>ρ</t>
    </r>
    <r>
      <rPr>
        <vertAlign val="subscript"/>
        <sz val="10"/>
        <color theme="1"/>
        <rFont val="Calibri"/>
        <family val="2"/>
      </rPr>
      <t>w</t>
    </r>
  </si>
  <si>
    <r>
      <t>Δb</t>
    </r>
    <r>
      <rPr>
        <vertAlign val="subscript"/>
        <sz val="10"/>
        <color theme="1"/>
        <rFont val="Calibri"/>
        <family val="2"/>
        <scheme val="minor"/>
      </rPr>
      <t>f,eff</t>
    </r>
  </si>
  <si>
    <r>
      <t>Δh</t>
    </r>
    <r>
      <rPr>
        <vertAlign val="subscript"/>
        <sz val="10"/>
        <color theme="1"/>
        <rFont val="Calibri"/>
        <family val="2"/>
        <scheme val="minor"/>
      </rPr>
      <t>w,eff</t>
    </r>
  </si>
  <si>
    <r>
      <t>A</t>
    </r>
    <r>
      <rPr>
        <vertAlign val="subscript"/>
        <sz val="10"/>
        <color theme="1"/>
        <rFont val="Calibri"/>
        <family val="2"/>
        <scheme val="minor"/>
      </rPr>
      <t>eff</t>
    </r>
  </si>
  <si>
    <t>Sez. Classe 3-4</t>
  </si>
  <si>
    <t>h/b ≤ 1,2</t>
  </si>
  <si>
    <t>h/b &gt; 1,2</t>
  </si>
  <si>
    <t>fyk</t>
  </si>
  <si>
    <t>ftk</t>
  </si>
  <si>
    <t>alfa,y</t>
  </si>
  <si>
    <t>alfa,x</t>
  </si>
  <si>
    <t>S235</t>
  </si>
  <si>
    <t>S275</t>
  </si>
  <si>
    <t>S355</t>
  </si>
  <si>
    <t>S460</t>
  </si>
  <si>
    <t>Qualità acciaio</t>
  </si>
  <si>
    <t>tensione di snervamento caratteristica</t>
  </si>
  <si>
    <t>Designazione nominale</t>
  </si>
  <si>
    <t>Massa</t>
  </si>
  <si>
    <t>Dimensioni</t>
  </si>
  <si>
    <t>Area</t>
  </si>
  <si>
    <t>Superf. per tonnellata</t>
  </si>
  <si>
    <t>Proprietà geometriche</t>
  </si>
  <si>
    <t>Classificazione Sezioni
EN 1993-1-1:2005</t>
  </si>
  <si>
    <t>Classificazione Sezioni EN 1993-1-1:2005</t>
  </si>
  <si>
    <t>Compressione</t>
  </si>
  <si>
    <t>Flessione Y</t>
  </si>
  <si>
    <t>Flessione X</t>
  </si>
  <si>
    <t>G</t>
  </si>
  <si>
    <t>tw</t>
  </si>
  <si>
    <t>tf</t>
  </si>
  <si>
    <t>r</t>
  </si>
  <si>
    <t>hi</t>
  </si>
  <si>
    <t>AL</t>
  </si>
  <si>
    <t>AG</t>
  </si>
  <si>
    <t>LG</t>
  </si>
  <si>
    <t>pmin</t>
  </si>
  <si>
    <t>pmax</t>
  </si>
  <si>
    <t>Jy</t>
  </si>
  <si>
    <t>Wel,y</t>
  </si>
  <si>
    <t>Wpl,y</t>
  </si>
  <si>
    <t>Avy</t>
  </si>
  <si>
    <t>ss</t>
  </si>
  <si>
    <t>Jt</t>
  </si>
  <si>
    <t>Jw</t>
  </si>
  <si>
    <t>S235__1</t>
  </si>
  <si>
    <t>S275__1</t>
  </si>
  <si>
    <t>S355__1</t>
  </si>
  <si>
    <t>S460__1</t>
  </si>
  <si>
    <t>Flessione</t>
  </si>
  <si>
    <r>
      <t>λ</t>
    </r>
    <r>
      <rPr>
        <u/>
        <vertAlign val="subscript"/>
        <sz val="10"/>
        <color indexed="8"/>
        <rFont val="Calibri"/>
        <family val="2"/>
      </rPr>
      <t>p,f</t>
    </r>
  </si>
  <si>
    <r>
      <t>λ</t>
    </r>
    <r>
      <rPr>
        <u/>
        <vertAlign val="subscript"/>
        <sz val="10"/>
        <color indexed="8"/>
        <rFont val="Calibri"/>
        <family val="2"/>
      </rPr>
      <t>p,w</t>
    </r>
  </si>
  <si>
    <r>
      <t>ρ</t>
    </r>
    <r>
      <rPr>
        <vertAlign val="subscript"/>
        <sz val="10"/>
        <color indexed="8"/>
        <rFont val="Calibri"/>
        <family val="2"/>
      </rPr>
      <t>f</t>
    </r>
  </si>
  <si>
    <r>
      <t>ρ</t>
    </r>
    <r>
      <rPr>
        <vertAlign val="subscript"/>
        <sz val="10"/>
        <color indexed="8"/>
        <rFont val="Calibri"/>
        <family val="2"/>
      </rPr>
      <t>w</t>
    </r>
  </si>
  <si>
    <r>
      <t>A</t>
    </r>
    <r>
      <rPr>
        <vertAlign val="subscript"/>
        <sz val="10"/>
        <color indexed="8"/>
        <rFont val="Calibri"/>
        <family val="2"/>
      </rPr>
      <t>f,eff</t>
    </r>
  </si>
  <si>
    <r>
      <t>A</t>
    </r>
    <r>
      <rPr>
        <vertAlign val="subscript"/>
        <sz val="10"/>
        <color indexed="8"/>
        <rFont val="Calibri"/>
        <family val="2"/>
      </rPr>
      <t>w,eff</t>
    </r>
  </si>
  <si>
    <r>
      <t>A</t>
    </r>
    <r>
      <rPr>
        <vertAlign val="subscript"/>
        <sz val="10"/>
        <color indexed="8"/>
        <rFont val="Calibri"/>
        <family val="2"/>
      </rPr>
      <t>eff</t>
    </r>
  </si>
  <si>
    <r>
      <t>b</t>
    </r>
    <r>
      <rPr>
        <vertAlign val="subscript"/>
        <sz val="10"/>
        <color indexed="8"/>
        <rFont val="Calibri"/>
        <family val="2"/>
      </rPr>
      <t>f,eff</t>
    </r>
  </si>
  <si>
    <r>
      <t>h</t>
    </r>
    <r>
      <rPr>
        <vertAlign val="subscript"/>
        <sz val="10"/>
        <color indexed="8"/>
        <rFont val="Calibri"/>
        <family val="2"/>
      </rPr>
      <t>w,eff</t>
    </r>
  </si>
  <si>
    <r>
      <t>Δb</t>
    </r>
    <r>
      <rPr>
        <vertAlign val="subscript"/>
        <sz val="10"/>
        <color indexed="8"/>
        <rFont val="Calibri"/>
        <family val="2"/>
      </rPr>
      <t>f,eff</t>
    </r>
  </si>
  <si>
    <r>
      <t>Δh</t>
    </r>
    <r>
      <rPr>
        <vertAlign val="subscript"/>
        <sz val="10"/>
        <color indexed="8"/>
        <rFont val="Calibri"/>
        <family val="2"/>
      </rPr>
      <t>w,eff</t>
    </r>
  </si>
  <si>
    <r>
      <t>y</t>
    </r>
    <r>
      <rPr>
        <vertAlign val="subscript"/>
        <sz val="10"/>
        <color indexed="8"/>
        <rFont val="Calibri"/>
        <family val="2"/>
      </rPr>
      <t>Geff</t>
    </r>
  </si>
  <si>
    <r>
      <t>J</t>
    </r>
    <r>
      <rPr>
        <vertAlign val="subscript"/>
        <sz val="10"/>
        <color indexed="8"/>
        <rFont val="Calibri"/>
        <family val="2"/>
      </rPr>
      <t>eff</t>
    </r>
  </si>
  <si>
    <r>
      <t>W</t>
    </r>
    <r>
      <rPr>
        <vertAlign val="subscript"/>
        <sz val="10"/>
        <color indexed="8"/>
        <rFont val="Calibri"/>
        <family val="2"/>
      </rPr>
      <t>sup,eff</t>
    </r>
  </si>
  <si>
    <r>
      <t>W</t>
    </r>
    <r>
      <rPr>
        <vertAlign val="subscript"/>
        <sz val="10"/>
        <color indexed="8"/>
        <rFont val="Calibri"/>
        <family val="2"/>
      </rPr>
      <t>inf,eff</t>
    </r>
  </si>
  <si>
    <r>
      <t>x</t>
    </r>
    <r>
      <rPr>
        <vertAlign val="subscript"/>
        <sz val="10"/>
        <color indexed="8"/>
        <rFont val="Calibri"/>
        <family val="2"/>
      </rPr>
      <t>Geff</t>
    </r>
  </si>
  <si>
    <t>Trazione</t>
  </si>
  <si>
    <t>Taglio Y</t>
  </si>
  <si>
    <t>MPa</t>
  </si>
  <si>
    <t>kg/m</t>
  </si>
  <si>
    <t>mm</t>
  </si>
  <si>
    <t>mm2</t>
  </si>
  <si>
    <t>m2/m</t>
  </si>
  <si>
    <t>m2/t</t>
  </si>
  <si>
    <t>m/t</t>
  </si>
  <si>
    <t>mm4</t>
  </si>
  <si>
    <t>mm3</t>
  </si>
  <si>
    <t>mm6</t>
  </si>
  <si>
    <t>IPE 80</t>
  </si>
  <si>
    <t>-</t>
  </si>
  <si>
    <t>classe 4 
N/D</t>
  </si>
  <si>
    <t>IPE 80 A</t>
  </si>
  <si>
    <t>IPE 80 AA</t>
  </si>
  <si>
    <t>IPE 100</t>
  </si>
  <si>
    <t>IPE 100 A</t>
  </si>
  <si>
    <t>IPE 100 AA</t>
  </si>
  <si>
    <t>IPE 120</t>
  </si>
  <si>
    <t>IPE 120 A</t>
  </si>
  <si>
    <t>IPE 120 AA</t>
  </si>
  <si>
    <t>IPE 140</t>
  </si>
  <si>
    <t>IPE 140 A</t>
  </si>
  <si>
    <t>IPE 140 AA</t>
  </si>
  <si>
    <t>IPE 160</t>
  </si>
  <si>
    <t>IPE 160 A</t>
  </si>
  <si>
    <t>IPE 160 AA</t>
  </si>
  <si>
    <t>IPE 180</t>
  </si>
  <si>
    <t>M10</t>
  </si>
  <si>
    <t>IPE 180 A</t>
  </si>
  <si>
    <t>IPE 180 AA</t>
  </si>
  <si>
    <t>IPE 180 O</t>
  </si>
  <si>
    <t>IPE 200</t>
  </si>
  <si>
    <t>IPE 200 A</t>
  </si>
  <si>
    <t>IPE 200 AA</t>
  </si>
  <si>
    <t>IPE 200 O</t>
  </si>
  <si>
    <t>IPE 220</t>
  </si>
  <si>
    <t>M12</t>
  </si>
  <si>
    <t>IPE 220 A</t>
  </si>
  <si>
    <t>IPE 220 AA</t>
  </si>
  <si>
    <t>IPE 220 O</t>
  </si>
  <si>
    <t>IPE 240</t>
  </si>
  <si>
    <t>IPE 240 A</t>
  </si>
  <si>
    <t>IPE 240 AA</t>
  </si>
  <si>
    <t>IPE 240 O</t>
  </si>
  <si>
    <t>IPE 270</t>
  </si>
  <si>
    <t>M16</t>
  </si>
  <si>
    <t>IPE 270 A</t>
  </si>
  <si>
    <t>IPE 270 O</t>
  </si>
  <si>
    <t>IPE 300</t>
  </si>
  <si>
    <t>IPE 300 A</t>
  </si>
  <si>
    <t>IPE 300 O</t>
  </si>
  <si>
    <t>IPE 330</t>
  </si>
  <si>
    <t>IPE 330 A</t>
  </si>
  <si>
    <t>IPE 330 O</t>
  </si>
  <si>
    <t>IPE 360</t>
  </si>
  <si>
    <t>M22</t>
  </si>
  <si>
    <t>IPE 360 A</t>
  </si>
  <si>
    <t>IPE 360 AA</t>
  </si>
  <si>
    <t>IPE 360 O</t>
  </si>
  <si>
    <t>IPE 400</t>
  </si>
  <si>
    <t>IPE 400 A</t>
  </si>
  <si>
    <t>IPE 400 AA</t>
  </si>
  <si>
    <t>IPE 400 O</t>
  </si>
  <si>
    <t>IPE 400 V</t>
  </si>
  <si>
    <t>IPE 450</t>
  </si>
  <si>
    <t>M24</t>
  </si>
  <si>
    <t>IPE 450 A</t>
  </si>
  <si>
    <t>IPE 450 AA</t>
  </si>
  <si>
    <t>IPE 450 O</t>
  </si>
  <si>
    <t>IPE 450 V</t>
  </si>
  <si>
    <t>IPE 500</t>
  </si>
  <si>
    <t>IPE 500 A</t>
  </si>
  <si>
    <t>IPE 500 AA</t>
  </si>
  <si>
    <t>IPE 500 O</t>
  </si>
  <si>
    <t>IPE 500 V</t>
  </si>
  <si>
    <t>IPE 550</t>
  </si>
  <si>
    <t>IPE 550 A</t>
  </si>
  <si>
    <t>IPE 550 AA</t>
  </si>
  <si>
    <t>IPE 550 O</t>
  </si>
  <si>
    <t>IPE 550 V</t>
  </si>
  <si>
    <t>IPE 600</t>
  </si>
  <si>
    <t>M27</t>
  </si>
  <si>
    <t>IPE 600 A</t>
  </si>
  <si>
    <t>IPE 600 O</t>
  </si>
  <si>
    <t>IPE 600 V</t>
  </si>
  <si>
    <t>IPE 750 x 134</t>
  </si>
  <si>
    <t>IPE 750 x 147</t>
  </si>
  <si>
    <t>IPE 750 x 173</t>
  </si>
  <si>
    <t>IPE 750 x 196</t>
  </si>
  <si>
    <t>IPE 750 x 220</t>
  </si>
  <si>
    <t>IPN 80</t>
  </si>
  <si>
    <t>IPN 100</t>
  </si>
  <si>
    <t>IPN 120</t>
  </si>
  <si>
    <t>IPN 140</t>
  </si>
  <si>
    <t>IPN 160</t>
  </si>
  <si>
    <t>IPN 180</t>
  </si>
  <si>
    <t>IPN 200</t>
  </si>
  <si>
    <t>IPN 220</t>
  </si>
  <si>
    <t>IPN 240</t>
  </si>
  <si>
    <t>IPN 260</t>
  </si>
  <si>
    <t>IPN 280</t>
  </si>
  <si>
    <t>IPN 300</t>
  </si>
  <si>
    <t>IPN 320</t>
  </si>
  <si>
    <t>IPN 340</t>
  </si>
  <si>
    <t>IPN 360</t>
  </si>
  <si>
    <t>IPN 380</t>
  </si>
  <si>
    <t>IPN 400</t>
  </si>
  <si>
    <t>IPN 450</t>
  </si>
  <si>
    <t>IPN 500</t>
  </si>
  <si>
    <t>M20</t>
  </si>
  <si>
    <t>IPN 550</t>
  </si>
  <si>
    <t>IPN 600</t>
  </si>
  <si>
    <t>HE 100 A</t>
  </si>
  <si>
    <t>HE 100 AA</t>
  </si>
  <si>
    <t>HE 100 B</t>
  </si>
  <si>
    <t>HE 100 C</t>
  </si>
  <si>
    <t>HE 100 M</t>
  </si>
  <si>
    <t>HE 120 A</t>
  </si>
  <si>
    <t>HE 120 AA</t>
  </si>
  <si>
    <t>HE 120 B</t>
  </si>
  <si>
    <t>HE 120 C</t>
  </si>
  <si>
    <t>HE 120 M</t>
  </si>
  <si>
    <t>HE 140 A</t>
  </si>
  <si>
    <t>HE 140 AA</t>
  </si>
  <si>
    <t>HE 140 B</t>
  </si>
  <si>
    <t>HE 140 C</t>
  </si>
  <si>
    <t>HE 140 M</t>
  </si>
  <si>
    <t>HE 160 A</t>
  </si>
  <si>
    <t>HE 160 AA</t>
  </si>
  <si>
    <t>HE 160 B</t>
  </si>
  <si>
    <t>HE 160 C</t>
  </si>
  <si>
    <t>HE 160 M</t>
  </si>
  <si>
    <t>HE 180 A</t>
  </si>
  <si>
    <t>HE 180 AA</t>
  </si>
  <si>
    <t>HE 180 B</t>
  </si>
  <si>
    <t>HE 180 C</t>
  </si>
  <si>
    <t>HE 180 M</t>
  </si>
  <si>
    <t>HE 200 A</t>
  </si>
  <si>
    <t>HE 200 AA</t>
  </si>
  <si>
    <t>HE 200 B</t>
  </si>
  <si>
    <t>HE 200 C</t>
  </si>
  <si>
    <t>HE 200 M</t>
  </si>
  <si>
    <t>HE 220 A</t>
  </si>
  <si>
    <t>HE 220 AA</t>
  </si>
  <si>
    <t>HE 220 B</t>
  </si>
  <si>
    <t>HE 220 C</t>
  </si>
  <si>
    <t>HE 220 M</t>
  </si>
  <si>
    <t>HE 240 A</t>
  </si>
  <si>
    <t>HE 240 AA</t>
  </si>
  <si>
    <t>HE 240 B</t>
  </si>
  <si>
    <t>HE 240 C</t>
  </si>
  <si>
    <t>HE 240 M</t>
  </si>
  <si>
    <t>HE 260 A</t>
  </si>
  <si>
    <t>HE 260 AA</t>
  </si>
  <si>
    <t>HE 260 B</t>
  </si>
  <si>
    <t>HE 260 C</t>
  </si>
  <si>
    <t>HE 260 M</t>
  </si>
  <si>
    <t>HE 280 A</t>
  </si>
  <si>
    <t>HE 280 AA</t>
  </si>
  <si>
    <t>HE 280 B</t>
  </si>
  <si>
    <t>HE 280 C</t>
  </si>
  <si>
    <t>HE 280 M</t>
  </si>
  <si>
    <t>HE 300 A</t>
  </si>
  <si>
    <t>HE 300 AA</t>
  </si>
  <si>
    <t>HE 300 B</t>
  </si>
  <si>
    <t>HE 300 C</t>
  </si>
  <si>
    <t>HE 300 M</t>
  </si>
  <si>
    <t>HE 320 A</t>
  </si>
  <si>
    <t>HE 320 AA</t>
  </si>
  <si>
    <t>HE 320 B</t>
  </si>
  <si>
    <t>HE 320 C</t>
  </si>
  <si>
    <t>HE 320 M</t>
  </si>
  <si>
    <t>HE 340 A</t>
  </si>
  <si>
    <t>HE 340 AA</t>
  </si>
  <si>
    <t>HE 340 B</t>
  </si>
  <si>
    <t>HE 340 M</t>
  </si>
  <si>
    <t>HE 360 A</t>
  </si>
  <si>
    <t>HE 360 AA</t>
  </si>
  <si>
    <t>HE 360 B</t>
  </si>
  <si>
    <t>HE 360 M</t>
  </si>
  <si>
    <t>HE 400 A</t>
  </si>
  <si>
    <t>HE 400 AA</t>
  </si>
  <si>
    <t>HE 400 B</t>
  </si>
  <si>
    <t>HE 400 M</t>
  </si>
  <si>
    <t>HE 450 A</t>
  </si>
  <si>
    <t>HE 450 AA</t>
  </si>
  <si>
    <t>HE 450 B</t>
  </si>
  <si>
    <t>HE 450 M</t>
  </si>
  <si>
    <t>HE 500 A</t>
  </si>
  <si>
    <t>HE 500 AA</t>
  </si>
  <si>
    <t>HE 500 B</t>
  </si>
  <si>
    <t>HE 500 M</t>
  </si>
  <si>
    <t>HE 550 A</t>
  </si>
  <si>
    <t>HE 550 AA</t>
  </si>
  <si>
    <t>HE 550 B</t>
  </si>
  <si>
    <t>HE 550 M</t>
  </si>
  <si>
    <t>HE 600 A</t>
  </si>
  <si>
    <t>HE 600 AA</t>
  </si>
  <si>
    <t>HE 600 B</t>
  </si>
  <si>
    <t>HE 600 M</t>
  </si>
  <si>
    <t>HE 600 x 337</t>
  </si>
  <si>
    <t>HE 600 x 399</t>
  </si>
  <si>
    <t>HE 650 A</t>
  </si>
  <si>
    <t>HE 650 AA</t>
  </si>
  <si>
    <t>HE 650 B</t>
  </si>
  <si>
    <t>HE 650 M</t>
  </si>
  <si>
    <t>HE 650 x 343</t>
  </si>
  <si>
    <t>HE 650 x 407</t>
  </si>
  <si>
    <t>HE 700 A</t>
  </si>
  <si>
    <t>HE 700 AA</t>
  </si>
  <si>
    <t>HE 700 B</t>
  </si>
  <si>
    <t>HE 700 M</t>
  </si>
  <si>
    <t>HE 700 x 352</t>
  </si>
  <si>
    <t>HE 700 x 418</t>
  </si>
  <si>
    <t>HE 800 A</t>
  </si>
  <si>
    <t>HE 800 AA</t>
  </si>
  <si>
    <t>HE 800 B</t>
  </si>
  <si>
    <t>HE 800 M</t>
  </si>
  <si>
    <t>HE 800 x 373</t>
  </si>
  <si>
    <t>HE 800 x 444</t>
  </si>
  <si>
    <t>HE 900 A</t>
  </si>
  <si>
    <t>HE 900 AA</t>
  </si>
  <si>
    <t>HE 900 B</t>
  </si>
  <si>
    <t>HE 900 M</t>
  </si>
  <si>
    <t>HE 900 x 391</t>
  </si>
  <si>
    <t>HE 900 x 466</t>
  </si>
  <si>
    <t>HE 1000 A</t>
  </si>
  <si>
    <t>HE 1000 AA</t>
  </si>
  <si>
    <t>HE 1000 B</t>
  </si>
  <si>
    <t>HE 1000 M</t>
  </si>
  <si>
    <t>HE 1000 x 249</t>
  </si>
  <si>
    <t>HE 1000 x 393</t>
  </si>
  <si>
    <t>HE 1000 x 415</t>
  </si>
  <si>
    <t>HE 1000 x 438</t>
  </si>
  <si>
    <t>HE 1000 x 494</t>
  </si>
  <si>
    <t>HE 1000 x 584</t>
  </si>
  <si>
    <t>HL 920 x 344</t>
  </si>
  <si>
    <t>HL 920 x 368</t>
  </si>
  <si>
    <t>HL 920 x 390</t>
  </si>
  <si>
    <t>HL 920 x 420</t>
  </si>
  <si>
    <t>HL 920 x 449</t>
  </si>
  <si>
    <t>HL 920 x 491</t>
  </si>
  <si>
    <t>HL 920 x 537</t>
  </si>
  <si>
    <t>HL 920 x 588</t>
  </si>
  <si>
    <t>HL 920 x 656</t>
  </si>
  <si>
    <t>HL 920 x 725</t>
  </si>
  <si>
    <t>HL 920 x 787</t>
  </si>
  <si>
    <t>HL 920 x 970</t>
  </si>
  <si>
    <t>HL 920 x 1077</t>
  </si>
  <si>
    <t>HL 920 x 1194</t>
  </si>
  <si>
    <t>HL 920 x 1269</t>
  </si>
  <si>
    <t>HL 920 x 1377</t>
  </si>
  <si>
    <t>HL 1000 A</t>
  </si>
  <si>
    <t>HL 1000 AA</t>
  </si>
  <si>
    <t>HL 1000 B</t>
  </si>
  <si>
    <t>HL 1000 M</t>
  </si>
  <si>
    <t>HL 1000 x 443</t>
  </si>
  <si>
    <t>HL 1000 x 483</t>
  </si>
  <si>
    <t>HL 1000 x 539</t>
  </si>
  <si>
    <t>HL 1000 x 554</t>
  </si>
  <si>
    <t>HL 1000 x 591</t>
  </si>
  <si>
    <t>HL 1000 x 642</t>
  </si>
  <si>
    <t>HL 1000 x 748</t>
  </si>
  <si>
    <t>HL 1000 x 883</t>
  </si>
  <si>
    <t>HL 1000 x 976</t>
  </si>
  <si>
    <t>HL 1100 A</t>
  </si>
  <si>
    <t>HL 1100 B</t>
  </si>
  <si>
    <t>HL 1100 M</t>
  </si>
  <si>
    <t>HL 1100 R</t>
  </si>
  <si>
    <t>HL 1100 x 548</t>
  </si>
  <si>
    <t>M28</t>
  </si>
  <si>
    <t>HL 1100 x 607</t>
  </si>
  <si>
    <t>M29</t>
  </si>
  <si>
    <t>HLZ 1100 A</t>
  </si>
  <si>
    <t>HLZ 1100 B</t>
  </si>
  <si>
    <t>HLZ 1100 C</t>
  </si>
  <si>
    <t>HLZ 1100 D</t>
  </si>
  <si>
    <t>HD 260 x 54,1</t>
  </si>
  <si>
    <t>HD 260 x 68,2</t>
  </si>
  <si>
    <t>HD 260 x 93,0</t>
  </si>
  <si>
    <t>HD 260 x 114</t>
  </si>
  <si>
    <t>HD 260 x 142</t>
  </si>
  <si>
    <t>HD 260 x 172</t>
  </si>
  <si>
    <t>HD 260 x 225</t>
  </si>
  <si>
    <t>HD 260 x 299</t>
  </si>
  <si>
    <t>HD 320 x 74,2</t>
  </si>
  <si>
    <t>HD 320 x 97,6</t>
  </si>
  <si>
    <t>HD 320 x 127</t>
  </si>
  <si>
    <t>HD 320 x 158</t>
  </si>
  <si>
    <t>HD 320 x 198</t>
  </si>
  <si>
    <t>HD 320 x 245</t>
  </si>
  <si>
    <t>HD 320 x 300</t>
  </si>
  <si>
    <t>HD 360 x 134</t>
  </si>
  <si>
    <t>HD 360 x 147</t>
  </si>
  <si>
    <t>HD 360 x 162</t>
  </si>
  <si>
    <t>HD 360 x 179</t>
  </si>
  <si>
    <t>HD 360 x 196</t>
  </si>
  <si>
    <t>HD 400 x 187</t>
  </si>
  <si>
    <t>HD 400 x 216</t>
  </si>
  <si>
    <t>HD 400 x 237</t>
  </si>
  <si>
    <t>HD 400 x 262</t>
  </si>
  <si>
    <t>HD 400 x 287</t>
  </si>
  <si>
    <t>HD 400 x 314</t>
  </si>
  <si>
    <t>HD 400 x 347</t>
  </si>
  <si>
    <t>HD 400 x 382</t>
  </si>
  <si>
    <t>HD 400 x 421</t>
  </si>
  <si>
    <t>HD 400 x 463</t>
  </si>
  <si>
    <t>HD 400 x 509</t>
  </si>
  <si>
    <t>HD 400 x 551</t>
  </si>
  <si>
    <t>HD 400 x 592</t>
  </si>
  <si>
    <t>HD 400 x 634</t>
  </si>
  <si>
    <t>HD 400 x 677</t>
  </si>
  <si>
    <t>HD 400 x 744</t>
  </si>
  <si>
    <t>HD 400 x 818</t>
  </si>
  <si>
    <t>HD 400 x 900</t>
  </si>
  <si>
    <t>HD 400 x 990</t>
  </si>
  <si>
    <t>HD 400 x 1086</t>
  </si>
  <si>
    <t>HD 400 x 1202</t>
  </si>
  <si>
    <t>HD 400 x 1299</t>
  </si>
  <si>
    <t>HP 200 x 43</t>
  </si>
  <si>
    <t>HP 200 x 53</t>
  </si>
  <si>
    <t>HP 220 x 57</t>
  </si>
  <si>
    <t>HP 260 x 75</t>
  </si>
  <si>
    <t>HP 260 x 87</t>
  </si>
  <si>
    <t>HP 305 x 79</t>
  </si>
  <si>
    <t>HP 305 x 88</t>
  </si>
  <si>
    <t>HP 305 x 95</t>
  </si>
  <si>
    <t>HP 305 x 110</t>
  </si>
  <si>
    <t>HP 305 x 126</t>
  </si>
  <si>
    <t>HP 305 x 149</t>
  </si>
  <si>
    <t>HP 305 x 180</t>
  </si>
  <si>
    <t>HP 305 x 186</t>
  </si>
  <si>
    <t>HP 305 x 223</t>
  </si>
  <si>
    <t>HP 320 x 88</t>
  </si>
  <si>
    <t>HP 320 x 103</t>
  </si>
  <si>
    <t>HP 320 x 117</t>
  </si>
  <si>
    <t>HP 320 x 147</t>
  </si>
  <si>
    <t>HP 320 x 184</t>
  </si>
  <si>
    <t>HP 360 x 109</t>
  </si>
  <si>
    <t>HP 360 x 133</t>
  </si>
  <si>
    <t>HP 360 x 152</t>
  </si>
  <si>
    <t>HP 360 x 174</t>
  </si>
  <si>
    <t>HP 360 x 180</t>
  </si>
  <si>
    <t>HP 400 x 122</t>
  </si>
  <si>
    <t>HP 400 x 140</t>
  </si>
  <si>
    <t>HP 400 x 158</t>
  </si>
  <si>
    <t>HP 400 x 176</t>
  </si>
  <si>
    <t>HP 400 x 194</t>
  </si>
  <si>
    <t>HP 400 x 213</t>
  </si>
  <si>
    <t>HP 400 x 231</t>
  </si>
  <si>
    <t>UPE 80</t>
  </si>
  <si>
    <t>UPE 100</t>
  </si>
  <si>
    <t>UPE 120</t>
  </si>
  <si>
    <t>UPE 140</t>
  </si>
  <si>
    <t>UPE 160</t>
  </si>
  <si>
    <t>UPE 180</t>
  </si>
  <si>
    <t>UPE 200</t>
  </si>
  <si>
    <t>UPE 220</t>
  </si>
  <si>
    <t>UPE 240</t>
  </si>
  <si>
    <t>UPE 270</t>
  </si>
  <si>
    <t>UPE 300</t>
  </si>
  <si>
    <t>UPE 330</t>
  </si>
  <si>
    <t>UPE 360</t>
  </si>
  <si>
    <t>UPE 400</t>
  </si>
  <si>
    <t>UPN 50</t>
  </si>
  <si>
    <t>UPN 65</t>
  </si>
  <si>
    <t>UPN 80</t>
  </si>
  <si>
    <t>UPN 100</t>
  </si>
  <si>
    <t>UPN 120</t>
  </si>
  <si>
    <t>UPN 140</t>
  </si>
  <si>
    <t>UPN 160</t>
  </si>
  <si>
    <t>UPN 180</t>
  </si>
  <si>
    <t>UPN 200</t>
  </si>
  <si>
    <t>UPN 220</t>
  </si>
  <si>
    <t>UPN 240</t>
  </si>
  <si>
    <t>UPN 260</t>
  </si>
  <si>
    <t>UPN 280</t>
  </si>
  <si>
    <t>UPN 300</t>
  </si>
  <si>
    <t>UPN 320</t>
  </si>
  <si>
    <t>UPN 350</t>
  </si>
  <si>
    <t>UPN 380</t>
  </si>
  <si>
    <t>UPN 400</t>
  </si>
  <si>
    <t>U 30 x 15 x 4</t>
  </si>
  <si>
    <t>U 30 x 33 x 5</t>
  </si>
  <si>
    <t>U 40 x 20 x 4</t>
  </si>
  <si>
    <t>U 40 x 20 x 5</t>
  </si>
  <si>
    <t>U 50 x 25 x 5</t>
  </si>
  <si>
    <t>U 50 x 38 x 5</t>
  </si>
  <si>
    <t>U 60 x 30 x 6</t>
  </si>
  <si>
    <t>U 65 x 42 x 5,5</t>
  </si>
  <si>
    <t>L 15 x 3</t>
  </si>
  <si>
    <t>L 20 x 3</t>
  </si>
  <si>
    <t>L 20 x 4</t>
  </si>
  <si>
    <t>L 20 x 5</t>
  </si>
  <si>
    <t>L 25 x 3</t>
  </si>
  <si>
    <t>L 25 x 4</t>
  </si>
  <si>
    <t>L 25 x 5</t>
  </si>
  <si>
    <t>L 30 x 3</t>
  </si>
  <si>
    <t>L 30 x 4</t>
  </si>
  <si>
    <t>L 30 x 5</t>
  </si>
  <si>
    <t>L 30 x 6</t>
  </si>
  <si>
    <t>L 35 x 3</t>
  </si>
  <si>
    <t>L 35 x 3,5</t>
  </si>
  <si>
    <t>L 35 x 4</t>
  </si>
  <si>
    <t>L 35 x 5</t>
  </si>
  <si>
    <t>L 35 x 6</t>
  </si>
  <si>
    <t>L 38 x 4,5</t>
  </si>
  <si>
    <t>L 38 x 6</t>
  </si>
  <si>
    <t>L 40 x 3</t>
  </si>
  <si>
    <t>L 40 x 4</t>
  </si>
  <si>
    <t>L 40 x 5</t>
  </si>
  <si>
    <t>L 40 x 6</t>
  </si>
  <si>
    <t>L 45 x 4</t>
  </si>
  <si>
    <t>L 45 x 4,5</t>
  </si>
  <si>
    <t>L 45 x 5</t>
  </si>
  <si>
    <t>L 45 x 6</t>
  </si>
  <si>
    <t>L 45 x 7</t>
  </si>
  <si>
    <t>L 50 x 4</t>
  </si>
  <si>
    <t>L 50 x 5</t>
  </si>
  <si>
    <t>L 50 x 6</t>
  </si>
  <si>
    <t>L 50 x 7</t>
  </si>
  <si>
    <t>L 50 x 8</t>
  </si>
  <si>
    <t>L 50 x 9</t>
  </si>
  <si>
    <t>L 55 x 4</t>
  </si>
  <si>
    <t>L 55 x 5</t>
  </si>
  <si>
    <t>L 55 x 6</t>
  </si>
  <si>
    <t>L 60 x 4</t>
  </si>
  <si>
    <t>L 60 x 5</t>
  </si>
  <si>
    <t>L 60 x 6</t>
  </si>
  <si>
    <t>L 60 x 7</t>
  </si>
  <si>
    <t>L 60 x 8</t>
  </si>
  <si>
    <t>L 60 x 9</t>
  </si>
  <si>
    <t>L 60 x 10</t>
  </si>
  <si>
    <t>L 63 x 5</t>
  </si>
  <si>
    <t>L 63 x 6</t>
  </si>
  <si>
    <t>L 63 x 6,5</t>
  </si>
  <si>
    <t>L 65 x 5</t>
  </si>
  <si>
    <t>L 65 x 6</t>
  </si>
  <si>
    <t>L 65 x 7</t>
  </si>
  <si>
    <t>L 65 x 8</t>
  </si>
  <si>
    <t>L 65 x 9</t>
  </si>
  <si>
    <t>L 65 x 10</t>
  </si>
  <si>
    <t>L 65 x 11</t>
  </si>
  <si>
    <t>L 70 x 5</t>
  </si>
  <si>
    <t>L 70 x 6</t>
  </si>
  <si>
    <t>L 70 x 7</t>
  </si>
  <si>
    <t>L 70 x 8</t>
  </si>
  <si>
    <t>L 70 x 9</t>
  </si>
  <si>
    <t>L 70 x 10</t>
  </si>
  <si>
    <t>L 75 x 5</t>
  </si>
  <si>
    <t>L 75 x 6</t>
  </si>
  <si>
    <t>L 75 x 7</t>
  </si>
  <si>
    <t>L 75 x 8</t>
  </si>
  <si>
    <t>L 75 x 9</t>
  </si>
  <si>
    <t>L 75 x 10</t>
  </si>
  <si>
    <t>L 76 x 5</t>
  </si>
  <si>
    <t>L 76 x 6,5</t>
  </si>
  <si>
    <t>L 76 x 8</t>
  </si>
  <si>
    <t>L 76 x 9,5</t>
  </si>
  <si>
    <t>L 80 x 5</t>
  </si>
  <si>
    <t>L 80 x 6</t>
  </si>
  <si>
    <t>L 80 x 7</t>
  </si>
  <si>
    <t>L 80 x 8</t>
  </si>
  <si>
    <t>L 80 x 9</t>
  </si>
  <si>
    <t>L 80 x 10</t>
  </si>
  <si>
    <t>L 80 x 12</t>
  </si>
  <si>
    <t>L 80 x 13</t>
  </si>
  <si>
    <t>L 90 x 6</t>
  </si>
  <si>
    <t>L 90 x 7</t>
  </si>
  <si>
    <t>L 90 x 8</t>
  </si>
  <si>
    <t>L 90 x 9</t>
  </si>
  <si>
    <t>L 90 x 10</t>
  </si>
  <si>
    <t>L 90 x 11</t>
  </si>
  <si>
    <t>L 90 x 12</t>
  </si>
  <si>
    <t>L 90 x 16</t>
  </si>
  <si>
    <t>L 100 x 6</t>
  </si>
  <si>
    <t>L 100 x 7</t>
  </si>
  <si>
    <t>L 100 x 8</t>
  </si>
  <si>
    <t>L 100 x 9</t>
  </si>
  <si>
    <t>L 100 x 10</t>
  </si>
  <si>
    <t>L 100 x 11</t>
  </si>
  <si>
    <t>L 100 x 12</t>
  </si>
  <si>
    <t>L 100 x 13</t>
  </si>
  <si>
    <t>L 100 x 14</t>
  </si>
  <si>
    <t>L 100 x 15</t>
  </si>
  <si>
    <t>L 100 x 16</t>
  </si>
  <si>
    <t>L 110 x 6</t>
  </si>
  <si>
    <t>L 110 x 7</t>
  </si>
  <si>
    <t>L 110 x 8</t>
  </si>
  <si>
    <t>L 110 x 9</t>
  </si>
  <si>
    <t>L 110 x 10</t>
  </si>
  <si>
    <t>L 110 x 11</t>
  </si>
  <si>
    <t>L 110 x 12</t>
  </si>
  <si>
    <t>L 120 x 7</t>
  </si>
  <si>
    <t>L 120 x 8</t>
  </si>
  <si>
    <t>L 120 x 9</t>
  </si>
  <si>
    <t>L 120 x 10</t>
  </si>
  <si>
    <t>L 120 x 11</t>
  </si>
  <si>
    <t>L 120 x 12</t>
  </si>
  <si>
    <t>L 120 x 13</t>
  </si>
  <si>
    <t>L 120 x 14</t>
  </si>
  <si>
    <t>L 120 x 15</t>
  </si>
  <si>
    <t>L 120 x 16</t>
  </si>
  <si>
    <t>L 120 x 17</t>
  </si>
  <si>
    <t>L 120 x 18</t>
  </si>
  <si>
    <t>L 130 x 7</t>
  </si>
  <si>
    <t>L 130 x 8</t>
  </si>
  <si>
    <t>L 130 x 9</t>
  </si>
  <si>
    <t>L 130 x 10</t>
  </si>
  <si>
    <t>L 130 x 11</t>
  </si>
  <si>
    <t>L 130 x 12</t>
  </si>
  <si>
    <t>L 130 x 13</t>
  </si>
  <si>
    <t>L 130 x 14</t>
  </si>
  <si>
    <t>L 130 x 15</t>
  </si>
  <si>
    <t>L 130 x 16</t>
  </si>
  <si>
    <t>L 130 x 17</t>
  </si>
  <si>
    <t>L 130 x 18</t>
  </si>
  <si>
    <t>L 140 x 9</t>
  </si>
  <si>
    <t>L 140 x 10</t>
  </si>
  <si>
    <t>L 140 x 11</t>
  </si>
  <si>
    <t>L 140 x 12</t>
  </si>
  <si>
    <t>L 140 x 12,5</t>
  </si>
  <si>
    <t>L 140 x 13</t>
  </si>
  <si>
    <t>L 140 x 14</t>
  </si>
  <si>
    <t>L 140 x 15</t>
  </si>
  <si>
    <t>L 140 x 16</t>
  </si>
  <si>
    <t>L 140 x 17</t>
  </si>
  <si>
    <t>L 140 x 18</t>
  </si>
  <si>
    <t>L 150 x 10</t>
  </si>
  <si>
    <t>L 150 x 11</t>
  </si>
  <si>
    <t>L 150 x 12</t>
  </si>
  <si>
    <t>L 150 x 13</t>
  </si>
  <si>
    <t>L 150 x 14</t>
  </si>
  <si>
    <t>L 150 x 15</t>
  </si>
  <si>
    <t>L 150 x 16</t>
  </si>
  <si>
    <t>L 150 x 17</t>
  </si>
  <si>
    <t>L 150 x 18</t>
  </si>
  <si>
    <t>L 150 x 19</t>
  </si>
  <si>
    <t>L 150 x 20</t>
  </si>
  <si>
    <t>L 160 x 12</t>
  </si>
  <si>
    <t>L 160 x 13</t>
  </si>
  <si>
    <t>L 160 x 14</t>
  </si>
  <si>
    <t>L 160 x 15</t>
  </si>
  <si>
    <t>L 160 x 16</t>
  </si>
  <si>
    <t>L 160 x 17</t>
  </si>
  <si>
    <t>L 160 x 18</t>
  </si>
  <si>
    <t>L 160 x 19</t>
  </si>
  <si>
    <t>L 160 x 20</t>
  </si>
  <si>
    <t>L 180 x 13</t>
  </si>
  <si>
    <t>L 180 x 14</t>
  </si>
  <si>
    <t>L 180 x 15</t>
  </si>
  <si>
    <t>L 180 x 16</t>
  </si>
  <si>
    <t>L 180 x 17</t>
  </si>
  <si>
    <t>L 180 x 18</t>
  </si>
  <si>
    <t>L 180 x 19</t>
  </si>
  <si>
    <t>L 180 x 20</t>
  </si>
  <si>
    <t>L 180 x 22</t>
  </si>
  <si>
    <t>L 200 x 13</t>
  </si>
  <si>
    <t>L 200 x 14</t>
  </si>
  <si>
    <t>L 200 x 15</t>
  </si>
  <si>
    <t>L 200 x 16</t>
  </si>
  <si>
    <t>L 200 x 17</t>
  </si>
  <si>
    <t>L 200 x 18</t>
  </si>
  <si>
    <t>L 200 x 19</t>
  </si>
  <si>
    <t>L 200 x 20</t>
  </si>
  <si>
    <t>L 200 x 21</t>
  </si>
  <si>
    <t>L 200 x 22</t>
  </si>
  <si>
    <t>L 200 x 23</t>
  </si>
  <si>
    <t>L 200 x 24</t>
  </si>
  <si>
    <t>L 200 x 25</t>
  </si>
  <si>
    <t>L 200 x 26</t>
  </si>
  <si>
    <t>L 200 x 27</t>
  </si>
  <si>
    <t>L 200 x 28</t>
  </si>
  <si>
    <t>L 250 x 17</t>
  </si>
  <si>
    <t>L 250 x 18</t>
  </si>
  <si>
    <t>L 250 x 19</t>
  </si>
  <si>
    <t>L 250 x 20</t>
  </si>
  <si>
    <t>L 250 x 21</t>
  </si>
  <si>
    <t>L 250 x 22</t>
  </si>
  <si>
    <t>L 250 x 23</t>
  </si>
  <si>
    <t>L 250 x 24</t>
  </si>
  <si>
    <t>L 250 x 25</t>
  </si>
  <si>
    <t>L 250 x 26</t>
  </si>
  <si>
    <t>L 250 x 27</t>
  </si>
  <si>
    <t>L 250 x 28</t>
  </si>
  <si>
    <t>L 250 x 29</t>
  </si>
  <si>
    <t>L 250 x 30</t>
  </si>
  <si>
    <t>L 250 x 31</t>
  </si>
  <si>
    <t>L 250 x 32</t>
  </si>
  <si>
    <t>L 250 x 33</t>
  </si>
  <si>
    <t>L 250 x 34</t>
  </si>
  <si>
    <t>L 250 x 35</t>
  </si>
  <si>
    <t>L 300 x 25</t>
  </si>
  <si>
    <t>L 300 x 26</t>
  </si>
  <si>
    <t>L 300 x 27</t>
  </si>
  <si>
    <t>L 300 x 28</t>
  </si>
  <si>
    <t>L 300 x 29</t>
  </si>
  <si>
    <t>L 300 x 30</t>
  </si>
  <si>
    <t>L 300 x 31</t>
  </si>
  <si>
    <t>L 300 x 32</t>
  </si>
  <si>
    <t>L 300 x 33</t>
  </si>
  <si>
    <t>L 300 x 34</t>
  </si>
  <si>
    <t>L 300 x 35</t>
  </si>
  <si>
    <t>L 30 x 20 x 3</t>
  </si>
  <si>
    <t>L 30 x 20 x 4</t>
  </si>
  <si>
    <t>L 30 x 20 x 5</t>
  </si>
  <si>
    <t>L 30 x 20 x 6</t>
  </si>
  <si>
    <t>L 35 x 20 x 4</t>
  </si>
  <si>
    <t>L 35 x 20 x 5</t>
  </si>
  <si>
    <t>L 40 x 20 x 3</t>
  </si>
  <si>
    <t>L 40 x 20 x 4</t>
  </si>
  <si>
    <t>L 40 x 20 x 5</t>
  </si>
  <si>
    <t>L 40 x 20 x 6</t>
  </si>
  <si>
    <t>L 40 x 25 x 4</t>
  </si>
  <si>
    <t>L 40 x 25 x 5</t>
  </si>
  <si>
    <t>L 40 x 30 x 4</t>
  </si>
  <si>
    <t>L 40 x 30 x 5</t>
  </si>
  <si>
    <t>L 45 x 30 x 4</t>
  </si>
  <si>
    <t>L 45 x 30 x 5</t>
  </si>
  <si>
    <t>L 45 x 30 x 6</t>
  </si>
  <si>
    <t>L 50 x 30 x 4</t>
  </si>
  <si>
    <t>L 50 x 30 x 5</t>
  </si>
  <si>
    <t>L 50 x 30 x 6</t>
  </si>
  <si>
    <t>L 50 x 40 x 5</t>
  </si>
  <si>
    <t>L 60 x 30 x 5</t>
  </si>
  <si>
    <t>L 60 x 30 x 6</t>
  </si>
  <si>
    <t>L 60 x 30 x 7</t>
  </si>
  <si>
    <t>L 60 x 40 x 5</t>
  </si>
  <si>
    <t>L 60 x 40 x 6</t>
  </si>
  <si>
    <t>L 60 x 40 x 7</t>
  </si>
  <si>
    <t>L 65 x 50 x 5</t>
  </si>
  <si>
    <t>L 65 x 50 x 6</t>
  </si>
  <si>
    <t>L 65 x 50 x 7</t>
  </si>
  <si>
    <t>L 65 x 50 x 8</t>
  </si>
  <si>
    <t>L 70 x 50 x 6</t>
  </si>
  <si>
    <t>L 70 x 50 x 7</t>
  </si>
  <si>
    <t>L 75 x 50 x 5</t>
  </si>
  <si>
    <t>L 75 x 50 x 6</t>
  </si>
  <si>
    <t>L 75 x 50 x 7</t>
  </si>
  <si>
    <t>L 75 x 50 x 8</t>
  </si>
  <si>
    <t>L 75 x 50 x 9</t>
  </si>
  <si>
    <t>L 75 x 55 x 5</t>
  </si>
  <si>
    <t>L 75 x 55 x 7</t>
  </si>
  <si>
    <t>L 75 x 55 x 9</t>
  </si>
  <si>
    <t>L 80 x 40 x 5</t>
  </si>
  <si>
    <t>L 80 x 40 x 6</t>
  </si>
  <si>
    <t>L 80 x 40 x 7</t>
  </si>
  <si>
    <t>L 80 x 40 x 8</t>
  </si>
  <si>
    <t>L 80 x 60 x 6</t>
  </si>
  <si>
    <t>L 80 x 60 x 7</t>
  </si>
  <si>
    <t>L 80 x 60 x 8</t>
  </si>
  <si>
    <t>L 80 x 60 x 10</t>
  </si>
  <si>
    <t>L 85 x 80 x 6</t>
  </si>
  <si>
    <t>L 85 x 80 x 8</t>
  </si>
  <si>
    <t>L 85 x 80 x 10</t>
  </si>
  <si>
    <t>L 90 x 50 x 10</t>
  </si>
  <si>
    <t>L 90 x 60 x 6</t>
  </si>
  <si>
    <t>L 90 x 60 x 8</t>
  </si>
  <si>
    <t>L 90 x 65 x 6</t>
  </si>
  <si>
    <t>L 90 x 65 x 8</t>
  </si>
  <si>
    <t>L 90 x 70 x 8</t>
  </si>
  <si>
    <t>L 90 x 70 x 10</t>
  </si>
  <si>
    <t>L 90 x 75 x 7</t>
  </si>
  <si>
    <t>L 90 x 75 x 10</t>
  </si>
  <si>
    <t>L 100 x 50 x 6</t>
  </si>
  <si>
    <t>L 100 x 50 x 7</t>
  </si>
  <si>
    <t>L 100 x 50 x 8</t>
  </si>
  <si>
    <t>L 100 x 50 x 10</t>
  </si>
  <si>
    <t>L 100 x 65 x 7</t>
  </si>
  <si>
    <t>L 100 x 65 x 8</t>
  </si>
  <si>
    <t>L 100 x 65 x 9</t>
  </si>
  <si>
    <t>L 100 x 65 x 10</t>
  </si>
  <si>
    <t>L 100 x 65 x 11</t>
  </si>
  <si>
    <t>L 100 x 65 x 12</t>
  </si>
  <si>
    <t>L 100 x 75 x 7</t>
  </si>
  <si>
    <t>L 100 x 75 x 8</t>
  </si>
  <si>
    <t>L 100 x 75 x 9</t>
  </si>
  <si>
    <t>L 100 x 75 x 10</t>
  </si>
  <si>
    <t>L 100 x 75 x 11</t>
  </si>
  <si>
    <t>L 100 x 75 x 12</t>
  </si>
  <si>
    <t>L 110 x 65 x 7</t>
  </si>
  <si>
    <t>L 110 x 70 x 10</t>
  </si>
  <si>
    <t>L 110 x 70 x 11</t>
  </si>
  <si>
    <t>L 110 x 70 x 12</t>
  </si>
  <si>
    <t>L 110 x 75 x 8</t>
  </si>
  <si>
    <t>L 110 x 75 x 10</t>
  </si>
  <si>
    <t>L 120 x 60 x 8</t>
  </si>
  <si>
    <t>L 120 x 60 x 10</t>
  </si>
  <si>
    <t>L 120 x 80 x 8</t>
  </si>
  <si>
    <t>L 120 x 80 x 10</t>
  </si>
  <si>
    <t>L 120 x 80 x 12</t>
  </si>
  <si>
    <t>L 120 x 80 x 14</t>
  </si>
  <si>
    <t>L 125 x 75 x 8</t>
  </si>
  <si>
    <t>L 125 x 75 x 10</t>
  </si>
  <si>
    <t>L 125 x 75 x 12</t>
  </si>
  <si>
    <t>L 130 x 65 x 8</t>
  </si>
  <si>
    <t>L 130 x 65 x 10</t>
  </si>
  <si>
    <t>L 130 x 65 x 12</t>
  </si>
  <si>
    <t>L 130 x 75 x 8</t>
  </si>
  <si>
    <t>L 130 x 75 x 9</t>
  </si>
  <si>
    <t>L 130 x 75 x 10</t>
  </si>
  <si>
    <t>L 135 x 75 x 12</t>
  </si>
  <si>
    <t>L 130 x 90 x 10</t>
  </si>
  <si>
    <t>L 130 x 90 x 12</t>
  </si>
  <si>
    <t>L 130 x 90 x 14</t>
  </si>
  <si>
    <t>L 135 x 65 x 8</t>
  </si>
  <si>
    <t>L 135 x 65 x 10</t>
  </si>
  <si>
    <t>L 140 x 90 x 8</t>
  </si>
  <si>
    <t>L 140 x 90 x 10</t>
  </si>
  <si>
    <t>L 140 x 90 x 12</t>
  </si>
  <si>
    <t>L 140 x 90 x 14</t>
  </si>
  <si>
    <t>L 150 x 75 x 8</t>
  </si>
  <si>
    <t>L 150 x 75 x 9</t>
  </si>
  <si>
    <t>L 150 x 75 x 10</t>
  </si>
  <si>
    <t>L 150 x 75 x 11</t>
  </si>
  <si>
    <t>L 150 x 75 x 12</t>
  </si>
  <si>
    <t>L 150 x 75 x 15</t>
  </si>
  <si>
    <t>L 150 x 90 x 10</t>
  </si>
  <si>
    <t>L 150 x 90 x 11</t>
  </si>
  <si>
    <t>L 150 x 90 x 12</t>
  </si>
  <si>
    <t>L 150 x 90 x 15</t>
  </si>
  <si>
    <t>L 150 x 100 x 8</t>
  </si>
  <si>
    <t>L 150 x 100 x 10</t>
  </si>
  <si>
    <t>L 150 x 100 x 12</t>
  </si>
  <si>
    <t>L 150 x 100 x 14</t>
  </si>
  <si>
    <t>L 160 x 80 x 9</t>
  </si>
  <si>
    <t>L 160 x 80 x 10</t>
  </si>
  <si>
    <t>L 160 x 80 x 12</t>
  </si>
  <si>
    <t>L 160 x 80 x 14</t>
  </si>
  <si>
    <t>L 180 x 90 x 10</t>
  </si>
  <si>
    <t>L 180 x 90 x 12</t>
  </si>
  <si>
    <t>L 180 x 90 x 14</t>
  </si>
  <si>
    <t>L 200 x 100 x 10</t>
  </si>
  <si>
    <t>L 200 x 100 x 11</t>
  </si>
  <si>
    <t>L 200 x 100 x 12</t>
  </si>
  <si>
    <t>L 200 x 100 x 13</t>
  </si>
  <si>
    <t>L 200 x 100 x 14</t>
  </si>
  <si>
    <t>L 200 x 100 x 15</t>
  </si>
  <si>
    <t>L 200 x 100 x 16</t>
  </si>
  <si>
    <t>L 200 x 150 x 12</t>
  </si>
  <si>
    <t>L 200 x 150 x 14</t>
  </si>
  <si>
    <t>L 200 x 150 x 15</t>
  </si>
  <si>
    <t>L 250 x 90 x 12</t>
  </si>
  <si>
    <t>L 250 x 90 x 14</t>
  </si>
  <si>
    <t>L 250 x 90 x 16</t>
  </si>
  <si>
    <t>T 30 x 30 x 4</t>
  </si>
  <si>
    <t>T 35 x 35 x 4,5</t>
  </si>
  <si>
    <t>T 40 x 40 x 5</t>
  </si>
  <si>
    <t>T 50 x 50 x 6</t>
  </si>
  <si>
    <t>T 60 x 60 x 7</t>
  </si>
  <si>
    <t>T 70 x 70 x 8</t>
  </si>
  <si>
    <t>T 80 x 80 x 9</t>
  </si>
  <si>
    <t>Scelta profilo</t>
  </si>
  <si>
    <t>Profilo</t>
  </si>
  <si>
    <t>Wel,z</t>
  </si>
  <si>
    <t>Wpl,z</t>
  </si>
  <si>
    <t>Avz</t>
  </si>
  <si>
    <t>Classe sezione [N]</t>
  </si>
  <si>
    <t>Classe sezione [M]</t>
  </si>
  <si>
    <r>
      <t>[mm</t>
    </r>
    <r>
      <rPr>
        <vertAlign val="superscript"/>
        <sz val="10"/>
        <rFont val="Calibri Light"/>
        <family val="2"/>
        <scheme val="major"/>
      </rPr>
      <t>2</t>
    </r>
    <r>
      <rPr>
        <sz val="10"/>
        <rFont val="Calibri Light"/>
        <family val="2"/>
        <scheme val="major"/>
      </rPr>
      <t>]</t>
    </r>
  </si>
  <si>
    <r>
      <t>[mm</t>
    </r>
    <r>
      <rPr>
        <vertAlign val="superscript"/>
        <sz val="10"/>
        <rFont val="Calibri Light"/>
        <family val="2"/>
        <scheme val="major"/>
      </rPr>
      <t>3</t>
    </r>
    <r>
      <rPr>
        <sz val="10"/>
        <rFont val="Calibri Light"/>
        <family val="2"/>
        <scheme val="major"/>
      </rPr>
      <t>]</t>
    </r>
  </si>
  <si>
    <r>
      <t>[mm</t>
    </r>
    <r>
      <rPr>
        <vertAlign val="superscript"/>
        <sz val="10"/>
        <rFont val="Calibri Light"/>
        <family val="2"/>
        <scheme val="major"/>
      </rPr>
      <t>4</t>
    </r>
    <r>
      <rPr>
        <sz val="10"/>
        <rFont val="Calibri Light"/>
        <family val="2"/>
        <scheme val="major"/>
      </rPr>
      <t>]</t>
    </r>
  </si>
  <si>
    <t>h =</t>
  </si>
  <si>
    <t>b =</t>
  </si>
  <si>
    <t>tw =</t>
  </si>
  <si>
    <t>tf =</t>
  </si>
  <si>
    <t>r =</t>
  </si>
  <si>
    <t>A =</t>
  </si>
  <si>
    <t>Jy =</t>
  </si>
  <si>
    <t>Wel,y =</t>
  </si>
  <si>
    <t>Wpl,y =</t>
  </si>
  <si>
    <t>iy =</t>
  </si>
  <si>
    <t>Avy =</t>
  </si>
  <si>
    <t>N</t>
  </si>
  <si>
    <t>Vy</t>
  </si>
  <si>
    <t>N+My</t>
  </si>
  <si>
    <t>Avz =</t>
  </si>
  <si>
    <t>Wel,z =</t>
  </si>
  <si>
    <t>Wpl,z =</t>
  </si>
  <si>
    <t>iz =</t>
  </si>
  <si>
    <t>a</t>
  </si>
  <si>
    <t>sigmay</t>
  </si>
  <si>
    <t>[MPa]</t>
  </si>
  <si>
    <t>My</t>
  </si>
  <si>
    <t>Mz</t>
  </si>
  <si>
    <t>Vz</t>
  </si>
  <si>
    <t>Jz</t>
  </si>
  <si>
    <t>Flessione Z</t>
  </si>
  <si>
    <t>Taglio Z</t>
  </si>
  <si>
    <t>N+Mz</t>
  </si>
  <si>
    <t>sigmaz</t>
  </si>
  <si>
    <t>N+M biax</t>
  </si>
  <si>
    <t>classe 1-2</t>
  </si>
  <si>
    <t>classe 3-4</t>
  </si>
  <si>
    <r>
      <t>M</t>
    </r>
    <r>
      <rPr>
        <vertAlign val="subscript"/>
        <sz val="10"/>
        <rFont val="Calibri"/>
        <family val="2"/>
        <scheme val="minor"/>
      </rPr>
      <t>y,V,Rd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</si>
  <si>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y,c,Rd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</si>
  <si>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z,c,Rd</t>
    </r>
    <r>
      <rPr>
        <sz val="10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</si>
  <si>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Calibri"/>
        <family val="2"/>
        <scheme val="minor"/>
      </rPr>
      <t>z,c,Rd</t>
    </r>
    <r>
      <rPr>
        <sz val="10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</si>
  <si>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Calibri"/>
        <family val="2"/>
        <scheme val="minor"/>
      </rPr>
      <t>y,c,Rd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</si>
  <si>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y,Ed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y,c,Rd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</si>
  <si>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y,Ed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z,c,Rd</t>
    </r>
    <r>
      <rPr>
        <sz val="10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</si>
  <si>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Calibri"/>
        <family val="2"/>
        <scheme val="minor"/>
      </rPr>
      <t>z,Ed</t>
    </r>
    <r>
      <rPr>
        <sz val="10"/>
        <rFont val="Calibri"/>
        <family val="2"/>
        <scheme val="minor"/>
      </rPr>
      <t xml:space="preserve"> / V</t>
    </r>
    <r>
      <rPr>
        <vertAlign val="subscript"/>
        <sz val="10"/>
        <rFont val="Calibri"/>
        <family val="2"/>
        <scheme val="minor"/>
      </rPr>
      <t>z,c,Rd</t>
    </r>
    <r>
      <rPr>
        <sz val="10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</si>
  <si>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Calibri"/>
        <family val="2"/>
        <scheme val="minor"/>
      </rPr>
      <t>y,Ed</t>
    </r>
    <r>
      <rPr>
        <sz val="10"/>
        <rFont val="Calibri"/>
        <family val="2"/>
        <scheme val="minor"/>
      </rPr>
      <t xml:space="preserve"> / V</t>
    </r>
    <r>
      <rPr>
        <vertAlign val="subscript"/>
        <sz val="10"/>
        <rFont val="Calibri"/>
        <family val="2"/>
        <scheme val="minor"/>
      </rPr>
      <t>y,c,Rd</t>
    </r>
    <r>
      <rPr>
        <sz val="10"/>
        <rFont val="Calibri"/>
        <family val="2"/>
        <scheme val="minor"/>
      </rPr>
      <t xml:space="preserve"> =</t>
    </r>
  </si>
  <si>
    <t>Verifica a trazione (§4.2.4.1.2.1)</t>
  </si>
  <si>
    <t>Verifica a compressione (§4.2.4.1.2.2)</t>
  </si>
  <si>
    <t>Verifica a flessione retta (§4.2.4.1.2.3)</t>
  </si>
  <si>
    <t>Verifica a taglio (§4.2.4.1.2.4)</t>
  </si>
  <si>
    <t>Verifica a flessione-taglio (§4.2.4.1.2.6)</t>
  </si>
  <si>
    <t>Verifica a presso/tenso-flessione retta (§4.2.4.1.2.7)</t>
  </si>
  <si>
    <r>
      <t>M</t>
    </r>
    <r>
      <rPr>
        <vertAlign val="subscript"/>
        <sz val="10"/>
        <rFont val="Calibri"/>
        <family val="2"/>
        <scheme val="minor"/>
      </rPr>
      <t>y,Ed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y,V,Rd</t>
    </r>
    <r>
      <rPr>
        <sz val="10"/>
        <rFont val="Calibri"/>
        <family val="2"/>
        <scheme val="minor"/>
      </rPr>
      <t xml:space="preserve"> =</t>
    </r>
  </si>
  <si>
    <t>Verifica a flessione-taglio-sforzo assiale (§4.2.4.1.2.9)</t>
  </si>
  <si>
    <r>
      <t>M</t>
    </r>
    <r>
      <rPr>
        <vertAlign val="subscript"/>
        <sz val="10"/>
        <rFont val="Calibri"/>
        <family val="2"/>
        <scheme val="minor"/>
      </rPr>
      <t>y,N+V,Rd</t>
    </r>
    <r>
      <rPr>
        <sz val="10"/>
        <rFont val="Calibri"/>
        <family val="2"/>
        <scheme val="minor"/>
      </rPr>
      <t xml:space="preserve"> =</t>
    </r>
  </si>
  <si>
    <t>Verifica stabilità aste compresse (§4.2.4.1.3.1)</t>
  </si>
  <si>
    <t>Verifica stabilità travi inflesse (§4.2.4.1.3.2)</t>
  </si>
  <si>
    <r>
      <t>N</t>
    </r>
    <r>
      <rPr>
        <vertAlign val="subscript"/>
        <sz val="10"/>
        <rFont val="Calibri"/>
        <family val="2"/>
        <scheme val="minor"/>
      </rPr>
      <t>y,b,Rd</t>
    </r>
    <r>
      <rPr>
        <sz val="10"/>
        <rFont val="Calibri"/>
        <family val="2"/>
        <scheme val="minor"/>
      </rPr>
      <t xml:space="preserve"> =</t>
    </r>
  </si>
  <si>
    <r>
      <t>N</t>
    </r>
    <r>
      <rPr>
        <vertAlign val="subscript"/>
        <sz val="10"/>
        <rFont val="Calibri"/>
        <family val="2"/>
        <scheme val="minor"/>
      </rPr>
      <t>z,b,Rd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</si>
  <si>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y,b,Rd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</si>
  <si>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z,b,Rd</t>
    </r>
    <r>
      <rPr>
        <sz val="10"/>
        <rFont val="Calibri"/>
        <family val="2"/>
        <scheme val="minor"/>
      </rPr>
      <t xml:space="preserve"> =</t>
    </r>
  </si>
  <si>
    <r>
      <rPr>
        <sz val="11"/>
        <color theme="1"/>
        <rFont val="Calibri"/>
        <family val="2"/>
      </rPr>
      <t>β</t>
    </r>
    <r>
      <rPr>
        <vertAlign val="subscript"/>
        <sz val="10"/>
        <color theme="1"/>
        <rFont val="Calibri"/>
        <family val="2"/>
      </rPr>
      <t>y</t>
    </r>
  </si>
  <si>
    <r>
      <rPr>
        <sz val="11"/>
        <color theme="1"/>
        <rFont val="Calibri"/>
        <family val="2"/>
      </rPr>
      <t>β</t>
    </r>
    <r>
      <rPr>
        <vertAlign val="subscript"/>
        <sz val="10"/>
        <color theme="1"/>
        <rFont val="Calibri"/>
        <family val="2"/>
      </rPr>
      <t>x</t>
    </r>
  </si>
  <si>
    <t>Compressione semplice</t>
  </si>
  <si>
    <r>
      <rPr>
        <sz val="10"/>
        <color theme="1"/>
        <rFont val="Calibri"/>
        <family val="2"/>
      </rPr>
      <t>χ</t>
    </r>
    <r>
      <rPr>
        <vertAlign val="subscript"/>
        <sz val="10"/>
        <color theme="1"/>
        <rFont val="Calibri"/>
        <family val="2"/>
      </rPr>
      <t>y</t>
    </r>
  </si>
  <si>
    <r>
      <rPr>
        <sz val="10"/>
        <color theme="1"/>
        <rFont val="Calibri"/>
        <family val="2"/>
      </rPr>
      <t>φ</t>
    </r>
    <r>
      <rPr>
        <vertAlign val="subscript"/>
        <sz val="10"/>
        <color theme="1"/>
        <rFont val="Calibri"/>
        <family val="2"/>
      </rPr>
      <t>y</t>
    </r>
  </si>
  <si>
    <r>
      <rPr>
        <u/>
        <sz val="10"/>
        <color theme="1"/>
        <rFont val="Calibri"/>
        <family val="2"/>
      </rPr>
      <t>λ</t>
    </r>
    <r>
      <rPr>
        <u/>
        <vertAlign val="subscript"/>
        <sz val="10"/>
        <color theme="1"/>
        <rFont val="Calibri"/>
        <family val="2"/>
      </rPr>
      <t>y</t>
    </r>
  </si>
  <si>
    <r>
      <t>λ</t>
    </r>
    <r>
      <rPr>
        <vertAlign val="subscript"/>
        <sz val="10"/>
        <color theme="1"/>
        <rFont val="Calibri"/>
        <family val="2"/>
      </rPr>
      <t>y</t>
    </r>
  </si>
  <si>
    <r>
      <rPr>
        <sz val="10"/>
        <color theme="1"/>
        <rFont val="Calibri"/>
        <family val="2"/>
      </rPr>
      <t>χ</t>
    </r>
    <r>
      <rPr>
        <vertAlign val="subscript"/>
        <sz val="10"/>
        <color theme="1"/>
        <rFont val="Calibri"/>
        <family val="2"/>
      </rPr>
      <t>x</t>
    </r>
  </si>
  <si>
    <r>
      <rPr>
        <sz val="10"/>
        <color theme="1"/>
        <rFont val="Calibri"/>
        <family val="2"/>
      </rPr>
      <t>φ</t>
    </r>
    <r>
      <rPr>
        <vertAlign val="subscript"/>
        <sz val="10"/>
        <color theme="1"/>
        <rFont val="Calibri"/>
        <family val="2"/>
      </rPr>
      <t>x</t>
    </r>
  </si>
  <si>
    <r>
      <rPr>
        <u/>
        <sz val="10"/>
        <color theme="1"/>
        <rFont val="Calibri"/>
        <family val="2"/>
      </rPr>
      <t>λ</t>
    </r>
    <r>
      <rPr>
        <u/>
        <vertAlign val="subscript"/>
        <sz val="10"/>
        <color theme="1"/>
        <rFont val="Calibri"/>
        <family val="2"/>
      </rPr>
      <t>x</t>
    </r>
  </si>
  <si>
    <r>
      <t>λ</t>
    </r>
    <r>
      <rPr>
        <vertAlign val="subscript"/>
        <sz val="10"/>
        <color theme="1"/>
        <rFont val="Calibri"/>
        <family val="2"/>
      </rPr>
      <t>x</t>
    </r>
  </si>
  <si>
    <t>αy</t>
  </si>
  <si>
    <t>αx</t>
  </si>
  <si>
    <r>
      <t>N</t>
    </r>
    <r>
      <rPr>
        <b/>
        <vertAlign val="subscript"/>
        <sz val="11"/>
        <color theme="1"/>
        <rFont val="Calibri"/>
        <family val="2"/>
      </rPr>
      <t>cr</t>
    </r>
  </si>
  <si>
    <r>
      <rPr>
        <b/>
        <sz val="11"/>
        <color theme="1"/>
        <rFont val="Calibri"/>
        <family val="2"/>
      </rPr>
      <t>N</t>
    </r>
    <r>
      <rPr>
        <b/>
        <vertAlign val="subscript"/>
        <sz val="11"/>
        <color theme="1"/>
        <rFont val="Calibri"/>
        <family val="2"/>
      </rPr>
      <t>b,Rd</t>
    </r>
  </si>
  <si>
    <r>
      <t>N</t>
    </r>
    <r>
      <rPr>
        <vertAlign val="subscript"/>
        <sz val="10"/>
        <rFont val="Calibri"/>
        <family val="2"/>
        <scheme val="minor"/>
      </rPr>
      <t>Ed</t>
    </r>
    <r>
      <rPr>
        <sz val="10"/>
        <rFont val="Calibri"/>
        <family val="2"/>
        <scheme val="minor"/>
      </rPr>
      <t xml:space="preserve"> / N</t>
    </r>
    <r>
      <rPr>
        <vertAlign val="subscript"/>
        <sz val="10"/>
        <rFont val="Calibri"/>
        <family val="2"/>
        <scheme val="minor"/>
      </rPr>
      <t>y,b,Rd</t>
    </r>
    <r>
      <rPr>
        <sz val="10"/>
        <rFont val="Calibri"/>
        <family val="2"/>
        <scheme val="minor"/>
      </rPr>
      <t xml:space="preserve"> =</t>
    </r>
  </si>
  <si>
    <r>
      <t>N</t>
    </r>
    <r>
      <rPr>
        <vertAlign val="subscript"/>
        <sz val="10"/>
        <rFont val="Calibri"/>
        <family val="2"/>
        <scheme val="minor"/>
      </rPr>
      <t>Ed</t>
    </r>
    <r>
      <rPr>
        <sz val="10"/>
        <rFont val="Calibri"/>
        <family val="2"/>
        <scheme val="minor"/>
      </rPr>
      <t xml:space="preserve"> / N</t>
    </r>
    <r>
      <rPr>
        <vertAlign val="subscript"/>
        <sz val="10"/>
        <rFont val="Calibri"/>
        <family val="2"/>
        <scheme val="minor"/>
      </rPr>
      <t>z,b,Rd</t>
    </r>
    <r>
      <rPr>
        <sz val="10"/>
        <rFont val="Calibri"/>
        <family val="2"/>
        <scheme val="minor"/>
      </rPr>
      <t xml:space="preserve"> =</t>
    </r>
  </si>
  <si>
    <t>Tab. C4.2.X
Circ. NTC2018</t>
  </si>
  <si>
    <t>Verifica a presso/tenso-flessione deviata (§4.2.4.1.2.8)</t>
  </si>
  <si>
    <r>
      <t>M</t>
    </r>
    <r>
      <rPr>
        <vertAlign val="subscript"/>
        <sz val="10"/>
        <rFont val="Calibri"/>
        <family val="2"/>
        <scheme val="minor"/>
      </rPr>
      <t>z,Ed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z,N,Rd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</si>
  <si>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y,Ed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y,N,Rd</t>
    </r>
    <r>
      <rPr>
        <sz val="10"/>
        <rFont val="Calibri"/>
        <family val="2"/>
        <scheme val="minor"/>
      </rPr>
      <t xml:space="preserve"> =</t>
    </r>
  </si>
  <si>
    <r>
      <t>(M</t>
    </r>
    <r>
      <rPr>
        <vertAlign val="subscript"/>
        <sz val="9"/>
        <rFont val="Calibri"/>
        <family val="2"/>
        <scheme val="minor"/>
      </rPr>
      <t>y,Ed</t>
    </r>
    <r>
      <rPr>
        <sz val="9"/>
        <rFont val="Calibri"/>
        <family val="2"/>
        <scheme val="minor"/>
      </rPr>
      <t xml:space="preserve"> / M</t>
    </r>
    <r>
      <rPr>
        <vertAlign val="subscript"/>
        <sz val="9"/>
        <rFont val="Calibri"/>
        <family val="2"/>
        <scheme val="minor"/>
      </rPr>
      <t>y,N,Rd</t>
    </r>
    <r>
      <rPr>
        <sz val="9"/>
        <rFont val="Calibri"/>
        <family val="2"/>
        <scheme val="minor"/>
      </rPr>
      <t>)</t>
    </r>
    <r>
      <rPr>
        <vertAlign val="superscript"/>
        <sz val="9"/>
        <rFont val="Calibri"/>
        <family val="2"/>
        <scheme val="minor"/>
      </rPr>
      <t>2</t>
    </r>
    <r>
      <rPr>
        <sz val="9"/>
        <rFont val="Calibri"/>
        <family val="2"/>
        <scheme val="minor"/>
      </rPr>
      <t xml:space="preserve"> + (M</t>
    </r>
    <r>
      <rPr>
        <vertAlign val="subscript"/>
        <sz val="9"/>
        <rFont val="Calibri"/>
        <family val="2"/>
        <scheme val="minor"/>
      </rPr>
      <t>z,Ed</t>
    </r>
    <r>
      <rPr>
        <sz val="9"/>
        <rFont val="Calibri"/>
        <family val="2"/>
        <scheme val="minor"/>
      </rPr>
      <t xml:space="preserve"> / M</t>
    </r>
    <r>
      <rPr>
        <vertAlign val="subscript"/>
        <sz val="9"/>
        <rFont val="Calibri"/>
        <family val="2"/>
        <scheme val="minor"/>
      </rPr>
      <t>z,N,Rd</t>
    </r>
    <r>
      <rPr>
        <sz val="9"/>
        <rFont val="Calibri"/>
        <family val="2"/>
        <scheme val="minor"/>
      </rPr>
      <t>)</t>
    </r>
    <r>
      <rPr>
        <vertAlign val="superscript"/>
        <sz val="9"/>
        <rFont val="Calibri"/>
        <family val="2"/>
        <scheme val="minor"/>
      </rPr>
      <t>5n</t>
    </r>
    <r>
      <rPr>
        <sz val="9"/>
        <rFont val="Calibri"/>
        <family val="2"/>
        <scheme val="minor"/>
      </rPr>
      <t xml:space="preserve"> =</t>
    </r>
  </si>
  <si>
    <r>
      <t>│σ</t>
    </r>
    <r>
      <rPr>
        <vertAlign val="subscript"/>
        <sz val="10"/>
        <rFont val="Calibri"/>
        <family val="2"/>
      </rPr>
      <t>Ed</t>
    </r>
    <r>
      <rPr>
        <sz val="10"/>
        <rFont val="Calibri"/>
        <family val="2"/>
      </rPr>
      <t>│=</t>
    </r>
  </si>
  <si>
    <r>
      <t>M</t>
    </r>
    <r>
      <rPr>
        <vertAlign val="subscript"/>
        <sz val="10"/>
        <rFont val="Calibri"/>
        <family val="2"/>
        <scheme val="minor"/>
      </rPr>
      <t>z,N+V,Rd</t>
    </r>
    <r>
      <rPr>
        <sz val="10"/>
        <rFont val="Calibri"/>
        <family val="2"/>
        <scheme val="minor"/>
      </rPr>
      <t xml:space="preserve"> =</t>
    </r>
  </si>
  <si>
    <t>N+My+Vz</t>
  </si>
  <si>
    <t>N+Mz+Vy</t>
  </si>
  <si>
    <t>ρz</t>
  </si>
  <si>
    <t>ρy</t>
  </si>
  <si>
    <t>Ny,instab</t>
  </si>
  <si>
    <t>Nz,instab</t>
  </si>
  <si>
    <t>My,instab</t>
  </si>
  <si>
    <t>Mz,instab</t>
  </si>
  <si>
    <r>
      <t>χ</t>
    </r>
    <r>
      <rPr>
        <vertAlign val="subscript"/>
        <sz val="10"/>
        <color theme="1"/>
        <rFont val="Calibri"/>
        <family val="2"/>
      </rPr>
      <t>LT,y</t>
    </r>
  </si>
  <si>
    <r>
      <t>φ</t>
    </r>
    <r>
      <rPr>
        <vertAlign val="subscript"/>
        <sz val="10"/>
        <color theme="1"/>
        <rFont val="Calibri"/>
        <family val="2"/>
      </rPr>
      <t>LT,y</t>
    </r>
  </si>
  <si>
    <r>
      <t>λ</t>
    </r>
    <r>
      <rPr>
        <u/>
        <vertAlign val="subscript"/>
        <sz val="10"/>
        <color theme="1"/>
        <rFont val="Calibri"/>
        <family val="2"/>
      </rPr>
      <t>LT,y</t>
    </r>
  </si>
  <si>
    <r>
      <t>α</t>
    </r>
    <r>
      <rPr>
        <vertAlign val="subscript"/>
        <sz val="10"/>
        <color theme="1"/>
        <rFont val="Calibri"/>
        <family val="2"/>
      </rPr>
      <t>LT,y</t>
    </r>
  </si>
  <si>
    <r>
      <t>χ</t>
    </r>
    <r>
      <rPr>
        <vertAlign val="subscript"/>
        <sz val="10"/>
        <color theme="1"/>
        <rFont val="Calibri"/>
        <family val="2"/>
      </rPr>
      <t>LT,z</t>
    </r>
  </si>
  <si>
    <r>
      <t>φ</t>
    </r>
    <r>
      <rPr>
        <vertAlign val="subscript"/>
        <sz val="10"/>
        <color theme="1"/>
        <rFont val="Calibri"/>
        <family val="2"/>
      </rPr>
      <t>LT,z</t>
    </r>
  </si>
  <si>
    <r>
      <t>λ</t>
    </r>
    <r>
      <rPr>
        <u/>
        <vertAlign val="subscript"/>
        <sz val="10"/>
        <color theme="1"/>
        <rFont val="Calibri"/>
        <family val="2"/>
      </rPr>
      <t>LT,z</t>
    </r>
  </si>
  <si>
    <r>
      <t>α</t>
    </r>
    <r>
      <rPr>
        <vertAlign val="subscript"/>
        <sz val="10"/>
        <color theme="1"/>
        <rFont val="Calibri"/>
        <family val="2"/>
      </rPr>
      <t>LT,z</t>
    </r>
  </si>
  <si>
    <t>My+Vz</t>
  </si>
  <si>
    <r>
      <t>M</t>
    </r>
    <r>
      <rPr>
        <vertAlign val="subscript"/>
        <sz val="10"/>
        <rFont val="Calibri"/>
        <family val="2"/>
        <scheme val="minor"/>
      </rPr>
      <t>z,V,Rd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</si>
  <si>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z,Ed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z,V,Rd</t>
    </r>
    <r>
      <rPr>
        <sz val="10"/>
        <rFont val="Calibri"/>
        <family val="2"/>
        <scheme val="minor"/>
      </rPr>
      <t xml:space="preserve"> =</t>
    </r>
  </si>
  <si>
    <t>Mz+Vy</t>
  </si>
  <si>
    <t xml:space="preserve"> </t>
  </si>
  <si>
    <r>
      <t>│σ</t>
    </r>
    <r>
      <rPr>
        <vertAlign val="subscript"/>
        <sz val="10"/>
        <rFont val="Calibri"/>
        <family val="2"/>
      </rPr>
      <t>My,Ed</t>
    </r>
    <r>
      <rPr>
        <sz val="10"/>
        <rFont val="Calibri"/>
        <family val="2"/>
      </rPr>
      <t>│=</t>
    </r>
  </si>
  <si>
    <r>
      <t>│σ</t>
    </r>
    <r>
      <rPr>
        <vertAlign val="subscript"/>
        <sz val="10"/>
        <rFont val="Calibri"/>
        <family val="2"/>
      </rPr>
      <t>Mz,Ed</t>
    </r>
    <r>
      <rPr>
        <sz val="10"/>
        <rFont val="Calibri"/>
        <family val="2"/>
      </rPr>
      <t>│=</t>
    </r>
  </si>
  <si>
    <r>
      <t>M</t>
    </r>
    <r>
      <rPr>
        <vertAlign val="subscript"/>
        <sz val="10"/>
        <rFont val="Calibri"/>
        <family val="2"/>
        <scheme val="minor"/>
      </rPr>
      <t>y,Ed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y,b,Rd</t>
    </r>
    <r>
      <rPr>
        <sz val="10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</si>
  <si>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rFont val="Calibri"/>
        <family val="2"/>
        <scheme val="minor"/>
      </rPr>
      <t>z,Ed</t>
    </r>
    <r>
      <rPr>
        <sz val="10"/>
        <rFont val="Calibri"/>
        <family val="2"/>
        <scheme val="minor"/>
      </rPr>
      <t xml:space="preserve"> / M</t>
    </r>
    <r>
      <rPr>
        <vertAlign val="subscript"/>
        <sz val="10"/>
        <rFont val="Calibri"/>
        <family val="2"/>
        <scheme val="minor"/>
      </rPr>
      <t>z,b,Rd</t>
    </r>
    <r>
      <rPr>
        <sz val="10"/>
        <rFont val="Calibri"/>
        <family val="2"/>
        <scheme val="minor"/>
      </rPr>
      <t xml:space="preserve"> =</t>
    </r>
  </si>
  <si>
    <t>Jz =</t>
  </si>
  <si>
    <t>G =</t>
  </si>
  <si>
    <r>
      <t>[mm</t>
    </r>
    <r>
      <rPr>
        <vertAlign val="superscript"/>
        <sz val="10"/>
        <rFont val="Calibri Light"/>
        <family val="2"/>
        <scheme val="major"/>
      </rPr>
      <t>6</t>
    </r>
    <r>
      <rPr>
        <sz val="10"/>
        <rFont val="Calibri Light"/>
        <family val="2"/>
        <scheme val="major"/>
      </rPr>
      <t>]</t>
    </r>
  </si>
  <si>
    <t>Jt =</t>
  </si>
  <si>
    <t>Jw =</t>
  </si>
  <si>
    <r>
      <t>f</t>
    </r>
    <r>
      <rPr>
        <vertAlign val="subscript"/>
        <sz val="10"/>
        <color theme="1"/>
        <rFont val="Calibri"/>
        <family val="2"/>
        <scheme val="minor"/>
      </rPr>
      <t>yk</t>
    </r>
    <r>
      <rPr>
        <sz val="10"/>
        <color theme="1"/>
        <rFont val="Calibri"/>
        <family val="2"/>
        <scheme val="minor"/>
      </rPr>
      <t xml:space="preserve"> =</t>
    </r>
  </si>
  <si>
    <t>L =</t>
  </si>
  <si>
    <r>
      <t>β</t>
    </r>
    <r>
      <rPr>
        <vertAlign val="subscript"/>
        <sz val="10"/>
        <color theme="1"/>
        <rFont val="Calibri"/>
        <family val="2"/>
      </rPr>
      <t>y</t>
    </r>
    <r>
      <rPr>
        <sz val="10"/>
        <color theme="1"/>
        <rFont val="Calibri"/>
        <family val="2"/>
      </rPr>
      <t xml:space="preserve"> =</t>
    </r>
  </si>
  <si>
    <r>
      <t>β</t>
    </r>
    <r>
      <rPr>
        <vertAlign val="subscript"/>
        <sz val="10"/>
        <color theme="1"/>
        <rFont val="Calibri"/>
        <family val="2"/>
      </rPr>
      <t>z</t>
    </r>
    <r>
      <rPr>
        <sz val="10"/>
        <color theme="1"/>
        <rFont val="Calibri"/>
        <family val="2"/>
      </rPr>
      <t xml:space="preserve"> =</t>
    </r>
  </si>
  <si>
    <r>
      <t>V</t>
    </r>
    <r>
      <rPr>
        <vertAlign val="subscript"/>
        <sz val="10"/>
        <color theme="1"/>
        <rFont val="Calibri"/>
        <family val="2"/>
        <scheme val="minor"/>
      </rPr>
      <t>z,Ed</t>
    </r>
    <r>
      <rPr>
        <sz val="10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</si>
  <si>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color theme="1"/>
        <rFont val="Calibri"/>
        <family val="2"/>
        <scheme val="minor"/>
      </rPr>
      <t>y,Ed</t>
    </r>
    <r>
      <rPr>
        <sz val="10"/>
        <color theme="1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</si>
  <si>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color theme="1"/>
        <rFont val="Calibri"/>
        <family val="2"/>
        <scheme val="minor"/>
      </rPr>
      <t>y,Ed</t>
    </r>
    <r>
      <rPr>
        <sz val="10"/>
        <color theme="1"/>
        <rFont val="Calibri"/>
        <family val="2"/>
        <scheme val="minor"/>
      </rPr>
      <t xml:space="preserve"> =</t>
    </r>
  </si>
  <si>
    <r>
      <t>M</t>
    </r>
    <r>
      <rPr>
        <vertAlign val="subscript"/>
        <sz val="10"/>
        <color theme="1"/>
        <rFont val="Calibri"/>
        <family val="2"/>
        <scheme val="minor"/>
      </rPr>
      <t>z,Ed</t>
    </r>
    <r>
      <rPr>
        <sz val="10"/>
        <color theme="1"/>
        <rFont val="Calibri"/>
        <family val="2"/>
        <scheme val="minor"/>
      </rPr>
      <t xml:space="preserve"> =</t>
    </r>
  </si>
  <si>
    <r>
      <t>f</t>
    </r>
    <r>
      <rPr>
        <vertAlign val="subscript"/>
        <sz val="10"/>
        <color theme="1"/>
        <rFont val="Calibri"/>
        <family val="2"/>
        <scheme val="minor"/>
      </rPr>
      <t>tk</t>
    </r>
    <r>
      <rPr>
        <sz val="10"/>
        <color theme="1"/>
        <rFont val="Calibri"/>
        <family val="2"/>
        <scheme val="minor"/>
      </rPr>
      <t xml:space="preserve"> =</t>
    </r>
  </si>
  <si>
    <r>
      <t>N</t>
    </r>
    <r>
      <rPr>
        <vertAlign val="subscript"/>
        <sz val="10"/>
        <color theme="1"/>
        <rFont val="Calibri"/>
        <family val="2"/>
        <scheme val="minor"/>
      </rPr>
      <t>Ed</t>
    </r>
    <r>
      <rPr>
        <sz val="10"/>
        <color theme="1"/>
        <rFont val="Calibri"/>
        <family val="2"/>
        <scheme val="minor"/>
      </rPr>
      <t xml:space="preserve"> =</t>
    </r>
  </si>
  <si>
    <r>
      <t xml:space="preserve">Verifiche resistenza NTC 2018 - </t>
    </r>
    <r>
      <rPr>
        <b/>
        <sz val="10"/>
        <color theme="1"/>
        <rFont val="Calibri"/>
        <family val="2"/>
      </rPr>
      <t>§4.2</t>
    </r>
  </si>
  <si>
    <r>
      <t xml:space="preserve">Verifiche stabilità NTC 2018 - </t>
    </r>
    <r>
      <rPr>
        <b/>
        <sz val="10"/>
        <color theme="1"/>
        <rFont val="Calibri"/>
        <family val="2"/>
      </rPr>
      <t>§4.2</t>
    </r>
  </si>
  <si>
    <t>VERIFICHE DI RESISTENZA E STABILITA' PER PROFILI APERTI: I - H - U</t>
  </si>
  <si>
    <t>r1</t>
  </si>
  <si>
    <t>r2</t>
  </si>
  <si>
    <t>r3</t>
  </si>
  <si>
    <t>u1</t>
  </si>
  <si>
    <t>u2</t>
  </si>
  <si>
    <t>Ju</t>
  </si>
  <si>
    <t>iu</t>
  </si>
  <si>
    <t>Jv</t>
  </si>
  <si>
    <t>iv</t>
  </si>
  <si>
    <t>Jyx</t>
  </si>
  <si>
    <t>xG</t>
  </si>
  <si>
    <t>yG</t>
  </si>
  <si>
    <t>v1</t>
  </si>
  <si>
    <t>v2</t>
  </si>
  <si>
    <t>u3</t>
  </si>
  <si>
    <t>Jx</t>
  </si>
  <si>
    <t>Wel,x</t>
  </si>
  <si>
    <t>ix</t>
  </si>
  <si>
    <t>°</t>
  </si>
  <si>
    <t>Classe</t>
  </si>
  <si>
    <t>Designaz</t>
  </si>
  <si>
    <r>
      <rPr>
        <b/>
        <sz val="11"/>
        <color theme="1"/>
        <rFont val="Calibri"/>
        <family val="2"/>
      </rPr>
      <t>N</t>
    </r>
    <r>
      <rPr>
        <b/>
        <vertAlign val="subscript"/>
        <sz val="11"/>
        <color theme="1"/>
        <rFont val="Calibri"/>
        <family val="2"/>
      </rPr>
      <t>t,Rd</t>
    </r>
  </si>
  <si>
    <r>
      <rPr>
        <b/>
        <sz val="11"/>
        <color theme="1"/>
        <rFont val="Calibri"/>
        <family val="2"/>
      </rPr>
      <t>N</t>
    </r>
    <r>
      <rPr>
        <b/>
        <vertAlign val="subscript"/>
        <sz val="11"/>
        <color theme="1"/>
        <rFont val="Calibri"/>
        <family val="2"/>
      </rPr>
      <t>c,Rd</t>
    </r>
  </si>
  <si>
    <t>VERIFICHE DI RESISTENZA E STABILITA' PER PROFILI APERTI: ANGOLARI</t>
  </si>
  <si>
    <t>t =</t>
  </si>
  <si>
    <t>r1 =</t>
  </si>
  <si>
    <t>r2 =</t>
  </si>
  <si>
    <t>r3 =</t>
  </si>
  <si>
    <t>yG =</t>
  </si>
  <si>
    <t>zG =</t>
  </si>
  <si>
    <t>[°]</t>
  </si>
  <si>
    <t>α =</t>
  </si>
  <si>
    <t>Classe sezione</t>
  </si>
  <si>
    <r>
      <t>L</t>
    </r>
    <r>
      <rPr>
        <vertAlign val="subscript"/>
        <sz val="10"/>
        <rFont val="Arial"/>
        <family val="2"/>
      </rPr>
      <t>b</t>
    </r>
  </si>
  <si>
    <r>
      <t>L</t>
    </r>
    <r>
      <rPr>
        <vertAlign val="subscript"/>
        <sz val="10"/>
        <color theme="1"/>
        <rFont val="Calibri"/>
        <family val="2"/>
      </rPr>
      <t>b</t>
    </r>
    <r>
      <rPr>
        <sz val="10"/>
        <color theme="1"/>
        <rFont val="Calibri"/>
        <family val="2"/>
      </rPr>
      <t xml:space="preserve"> =</t>
    </r>
  </si>
  <si>
    <r>
      <t>M</t>
    </r>
    <r>
      <rPr>
        <b/>
        <vertAlign val="subscript"/>
        <sz val="10"/>
        <color theme="1"/>
        <rFont val="Calibri"/>
        <family val="2"/>
      </rPr>
      <t>y,cr</t>
    </r>
  </si>
  <si>
    <r>
      <t>M</t>
    </r>
    <r>
      <rPr>
        <b/>
        <vertAlign val="subscript"/>
        <sz val="10"/>
        <color theme="1"/>
        <rFont val="Calibri"/>
        <family val="2"/>
      </rPr>
      <t>z,cr</t>
    </r>
  </si>
  <si>
    <r>
      <t>N</t>
    </r>
    <r>
      <rPr>
        <b/>
        <vertAlign val="subscript"/>
        <sz val="10"/>
        <color theme="1"/>
        <rFont val="Calibri"/>
        <family val="2"/>
      </rPr>
      <t>cr</t>
    </r>
  </si>
  <si>
    <r>
      <rPr>
        <b/>
        <sz val="10"/>
        <color indexed="8"/>
        <rFont val="Calibri"/>
        <family val="2"/>
      </rPr>
      <t>N</t>
    </r>
    <r>
      <rPr>
        <b/>
        <vertAlign val="subscript"/>
        <sz val="10"/>
        <color indexed="8"/>
        <rFont val="Calibri"/>
        <family val="2"/>
      </rPr>
      <t>t,Rd</t>
    </r>
  </si>
  <si>
    <r>
      <rPr>
        <b/>
        <sz val="10"/>
        <color indexed="8"/>
        <rFont val="Calibri"/>
        <family val="2"/>
      </rPr>
      <t>N</t>
    </r>
    <r>
      <rPr>
        <b/>
        <vertAlign val="subscript"/>
        <sz val="10"/>
        <color indexed="8"/>
        <rFont val="Calibri"/>
        <family val="2"/>
      </rPr>
      <t>c,Rd</t>
    </r>
  </si>
  <si>
    <r>
      <rPr>
        <b/>
        <sz val="10"/>
        <color indexed="8"/>
        <rFont val="Calibri"/>
        <family val="2"/>
      </rPr>
      <t>M</t>
    </r>
    <r>
      <rPr>
        <b/>
        <vertAlign val="subscript"/>
        <sz val="10"/>
        <color indexed="8"/>
        <rFont val="Calibri"/>
        <family val="2"/>
      </rPr>
      <t>c,Rd,y</t>
    </r>
  </si>
  <si>
    <r>
      <rPr>
        <b/>
        <sz val="10"/>
        <color indexed="8"/>
        <rFont val="Calibri"/>
        <family val="2"/>
      </rPr>
      <t>M</t>
    </r>
    <r>
      <rPr>
        <b/>
        <vertAlign val="subscript"/>
        <sz val="10"/>
        <color indexed="8"/>
        <rFont val="Calibri"/>
        <family val="2"/>
      </rPr>
      <t>c,Rd,x</t>
    </r>
  </si>
  <si>
    <r>
      <rPr>
        <b/>
        <sz val="10"/>
        <color indexed="8"/>
        <rFont val="Calibri"/>
        <family val="2"/>
      </rPr>
      <t>V</t>
    </r>
    <r>
      <rPr>
        <b/>
        <vertAlign val="subscript"/>
        <sz val="10"/>
        <color indexed="8"/>
        <rFont val="Calibri"/>
        <family val="2"/>
      </rPr>
      <t>c,Rd,y</t>
    </r>
  </si>
  <si>
    <r>
      <rPr>
        <b/>
        <sz val="10"/>
        <color indexed="8"/>
        <rFont val="Calibri"/>
        <family val="2"/>
      </rPr>
      <t>V</t>
    </r>
    <r>
      <rPr>
        <b/>
        <vertAlign val="subscript"/>
        <sz val="10"/>
        <color indexed="8"/>
        <rFont val="Calibri"/>
        <family val="2"/>
      </rPr>
      <t>c,Rd,x</t>
    </r>
  </si>
  <si>
    <r>
      <t>N</t>
    </r>
    <r>
      <rPr>
        <b/>
        <vertAlign val="subscript"/>
        <sz val="10"/>
        <color theme="1"/>
        <rFont val="Calibri"/>
        <family val="2"/>
      </rPr>
      <t>b,Rd</t>
    </r>
  </si>
  <si>
    <r>
      <t>M</t>
    </r>
    <r>
      <rPr>
        <b/>
        <vertAlign val="subscript"/>
        <sz val="10"/>
        <color theme="1"/>
        <rFont val="Calibri"/>
        <family val="2"/>
      </rPr>
      <t>y,b,Rd</t>
    </r>
  </si>
  <si>
    <r>
      <t>M</t>
    </r>
    <r>
      <rPr>
        <b/>
        <vertAlign val="subscript"/>
        <sz val="10"/>
        <color theme="1"/>
        <rFont val="Calibri"/>
        <family val="2"/>
      </rPr>
      <t>z,b,Rd</t>
    </r>
  </si>
  <si>
    <r>
      <t>f</t>
    </r>
    <r>
      <rPr>
        <vertAlign val="subscript"/>
        <sz val="10"/>
        <color theme="1"/>
        <rFont val="Calibri"/>
        <family val="2"/>
      </rPr>
      <t>y</t>
    </r>
  </si>
  <si>
    <r>
      <t>f</t>
    </r>
    <r>
      <rPr>
        <vertAlign val="subscript"/>
        <sz val="10"/>
        <color theme="1"/>
        <rFont val="Calibri"/>
        <family val="2"/>
      </rPr>
      <t>z</t>
    </r>
  </si>
  <si>
    <r>
      <rPr>
        <sz val="11"/>
        <color theme="1"/>
        <rFont val="Aptos Narrow"/>
        <family val="2"/>
      </rPr>
      <t>λ</t>
    </r>
    <r>
      <rPr>
        <vertAlign val="subscript"/>
        <sz val="12.65"/>
        <color theme="1"/>
        <rFont val="Calibri"/>
        <family val="2"/>
      </rPr>
      <t>LT,0</t>
    </r>
  </si>
  <si>
    <r>
      <t>k</t>
    </r>
    <r>
      <rPr>
        <vertAlign val="subscript"/>
        <sz val="10"/>
        <color theme="1"/>
        <rFont val="Calibri"/>
        <family val="2"/>
        <scheme val="minor"/>
      </rPr>
      <t>c,y</t>
    </r>
    <r>
      <rPr>
        <sz val="10"/>
        <color theme="1"/>
        <rFont val="Calibri"/>
        <family val="2"/>
        <scheme val="minor"/>
      </rPr>
      <t xml:space="preserve"> =</t>
    </r>
  </si>
  <si>
    <r>
      <t>k</t>
    </r>
    <r>
      <rPr>
        <vertAlign val="subscript"/>
        <sz val="10"/>
        <color theme="1"/>
        <rFont val="Calibri"/>
        <family val="2"/>
        <scheme val="minor"/>
      </rPr>
      <t>c,z</t>
    </r>
    <r>
      <rPr>
        <sz val="10"/>
        <color theme="1"/>
        <rFont val="Calibri"/>
        <family val="2"/>
        <scheme val="minor"/>
      </rPr>
      <t xml:space="preserve"> =</t>
    </r>
  </si>
  <si>
    <r>
      <t>M</t>
    </r>
    <r>
      <rPr>
        <b/>
        <vertAlign val="subscript"/>
        <sz val="10"/>
        <color theme="1"/>
        <rFont val="Calibri"/>
        <family val="2"/>
      </rPr>
      <t>cr,y</t>
    </r>
  </si>
  <si>
    <t>9.77a</t>
  </si>
  <si>
    <t>9.77b</t>
  </si>
  <si>
    <t>C1</t>
  </si>
  <si>
    <t>C2</t>
  </si>
  <si>
    <t>C3</t>
  </si>
  <si>
    <t>k</t>
  </si>
  <si>
    <r>
      <t>k</t>
    </r>
    <r>
      <rPr>
        <b/>
        <vertAlign val="subscript"/>
        <sz val="10"/>
        <color theme="1"/>
        <rFont val="Calibri"/>
        <family val="2"/>
      </rPr>
      <t>w</t>
    </r>
  </si>
  <si>
    <r>
      <t>z</t>
    </r>
    <r>
      <rPr>
        <b/>
        <vertAlign val="subscript"/>
        <sz val="10"/>
        <color theme="1"/>
        <rFont val="Calibri"/>
        <family val="2"/>
      </rPr>
      <t>g</t>
    </r>
  </si>
  <si>
    <r>
      <t>z</t>
    </r>
    <r>
      <rPr>
        <b/>
        <vertAlign val="subscript"/>
        <sz val="10"/>
        <color theme="1"/>
        <rFont val="Calibri"/>
        <family val="2"/>
      </rPr>
      <t>j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</si>
</sst>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0.0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6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vertAlign val="subscript"/>
      <sz val="10"/>
      <name val="Calibri"/>
      <family val="2"/>
      <scheme val="minor"/>
    </font>
    <font>
      <sz val="10"/>
      <name val="Calibri"/>
      <family val="2"/>
    </font>
    <font>
      <vertAlign val="subscript"/>
      <sz val="10"/>
      <name val="Calibri"/>
      <family val="2"/>
    </font>
    <font>
      <b/>
      <sz val="10"/>
      <color theme="1"/>
      <name val="Calibri"/>
      <family val="2"/>
      <scheme val="minor"/>
    </font>
    <font>
      <vertAlign val="subscript"/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vertAlign val="subscript"/>
      <sz val="10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FFFF00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</font>
    <font>
      <u/>
      <vertAlign val="subscript"/>
      <sz val="10"/>
      <color theme="1"/>
      <name val="Calibri"/>
      <family val="2"/>
    </font>
    <font>
      <sz val="11"/>
      <color theme="1"/>
      <name val="Calibri"/>
      <family val="2"/>
      <scheme val="minor"/>
    </font>
    <font>
      <u/>
      <vertAlign val="subscript"/>
      <sz val="10"/>
      <color indexed="8"/>
      <name val="Calibri"/>
      <family val="2"/>
    </font>
    <font>
      <vertAlign val="subscript"/>
      <sz val="10"/>
      <color indexed="8"/>
      <name val="Calibri"/>
      <family val="2"/>
    </font>
    <font>
      <sz val="11"/>
      <name val="Calibri"/>
      <family val="2"/>
    </font>
    <font>
      <sz val="10"/>
      <name val="Arial"/>
    </font>
    <font>
      <b/>
      <sz val="10"/>
      <name val="Calibri"/>
      <family val="2"/>
      <scheme val="minor"/>
    </font>
    <font>
      <sz val="10"/>
      <name val="Calibri Light"/>
      <family val="2"/>
      <scheme val="major"/>
    </font>
    <font>
      <vertAlign val="superscript"/>
      <sz val="10"/>
      <name val="Calibri Light"/>
      <family val="2"/>
      <scheme val="major"/>
    </font>
    <font>
      <sz val="10"/>
      <name val="Arial"/>
      <family val="2"/>
    </font>
    <font>
      <u/>
      <sz val="10"/>
      <color theme="1"/>
      <name val="Calibri"/>
      <family val="2"/>
    </font>
    <font>
      <b/>
      <vertAlign val="subscript"/>
      <sz val="11"/>
      <color theme="1"/>
      <name val="Calibri"/>
      <family val="2"/>
    </font>
    <font>
      <sz val="9"/>
      <name val="Calibri"/>
      <family val="2"/>
      <scheme val="minor"/>
    </font>
    <font>
      <vertAlign val="subscript"/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vertAlign val="subscript"/>
      <sz val="10"/>
      <name val="Arial"/>
      <family val="2"/>
    </font>
    <font>
      <b/>
      <vertAlign val="subscript"/>
      <sz val="10"/>
      <color theme="1"/>
      <name val="Calibri"/>
      <family val="2"/>
    </font>
    <font>
      <b/>
      <sz val="10"/>
      <color indexed="8"/>
      <name val="Calibri"/>
      <family val="2"/>
    </font>
    <font>
      <b/>
      <vertAlign val="subscript"/>
      <sz val="10"/>
      <color indexed="8"/>
      <name val="Calibri"/>
      <family val="2"/>
    </font>
    <font>
      <sz val="11"/>
      <color theme="1"/>
      <name val="Aptos Narrow"/>
      <family val="2"/>
    </font>
    <font>
      <vertAlign val="subscript"/>
      <sz val="12.65"/>
      <color theme="1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C8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rgb="FFA8D08D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rgb="FFA8D08D"/>
      </patternFill>
    </fill>
    <fill>
      <patternFill patternType="solid">
        <fgColor theme="4" tint="0.79998168889431442"/>
        <bgColor rgb="FFDEEAF6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rgb="FFA8D08D"/>
      </patternFill>
    </fill>
    <fill>
      <patternFill patternType="solid">
        <fgColor rgb="FFFFC000"/>
        <bgColor indexed="64"/>
      </patternFill>
    </fill>
  </fills>
  <borders count="47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/>
      <diagonal/>
    </border>
    <border>
      <left/>
      <right/>
      <top/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 style="thin">
        <color theme="1" tint="0.499984740745262"/>
      </top>
      <bottom/>
      <diagonal/>
    </border>
    <border>
      <left/>
      <right style="medium">
        <color theme="1" tint="0.499984740745262"/>
      </right>
      <top style="thin">
        <color theme="1" tint="0.499984740745262"/>
      </top>
      <bottom/>
      <diagonal/>
    </border>
    <border>
      <left style="medium">
        <color theme="1" tint="0.499984740745262"/>
      </left>
      <right/>
      <top/>
      <bottom/>
      <diagonal/>
    </border>
    <border>
      <left/>
      <right style="medium">
        <color theme="1" tint="0.499984740745262"/>
      </right>
      <top/>
      <bottom/>
      <diagonal/>
    </border>
    <border>
      <left/>
      <right style="medium">
        <color theme="1" tint="0.499984740745262"/>
      </right>
      <top/>
      <bottom style="thin">
        <color theme="1" tint="0.499984740745262"/>
      </bottom>
      <diagonal/>
    </border>
    <border>
      <left/>
      <right style="medium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/>
      <right/>
      <top/>
      <bottom style="medium">
        <color theme="1" tint="0.499984740745262"/>
      </bottom>
      <diagonal/>
    </border>
    <border>
      <left/>
      <right style="medium">
        <color theme="1" tint="0.499984740745262"/>
      </right>
      <top/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/>
      <diagonal/>
    </border>
    <border>
      <left/>
      <right/>
      <top style="medium">
        <color theme="1" tint="0.499984740745262"/>
      </top>
      <bottom/>
      <diagonal/>
    </border>
    <border>
      <left/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/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/>
      <right/>
      <top style="medium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/>
      <diagonal/>
    </border>
    <border>
      <left/>
      <right style="thin">
        <color theme="1" tint="0.499984740745262"/>
      </right>
      <top/>
      <bottom/>
      <diagonal/>
    </border>
    <border>
      <left style="thin">
        <color theme="1" tint="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/>
      <diagonal/>
    </border>
    <border>
      <left/>
      <right/>
      <top style="medium">
        <color theme="0" tint="-0.499984740745262"/>
      </top>
      <bottom/>
      <diagonal/>
    </border>
    <border>
      <left/>
      <right style="thin">
        <color theme="1" tint="0.499984740745262"/>
      </right>
      <top style="medium">
        <color theme="0" tint="-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medium">
        <color theme="0" tint="-0.499984740745262"/>
      </top>
      <bottom style="thin">
        <color theme="1" tint="0.499984740745262"/>
      </bottom>
      <diagonal/>
    </border>
    <border>
      <left/>
      <right style="medium">
        <color theme="0" tint="-0.499984740745262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/>
      <top/>
      <bottom/>
      <diagonal/>
    </border>
    <border>
      <left/>
      <right style="medium">
        <color theme="0" tint="-0.499984740745262"/>
      </right>
      <top/>
      <bottom style="thin">
        <color theme="0" tint="-0.499984740745262"/>
      </bottom>
      <diagonal/>
    </border>
    <border>
      <left/>
      <right style="medium">
        <color theme="0" tint="-0.499984740745262"/>
      </right>
      <top/>
      <bottom/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/>
      <right style="thin">
        <color theme="1" tint="0.499984740745262"/>
      </right>
      <top/>
      <bottom style="medium">
        <color theme="0" tint="-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theme="0" tint="-0.499984740745262"/>
      </bottom>
      <diagonal/>
    </border>
    <border>
      <left/>
      <right style="medium">
        <color theme="0" tint="-0.499984740745262"/>
      </right>
      <top/>
      <bottom style="medium">
        <color theme="0" tint="-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/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</borders>
  <cellStyleXfs count="3">
    <xf numFmtId="0" fontId="0" fillId="0" borderId="0"/>
    <xf numFmtId="0" fontId="26" fillId="0" borderId="0"/>
    <xf numFmtId="43" fontId="22" fillId="0" borderId="0" applyFont="0" applyFill="0" applyBorder="0" applyAlignment="0" applyProtection="0"/>
  </cellStyleXfs>
  <cellXfs count="228">
    <xf numFmtId="0" fontId="0" fillId="0" borderId="0" xfId="0"/>
    <xf numFmtId="0" fontId="0" fillId="2" borderId="0" xfId="0" applyFill="1" applyAlignment="1" applyProtection="1">
      <alignment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0" fillId="2" borderId="0" xfId="0" applyFill="1" applyAlignment="1" applyProtection="1">
      <alignment horizontal="right" vertical="center"/>
      <protection hidden="1"/>
    </xf>
    <xf numFmtId="2" fontId="0" fillId="2" borderId="0" xfId="0" applyNumberFormat="1" applyFill="1" applyAlignment="1" applyProtection="1">
      <alignment vertical="center"/>
      <protection hidden="1"/>
    </xf>
    <xf numFmtId="0" fontId="15" fillId="8" borderId="0" xfId="0" applyFont="1" applyFill="1" applyAlignment="1" applyProtection="1">
      <alignment vertical="center"/>
      <protection hidden="1"/>
    </xf>
    <xf numFmtId="0" fontId="16" fillId="2" borderId="0" xfId="0" applyFont="1" applyFill="1" applyAlignment="1" applyProtection="1">
      <alignment horizontal="center" vertical="center"/>
      <protection hidden="1"/>
    </xf>
    <xf numFmtId="2" fontId="4" fillId="3" borderId="0" xfId="0" applyNumberFormat="1" applyFont="1" applyFill="1" applyAlignment="1" applyProtection="1">
      <alignment vertical="center"/>
      <protection locked="0"/>
    </xf>
    <xf numFmtId="1" fontId="12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2" fontId="12" fillId="0" borderId="0" xfId="0" applyNumberFormat="1" applyFont="1" applyAlignment="1">
      <alignment horizontal="center"/>
    </xf>
    <xf numFmtId="2" fontId="12" fillId="0" borderId="0" xfId="0" applyNumberFormat="1" applyFont="1" applyAlignment="1">
      <alignment horizontal="center" wrapText="1"/>
    </xf>
    <xf numFmtId="0" fontId="26" fillId="0" borderId="0" xfId="1"/>
    <xf numFmtId="0" fontId="26" fillId="0" borderId="0" xfId="1" applyAlignment="1">
      <alignment horizontal="center" vertical="center"/>
    </xf>
    <xf numFmtId="1" fontId="12" fillId="0" borderId="0" xfId="1" applyNumberFormat="1" applyFont="1" applyAlignment="1">
      <alignment horizontal="center" wrapText="1"/>
    </xf>
    <xf numFmtId="0" fontId="1" fillId="0" borderId="0" xfId="1" applyFont="1"/>
    <xf numFmtId="1" fontId="12" fillId="0" borderId="0" xfId="1" applyNumberFormat="1" applyFont="1" applyAlignment="1">
      <alignment horizontal="center" vertical="center"/>
    </xf>
    <xf numFmtId="164" fontId="12" fillId="0" borderId="0" xfId="1" applyNumberFormat="1" applyFont="1" applyAlignment="1">
      <alignment horizontal="center" vertical="center"/>
    </xf>
    <xf numFmtId="2" fontId="12" fillId="0" borderId="0" xfId="1" applyNumberFormat="1" applyFont="1" applyAlignment="1">
      <alignment horizontal="center" wrapText="1"/>
    </xf>
    <xf numFmtId="2" fontId="12" fillId="0" borderId="0" xfId="1" applyNumberFormat="1" applyFont="1" applyAlignment="1">
      <alignment horizontal="center"/>
    </xf>
    <xf numFmtId="2" fontId="13" fillId="9" borderId="0" xfId="1" applyNumberFormat="1" applyFont="1" applyFill="1" applyAlignment="1">
      <alignment horizontal="center"/>
    </xf>
    <xf numFmtId="0" fontId="1" fillId="0" borderId="0" xfId="1" applyFont="1" applyAlignment="1">
      <alignment horizontal="center" vertical="center"/>
    </xf>
    <xf numFmtId="2" fontId="12" fillId="0" borderId="0" xfId="1" applyNumberFormat="1" applyFont="1" applyAlignment="1">
      <alignment horizontal="center" vertical="center"/>
    </xf>
    <xf numFmtId="0" fontId="1" fillId="0" borderId="0" xfId="1" applyFont="1" applyAlignment="1">
      <alignment horizontal="center" wrapText="1"/>
    </xf>
    <xf numFmtId="0" fontId="26" fillId="0" borderId="22" xfId="1" applyBorder="1" applyAlignment="1">
      <alignment horizontal="center" vertical="center"/>
    </xf>
    <xf numFmtId="0" fontId="30" fillId="0" borderId="0" xfId="1" applyFont="1"/>
    <xf numFmtId="2" fontId="26" fillId="0" borderId="0" xfId="1" applyNumberFormat="1" applyAlignment="1">
      <alignment horizontal="center" vertical="center"/>
    </xf>
    <xf numFmtId="1" fontId="26" fillId="0" borderId="0" xfId="1" applyNumberFormat="1" applyAlignment="1">
      <alignment horizontal="center" vertical="center"/>
    </xf>
    <xf numFmtId="0" fontId="26" fillId="8" borderId="0" xfId="1" applyFill="1"/>
    <xf numFmtId="0" fontId="1" fillId="8" borderId="0" xfId="1" applyFont="1" applyFill="1" applyAlignment="1">
      <alignment horizontal="center" vertical="center"/>
    </xf>
    <xf numFmtId="2" fontId="12" fillId="8" borderId="0" xfId="1" applyNumberFormat="1" applyFont="1" applyFill="1" applyAlignment="1">
      <alignment horizontal="center" vertical="center"/>
    </xf>
    <xf numFmtId="2" fontId="12" fillId="8" borderId="0" xfId="1" applyNumberFormat="1" applyFont="1" applyFill="1" applyAlignment="1">
      <alignment horizontal="center"/>
    </xf>
    <xf numFmtId="0" fontId="26" fillId="8" borderId="0" xfId="1" applyFill="1" applyAlignment="1">
      <alignment horizontal="center" vertical="center"/>
    </xf>
    <xf numFmtId="0" fontId="12" fillId="0" borderId="0" xfId="0" applyFont="1" applyAlignment="1">
      <alignment horizontal="center"/>
    </xf>
    <xf numFmtId="2" fontId="13" fillId="9" borderId="0" xfId="0" applyNumberFormat="1" applyFont="1" applyFill="1" applyAlignment="1">
      <alignment horizontal="center" wrapText="1"/>
    </xf>
    <xf numFmtId="0" fontId="31" fillId="0" borderId="0" xfId="0" applyFont="1" applyAlignment="1">
      <alignment horizontal="center"/>
    </xf>
    <xf numFmtId="0" fontId="30" fillId="0" borderId="0" xfId="1" applyFont="1" applyAlignment="1">
      <alignment horizontal="center" vertical="center"/>
    </xf>
    <xf numFmtId="0" fontId="1" fillId="12" borderId="0" xfId="0" applyFont="1" applyFill="1" applyAlignment="1">
      <alignment horizontal="center"/>
    </xf>
    <xf numFmtId="0" fontId="26" fillId="10" borderId="0" xfId="1" applyFill="1"/>
    <xf numFmtId="0" fontId="1" fillId="10" borderId="0" xfId="1" applyFont="1" applyFill="1" applyAlignment="1">
      <alignment horizontal="center" vertical="center"/>
    </xf>
    <xf numFmtId="2" fontId="12" fillId="10" borderId="0" xfId="1" applyNumberFormat="1" applyFont="1" applyFill="1" applyAlignment="1">
      <alignment horizontal="center" vertical="center"/>
    </xf>
    <xf numFmtId="2" fontId="12" fillId="10" borderId="0" xfId="1" applyNumberFormat="1" applyFont="1" applyFill="1" applyAlignment="1">
      <alignment horizontal="center"/>
    </xf>
    <xf numFmtId="0" fontId="26" fillId="10" borderId="0" xfId="1" applyFill="1" applyAlignment="1">
      <alignment horizontal="center" vertical="center"/>
    </xf>
    <xf numFmtId="1" fontId="12" fillId="0" borderId="0" xfId="1" applyNumberFormat="1" applyFont="1" applyAlignment="1">
      <alignment horizontal="center" textRotation="90"/>
    </xf>
    <xf numFmtId="0" fontId="25" fillId="0" borderId="0" xfId="1" applyFont="1"/>
    <xf numFmtId="0" fontId="1" fillId="0" borderId="0" xfId="1" applyFont="1" applyAlignment="1">
      <alignment horizontal="center"/>
    </xf>
    <xf numFmtId="43" fontId="17" fillId="0" borderId="0" xfId="2" applyFont="1" applyFill="1" applyBorder="1" applyAlignment="1" applyProtection="1">
      <alignment horizontal="center" vertical="center"/>
      <protection hidden="1"/>
    </xf>
    <xf numFmtId="0" fontId="28" fillId="0" borderId="0" xfId="1" applyFont="1" applyAlignment="1">
      <alignment horizontal="center" vertical="center"/>
    </xf>
    <xf numFmtId="0" fontId="5" fillId="0" borderId="0" xfId="0" applyFont="1" applyAlignment="1" applyProtection="1">
      <alignment horizontal="right" vertical="center"/>
      <protection hidden="1"/>
    </xf>
    <xf numFmtId="2" fontId="5" fillId="0" borderId="0" xfId="0" applyNumberFormat="1" applyFont="1" applyAlignment="1" applyProtection="1">
      <alignment vertical="center"/>
      <protection hidden="1"/>
    </xf>
    <xf numFmtId="2" fontId="27" fillId="0" borderId="0" xfId="0" applyNumberFormat="1" applyFont="1" applyAlignment="1" applyProtection="1">
      <alignment horizontal="center" vertical="center"/>
      <protection hidden="1"/>
    </xf>
    <xf numFmtId="0" fontId="8" fillId="0" borderId="0" xfId="0" applyFont="1" applyAlignment="1" applyProtection="1">
      <alignment horizontal="right"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0" fontId="26" fillId="13" borderId="0" xfId="1" applyFill="1"/>
    <xf numFmtId="0" fontId="0" fillId="15" borderId="0" xfId="0" applyFill="1" applyAlignment="1" applyProtection="1">
      <alignment horizontal="center" vertical="center"/>
      <protection hidden="1"/>
    </xf>
    <xf numFmtId="0" fontId="0" fillId="15" borderId="0" xfId="0" applyFill="1" applyAlignment="1" applyProtection="1">
      <alignment vertical="center"/>
      <protection hidden="1"/>
    </xf>
    <xf numFmtId="0" fontId="26" fillId="15" borderId="0" xfId="1" applyFill="1"/>
    <xf numFmtId="0" fontId="0" fillId="8" borderId="0" xfId="0" applyFill="1" applyAlignment="1" applyProtection="1">
      <alignment horizontal="center" vertical="center"/>
      <protection hidden="1"/>
    </xf>
    <xf numFmtId="0" fontId="0" fillId="8" borderId="0" xfId="0" applyFill="1" applyAlignment="1" applyProtection="1">
      <alignment vertical="center"/>
      <protection hidden="1"/>
    </xf>
    <xf numFmtId="0" fontId="1" fillId="0" borderId="0" xfId="0" applyFont="1" applyAlignment="1">
      <alignment horizontal="center"/>
    </xf>
    <xf numFmtId="0" fontId="20" fillId="0" borderId="0" xfId="0" applyFont="1" applyAlignment="1">
      <alignment horizontal="center" vertical="center" wrapText="1"/>
    </xf>
    <xf numFmtId="2" fontId="13" fillId="0" borderId="0" xfId="0" applyNumberFormat="1" applyFont="1" applyAlignment="1">
      <alignment horizontal="center" wrapText="1"/>
    </xf>
    <xf numFmtId="2" fontId="20" fillId="0" borderId="0" xfId="0" applyNumberFormat="1" applyFont="1" applyAlignment="1">
      <alignment wrapText="1"/>
    </xf>
    <xf numFmtId="2" fontId="20" fillId="0" borderId="0" xfId="1" applyNumberFormat="1" applyFont="1"/>
    <xf numFmtId="2" fontId="1" fillId="0" borderId="0" xfId="0" applyNumberFormat="1" applyFont="1" applyAlignment="1">
      <alignment horizontal="center"/>
    </xf>
    <xf numFmtId="0" fontId="26" fillId="0" borderId="0" xfId="1" applyAlignment="1">
      <alignment horizontal="center"/>
    </xf>
    <xf numFmtId="2" fontId="12" fillId="8" borderId="0" xfId="0" applyNumberFormat="1" applyFont="1" applyFill="1" applyAlignment="1">
      <alignment horizontal="center" vertical="center"/>
    </xf>
    <xf numFmtId="2" fontId="20" fillId="8" borderId="0" xfId="1" applyNumberFormat="1" applyFont="1" applyFill="1"/>
    <xf numFmtId="2" fontId="20" fillId="8" borderId="0" xfId="0" applyNumberFormat="1" applyFont="1" applyFill="1" applyAlignment="1">
      <alignment wrapText="1"/>
    </xf>
    <xf numFmtId="0" fontId="26" fillId="15" borderId="0" xfId="1" applyFill="1" applyAlignment="1">
      <alignment horizontal="center" vertical="center"/>
    </xf>
    <xf numFmtId="2" fontId="12" fillId="15" borderId="0" xfId="1" applyNumberFormat="1" applyFont="1" applyFill="1" applyAlignment="1">
      <alignment horizontal="center" vertical="center"/>
    </xf>
    <xf numFmtId="2" fontId="20" fillId="15" borderId="0" xfId="1" applyNumberFormat="1" applyFont="1" applyFill="1"/>
    <xf numFmtId="0" fontId="1" fillId="13" borderId="0" xfId="1" applyFont="1" applyFill="1"/>
    <xf numFmtId="0" fontId="20" fillId="13" borderId="0" xfId="0" applyFont="1" applyFill="1" applyAlignment="1">
      <alignment horizontal="center" vertical="center" wrapText="1"/>
    </xf>
    <xf numFmtId="0" fontId="20" fillId="13" borderId="0" xfId="1" applyFont="1" applyFill="1" applyAlignment="1">
      <alignment horizontal="center" vertical="center"/>
    </xf>
    <xf numFmtId="0" fontId="20" fillId="13" borderId="0" xfId="0" applyFont="1" applyFill="1" applyAlignment="1">
      <alignment horizontal="center" vertical="center"/>
    </xf>
    <xf numFmtId="2" fontId="13" fillId="13" borderId="0" xfId="0" applyNumberFormat="1" applyFont="1" applyFill="1" applyAlignment="1">
      <alignment horizontal="center"/>
    </xf>
    <xf numFmtId="2" fontId="13" fillId="13" borderId="0" xfId="0" applyNumberFormat="1" applyFont="1" applyFill="1" applyAlignment="1">
      <alignment horizontal="center" wrapText="1"/>
    </xf>
    <xf numFmtId="2" fontId="20" fillId="13" borderId="0" xfId="0" applyNumberFormat="1" applyFont="1" applyFill="1"/>
    <xf numFmtId="2" fontId="20" fillId="13" borderId="0" xfId="0" applyNumberFormat="1" applyFont="1" applyFill="1" applyAlignment="1">
      <alignment horizontal="right"/>
    </xf>
    <xf numFmtId="2" fontId="20" fillId="13" borderId="0" xfId="0" applyNumberFormat="1" applyFont="1" applyFill="1" applyAlignment="1">
      <alignment wrapText="1"/>
    </xf>
    <xf numFmtId="0" fontId="28" fillId="0" borderId="8" xfId="1" applyFont="1" applyBorder="1" applyAlignment="1">
      <alignment horizontal="center" vertical="center"/>
    </xf>
    <xf numFmtId="0" fontId="5" fillId="0" borderId="8" xfId="0" applyFont="1" applyBorder="1" applyAlignment="1" applyProtection="1">
      <alignment horizontal="center" vertical="center"/>
      <protection hidden="1"/>
    </xf>
    <xf numFmtId="0" fontId="4" fillId="0" borderId="7" xfId="0" applyFont="1" applyBorder="1" applyAlignment="1" applyProtection="1">
      <alignment horizontal="right" vertical="center"/>
      <protection hidden="1"/>
    </xf>
    <xf numFmtId="0" fontId="12" fillId="0" borderId="7" xfId="0" applyFont="1" applyBorder="1" applyAlignment="1" applyProtection="1">
      <alignment horizontal="right" vertical="center"/>
      <protection hidden="1"/>
    </xf>
    <xf numFmtId="0" fontId="28" fillId="0" borderId="12" xfId="1" applyFont="1" applyBorder="1" applyAlignment="1">
      <alignment horizontal="right" vertical="center"/>
    </xf>
    <xf numFmtId="0" fontId="28" fillId="0" borderId="13" xfId="1" applyFont="1" applyBorder="1" applyAlignment="1">
      <alignment horizontal="center" vertical="center"/>
    </xf>
    <xf numFmtId="0" fontId="4" fillId="0" borderId="8" xfId="0" applyFont="1" applyBorder="1" applyAlignment="1" applyProtection="1">
      <alignment horizontal="center" vertical="center"/>
      <protection hidden="1"/>
    </xf>
    <xf numFmtId="0" fontId="28" fillId="0" borderId="7" xfId="1" applyFont="1" applyBorder="1" applyAlignment="1">
      <alignment horizontal="right" vertical="center"/>
    </xf>
    <xf numFmtId="0" fontId="28" fillId="0" borderId="11" xfId="1" applyFont="1" applyBorder="1" applyAlignment="1">
      <alignment horizontal="right" vertical="center"/>
    </xf>
    <xf numFmtId="0" fontId="5" fillId="0" borderId="12" xfId="0" applyFont="1" applyBorder="1" applyAlignment="1" applyProtection="1">
      <alignment horizontal="right" vertical="center"/>
      <protection hidden="1"/>
    </xf>
    <xf numFmtId="2" fontId="5" fillId="0" borderId="12" xfId="0" applyNumberFormat="1" applyFont="1" applyBorder="1" applyAlignment="1" applyProtection="1">
      <alignment vertical="center"/>
      <protection hidden="1"/>
    </xf>
    <xf numFmtId="2" fontId="27" fillId="0" borderId="12" xfId="0" applyNumberFormat="1" applyFont="1" applyBorder="1" applyAlignment="1" applyProtection="1">
      <alignment horizontal="center" vertical="center"/>
      <protection hidden="1"/>
    </xf>
    <xf numFmtId="0" fontId="5" fillId="0" borderId="13" xfId="0" applyFont="1" applyBorder="1" applyAlignment="1" applyProtection="1">
      <alignment horizontal="center" vertical="center"/>
      <protection hidden="1"/>
    </xf>
    <xf numFmtId="0" fontId="6" fillId="4" borderId="1" xfId="0" applyFont="1" applyFill="1" applyBorder="1" applyAlignment="1" applyProtection="1">
      <alignment horizontal="center" vertical="center"/>
      <protection hidden="1"/>
    </xf>
    <xf numFmtId="0" fontId="5" fillId="0" borderId="4" xfId="0" applyFont="1" applyBorder="1" applyAlignment="1" applyProtection="1">
      <alignment horizontal="right" vertical="center"/>
      <protection hidden="1"/>
    </xf>
    <xf numFmtId="2" fontId="5" fillId="0" borderId="4" xfId="0" applyNumberFormat="1" applyFont="1" applyBorder="1" applyAlignment="1" applyProtection="1">
      <alignment vertical="center"/>
      <protection hidden="1"/>
    </xf>
    <xf numFmtId="2" fontId="27" fillId="0" borderId="4" xfId="0" applyNumberFormat="1" applyFont="1" applyBorder="1" applyAlignment="1" applyProtection="1">
      <alignment horizontal="center" vertical="center"/>
      <protection hidden="1"/>
    </xf>
    <xf numFmtId="0" fontId="5" fillId="0" borderId="2" xfId="0" applyFont="1" applyBorder="1" applyAlignment="1" applyProtection="1">
      <alignment horizontal="right" vertical="center"/>
      <protection hidden="1"/>
    </xf>
    <xf numFmtId="2" fontId="5" fillId="0" borderId="2" xfId="0" applyNumberFormat="1" applyFont="1" applyBorder="1" applyAlignment="1" applyProtection="1">
      <alignment vertical="center"/>
      <protection hidden="1"/>
    </xf>
    <xf numFmtId="2" fontId="27" fillId="0" borderId="2" xfId="0" applyNumberFormat="1" applyFont="1" applyBorder="1" applyAlignment="1" applyProtection="1">
      <alignment horizontal="center" vertical="center"/>
      <protection hidden="1"/>
    </xf>
    <xf numFmtId="0" fontId="5" fillId="0" borderId="3" xfId="0" applyFont="1" applyBorder="1" applyAlignment="1" applyProtection="1">
      <alignment horizontal="right" vertical="center"/>
      <protection hidden="1"/>
    </xf>
    <xf numFmtId="2" fontId="5" fillId="0" borderId="3" xfId="0" applyNumberFormat="1" applyFont="1" applyBorder="1" applyAlignment="1" applyProtection="1">
      <alignment vertical="center"/>
      <protection hidden="1"/>
    </xf>
    <xf numFmtId="2" fontId="27" fillId="0" borderId="3" xfId="0" applyNumberFormat="1" applyFont="1" applyBorder="1" applyAlignment="1" applyProtection="1">
      <alignment horizontal="center" vertical="center"/>
      <protection hidden="1"/>
    </xf>
    <xf numFmtId="0" fontId="8" fillId="0" borderId="3" xfId="0" applyFont="1" applyBorder="1" applyAlignment="1" applyProtection="1">
      <alignment horizontal="right" vertical="center"/>
      <protection hidden="1"/>
    </xf>
    <xf numFmtId="0" fontId="33" fillId="0" borderId="2" xfId="0" applyFont="1" applyBorder="1" applyAlignment="1" applyProtection="1">
      <alignment horizontal="right" vertical="center"/>
      <protection hidden="1"/>
    </xf>
    <xf numFmtId="0" fontId="5" fillId="0" borderId="6" xfId="0" applyFont="1" applyBorder="1" applyAlignment="1" applyProtection="1">
      <alignment horizontal="center" vertical="center"/>
      <protection hidden="1"/>
    </xf>
    <xf numFmtId="0" fontId="5" fillId="0" borderId="9" xfId="0" applyFont="1" applyBorder="1" applyAlignment="1" applyProtection="1">
      <alignment horizontal="center" vertical="center"/>
      <protection hidden="1"/>
    </xf>
    <xf numFmtId="0" fontId="5" fillId="0" borderId="10" xfId="0" applyFont="1" applyBorder="1" applyAlignment="1" applyProtection="1">
      <alignment horizontal="center" vertical="center"/>
      <protection hidden="1"/>
    </xf>
    <xf numFmtId="0" fontId="0" fillId="10" borderId="0" xfId="0" applyFill="1" applyAlignment="1" applyProtection="1">
      <alignment horizontal="center" vertical="center"/>
      <protection hidden="1"/>
    </xf>
    <xf numFmtId="0" fontId="0" fillId="10" borderId="0" xfId="0" applyFill="1" applyAlignment="1" applyProtection="1">
      <alignment vertical="center"/>
      <protection hidden="1"/>
    </xf>
    <xf numFmtId="0" fontId="5" fillId="0" borderId="26" xfId="0" applyFont="1" applyBorder="1" applyAlignment="1" applyProtection="1">
      <alignment horizontal="right" vertical="center"/>
      <protection hidden="1"/>
    </xf>
    <xf numFmtId="2" fontId="5" fillId="0" borderId="27" xfId="0" applyNumberFormat="1" applyFont="1" applyBorder="1" applyAlignment="1" applyProtection="1">
      <alignment vertical="center"/>
      <protection hidden="1"/>
    </xf>
    <xf numFmtId="0" fontId="0" fillId="0" borderId="27" xfId="0" applyBorder="1" applyAlignment="1" applyProtection="1">
      <alignment vertical="center"/>
      <protection hidden="1"/>
    </xf>
    <xf numFmtId="2" fontId="27" fillId="0" borderId="27" xfId="0" applyNumberFormat="1" applyFont="1" applyBorder="1" applyAlignment="1" applyProtection="1">
      <alignment horizontal="center" vertical="center"/>
      <protection hidden="1"/>
    </xf>
    <xf numFmtId="0" fontId="6" fillId="4" borderId="28" xfId="0" applyFont="1" applyFill="1" applyBorder="1" applyAlignment="1" applyProtection="1">
      <alignment horizontal="center" vertical="center"/>
      <protection hidden="1"/>
    </xf>
    <xf numFmtId="0" fontId="5" fillId="0" borderId="29" xfId="0" applyFont="1" applyBorder="1" applyAlignment="1" applyProtection="1">
      <alignment horizontal="right" vertical="center"/>
      <protection hidden="1"/>
    </xf>
    <xf numFmtId="2" fontId="5" fillId="0" borderId="29" xfId="0" applyNumberFormat="1" applyFont="1" applyBorder="1" applyAlignment="1" applyProtection="1">
      <alignment vertical="center"/>
      <protection hidden="1"/>
    </xf>
    <xf numFmtId="0" fontId="0" fillId="0" borderId="29" xfId="0" applyBorder="1" applyAlignment="1" applyProtection="1">
      <alignment vertical="center"/>
      <protection hidden="1"/>
    </xf>
    <xf numFmtId="2" fontId="27" fillId="0" borderId="29" xfId="0" applyNumberFormat="1" applyFont="1" applyBorder="1" applyAlignment="1" applyProtection="1">
      <alignment horizontal="center" vertical="center"/>
      <protection hidden="1"/>
    </xf>
    <xf numFmtId="0" fontId="5" fillId="0" borderId="32" xfId="0" applyFont="1" applyBorder="1" applyAlignment="1" applyProtection="1">
      <alignment horizontal="center" vertical="center"/>
      <protection hidden="1"/>
    </xf>
    <xf numFmtId="0" fontId="5" fillId="0" borderId="34" xfId="0" applyFont="1" applyBorder="1" applyAlignment="1" applyProtection="1">
      <alignment horizontal="center" vertical="center"/>
      <protection hidden="1"/>
    </xf>
    <xf numFmtId="0" fontId="5" fillId="0" borderId="35" xfId="0" applyFont="1" applyBorder="1" applyAlignment="1" applyProtection="1">
      <alignment horizontal="center" vertical="center"/>
      <protection hidden="1"/>
    </xf>
    <xf numFmtId="0" fontId="8" fillId="0" borderId="37" xfId="0" applyFont="1" applyBorder="1" applyAlignment="1" applyProtection="1">
      <alignment horizontal="right" vertical="center"/>
      <protection hidden="1"/>
    </xf>
    <xf numFmtId="2" fontId="5" fillId="0" borderId="37" xfId="0" applyNumberFormat="1" applyFont="1" applyBorder="1" applyAlignment="1" applyProtection="1">
      <alignment vertical="center"/>
      <protection hidden="1"/>
    </xf>
    <xf numFmtId="0" fontId="5" fillId="0" borderId="37" xfId="0" applyFont="1" applyBorder="1" applyAlignment="1" applyProtection="1">
      <alignment horizontal="right" vertical="center"/>
      <protection hidden="1"/>
    </xf>
    <xf numFmtId="2" fontId="27" fillId="0" borderId="37" xfId="0" applyNumberFormat="1" applyFont="1" applyBorder="1" applyAlignment="1" applyProtection="1">
      <alignment horizontal="center" vertical="center"/>
      <protection hidden="1"/>
    </xf>
    <xf numFmtId="0" fontId="5" fillId="0" borderId="40" xfId="0" applyFont="1" applyBorder="1" applyAlignment="1" applyProtection="1">
      <alignment horizontal="center" vertical="center"/>
      <protection hidden="1"/>
    </xf>
    <xf numFmtId="0" fontId="4" fillId="0" borderId="33" xfId="0" applyFont="1" applyBorder="1" applyAlignment="1" applyProtection="1">
      <alignment horizontal="right" vertical="center"/>
      <protection hidden="1"/>
    </xf>
    <xf numFmtId="0" fontId="12" fillId="0" borderId="33" xfId="0" applyFont="1" applyBorder="1" applyAlignment="1" applyProtection="1">
      <alignment horizontal="right" vertical="center"/>
      <protection hidden="1"/>
    </xf>
    <xf numFmtId="1" fontId="5" fillId="0" borderId="0" xfId="0" applyNumberFormat="1" applyFont="1" applyAlignment="1" applyProtection="1">
      <alignment horizontal="right" vertical="center"/>
      <protection hidden="1"/>
    </xf>
    <xf numFmtId="0" fontId="28" fillId="0" borderId="33" xfId="1" applyFont="1" applyBorder="1" applyAlignment="1">
      <alignment horizontal="right" vertical="center"/>
    </xf>
    <xf numFmtId="0" fontId="28" fillId="0" borderId="35" xfId="1" applyFont="1" applyBorder="1" applyAlignment="1">
      <alignment horizontal="center" vertical="center"/>
    </xf>
    <xf numFmtId="0" fontId="17" fillId="0" borderId="33" xfId="0" applyFont="1" applyBorder="1" applyAlignment="1" applyProtection="1">
      <alignment horizontal="right" vertical="center" wrapText="1"/>
      <protection hidden="1"/>
    </xf>
    <xf numFmtId="0" fontId="12" fillId="2" borderId="0" xfId="0" applyFont="1" applyFill="1" applyAlignment="1" applyProtection="1">
      <alignment vertical="center"/>
      <protection hidden="1"/>
    </xf>
    <xf numFmtId="0" fontId="12" fillId="9" borderId="0" xfId="1" applyFont="1" applyFill="1"/>
    <xf numFmtId="0" fontId="13" fillId="9" borderId="0" xfId="0" applyFont="1" applyFill="1" applyAlignment="1">
      <alignment horizontal="center" vertical="center" wrapText="1"/>
    </xf>
    <xf numFmtId="0" fontId="13" fillId="9" borderId="0" xfId="1" applyFont="1" applyFill="1" applyAlignment="1">
      <alignment horizontal="center" vertical="center"/>
    </xf>
    <xf numFmtId="0" fontId="13" fillId="9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2" fontId="13" fillId="9" borderId="0" xfId="1" applyNumberFormat="1" applyFont="1" applyFill="1"/>
    <xf numFmtId="2" fontId="13" fillId="9" borderId="0" xfId="0" applyNumberFormat="1" applyFont="1" applyFill="1" applyAlignment="1">
      <alignment wrapText="1"/>
    </xf>
    <xf numFmtId="0" fontId="12" fillId="0" borderId="0" xfId="1" applyFont="1" applyAlignment="1">
      <alignment horizontal="center"/>
    </xf>
    <xf numFmtId="2" fontId="13" fillId="14" borderId="0" xfId="1" applyNumberFormat="1" applyFont="1" applyFill="1"/>
    <xf numFmtId="2" fontId="13" fillId="14" borderId="0" xfId="0" applyNumberFormat="1" applyFont="1" applyFill="1" applyAlignment="1">
      <alignment wrapText="1"/>
    </xf>
    <xf numFmtId="0" fontId="30" fillId="10" borderId="0" xfId="1" applyFont="1" applyFill="1"/>
    <xf numFmtId="2" fontId="13" fillId="11" borderId="0" xfId="1" applyNumberFormat="1" applyFont="1" applyFill="1"/>
    <xf numFmtId="2" fontId="13" fillId="11" borderId="0" xfId="0" applyNumberFormat="1" applyFont="1" applyFill="1" applyAlignment="1">
      <alignment wrapText="1"/>
    </xf>
    <xf numFmtId="0" fontId="30" fillId="8" borderId="0" xfId="1" applyFont="1" applyFill="1"/>
    <xf numFmtId="0" fontId="13" fillId="0" borderId="0" xfId="0" applyFont="1" applyAlignment="1">
      <alignment horizontal="center" vertical="center" wrapText="1"/>
    </xf>
    <xf numFmtId="0" fontId="4" fillId="2" borderId="0" xfId="0" applyFont="1" applyFill="1" applyAlignment="1" applyProtection="1">
      <alignment vertical="center"/>
      <protection hidden="1"/>
    </xf>
    <xf numFmtId="0" fontId="4" fillId="0" borderId="0" xfId="0" applyFont="1"/>
    <xf numFmtId="0" fontId="4" fillId="10" borderId="0" xfId="0" applyFont="1" applyFill="1" applyAlignment="1" applyProtection="1">
      <alignment vertical="center"/>
      <protection hidden="1"/>
    </xf>
    <xf numFmtId="0" fontId="4" fillId="8" borderId="0" xfId="0" applyFont="1" applyFill="1" applyAlignment="1" applyProtection="1">
      <alignment vertical="center"/>
      <protection hidden="1"/>
    </xf>
    <xf numFmtId="0" fontId="4" fillId="3" borderId="33" xfId="0" applyFont="1" applyFill="1" applyBorder="1" applyAlignment="1" applyProtection="1">
      <alignment horizontal="center" vertical="center" wrapText="1"/>
      <protection locked="0"/>
    </xf>
    <xf numFmtId="0" fontId="4" fillId="3" borderId="0" xfId="0" applyFont="1" applyFill="1" applyAlignment="1" applyProtection="1">
      <alignment horizontal="center" vertical="center" wrapText="1"/>
      <protection locked="0"/>
    </xf>
    <xf numFmtId="0" fontId="10" fillId="7" borderId="33" xfId="0" applyFont="1" applyFill="1" applyBorder="1" applyAlignment="1" applyProtection="1">
      <alignment horizontal="center" vertical="center"/>
      <protection hidden="1"/>
    </xf>
    <xf numFmtId="0" fontId="10" fillId="7" borderId="0" xfId="0" applyFont="1" applyFill="1" applyAlignment="1" applyProtection="1">
      <alignment horizontal="center" vertical="center"/>
      <protection hidden="1"/>
    </xf>
    <xf numFmtId="0" fontId="4" fillId="0" borderId="33" xfId="0" applyFont="1" applyBorder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0" fontId="4" fillId="0" borderId="35" xfId="0" applyFont="1" applyBorder="1" applyAlignment="1" applyProtection="1">
      <alignment horizontal="center" vertical="center"/>
      <protection hidden="1"/>
    </xf>
    <xf numFmtId="0" fontId="4" fillId="0" borderId="36" xfId="0" applyFont="1" applyBorder="1" applyAlignment="1" applyProtection="1">
      <alignment horizontal="center" vertical="center"/>
      <protection hidden="1"/>
    </xf>
    <xf numFmtId="0" fontId="4" fillId="0" borderId="37" xfId="0" applyFont="1" applyBorder="1" applyAlignment="1" applyProtection="1">
      <alignment horizontal="center" vertical="center"/>
      <protection hidden="1"/>
    </xf>
    <xf numFmtId="0" fontId="4" fillId="0" borderId="40" xfId="0" applyFont="1" applyBorder="1" applyAlignment="1" applyProtection="1">
      <alignment horizontal="center" vertical="center"/>
      <protection hidden="1"/>
    </xf>
    <xf numFmtId="0" fontId="17" fillId="0" borderId="0" xfId="0" applyFont="1" applyAlignment="1" applyProtection="1">
      <alignment horizontal="center" vertical="center" wrapText="1"/>
      <protection hidden="1"/>
    </xf>
    <xf numFmtId="0" fontId="5" fillId="6" borderId="41" xfId="0" applyFont="1" applyFill="1" applyBorder="1" applyAlignment="1" applyProtection="1">
      <alignment horizontal="center" vertical="center" wrapText="1"/>
      <protection hidden="1"/>
    </xf>
    <xf numFmtId="0" fontId="5" fillId="6" borderId="1" xfId="0" applyFont="1" applyFill="1" applyBorder="1" applyAlignment="1" applyProtection="1">
      <alignment horizontal="center" vertical="center" wrapText="1"/>
      <protection hidden="1"/>
    </xf>
    <xf numFmtId="0" fontId="5" fillId="6" borderId="24" xfId="0" applyFont="1" applyFill="1" applyBorder="1" applyAlignment="1" applyProtection="1">
      <alignment horizontal="center" vertical="center" wrapText="1"/>
      <protection hidden="1"/>
    </xf>
    <xf numFmtId="0" fontId="5" fillId="6" borderId="28" xfId="0" applyFont="1" applyFill="1" applyBorder="1" applyAlignment="1" applyProtection="1">
      <alignment horizontal="center" vertical="center" wrapText="1"/>
      <protection hidden="1"/>
    </xf>
    <xf numFmtId="0" fontId="2" fillId="3" borderId="19" xfId="0" applyFont="1" applyFill="1" applyBorder="1" applyAlignment="1" applyProtection="1">
      <alignment horizontal="center" vertical="center" wrapText="1"/>
      <protection hidden="1"/>
    </xf>
    <xf numFmtId="0" fontId="2" fillId="3" borderId="20" xfId="0" applyFont="1" applyFill="1" applyBorder="1" applyAlignment="1" applyProtection="1">
      <alignment horizontal="center" vertical="center" wrapText="1"/>
      <protection hidden="1"/>
    </xf>
    <xf numFmtId="0" fontId="2" fillId="3" borderId="21" xfId="0" applyFont="1" applyFill="1" applyBorder="1" applyAlignment="1" applyProtection="1">
      <alignment horizontal="center" vertical="center" wrapText="1"/>
      <protection hidden="1"/>
    </xf>
    <xf numFmtId="0" fontId="3" fillId="5" borderId="14" xfId="0" applyFont="1" applyFill="1" applyBorder="1" applyAlignment="1" applyProtection="1">
      <alignment horizontal="center" vertical="center"/>
      <protection hidden="1"/>
    </xf>
    <xf numFmtId="0" fontId="3" fillId="5" borderId="15" xfId="0" applyFont="1" applyFill="1" applyBorder="1" applyAlignment="1" applyProtection="1">
      <alignment horizontal="center" vertical="center"/>
      <protection hidden="1"/>
    </xf>
    <xf numFmtId="0" fontId="3" fillId="5" borderId="16" xfId="0" applyFont="1" applyFill="1" applyBorder="1" applyAlignment="1" applyProtection="1">
      <alignment horizontal="center" vertical="center"/>
      <protection hidden="1"/>
    </xf>
    <xf numFmtId="0" fontId="10" fillId="7" borderId="45" xfId="0" applyFont="1" applyFill="1" applyBorder="1" applyAlignment="1" applyProtection="1">
      <alignment horizontal="center" vertical="center"/>
      <protection hidden="1"/>
    </xf>
    <xf numFmtId="0" fontId="10" fillId="7" borderId="44" xfId="0" applyFont="1" applyFill="1" applyBorder="1" applyAlignment="1" applyProtection="1">
      <alignment horizontal="center" vertical="center"/>
      <protection hidden="1"/>
    </xf>
    <xf numFmtId="0" fontId="10" fillId="7" borderId="46" xfId="0" applyFont="1" applyFill="1" applyBorder="1" applyAlignment="1" applyProtection="1">
      <alignment horizontal="center" vertical="center"/>
      <protection hidden="1"/>
    </xf>
    <xf numFmtId="0" fontId="5" fillId="6" borderId="42" xfId="0" applyFont="1" applyFill="1" applyBorder="1" applyAlignment="1" applyProtection="1">
      <alignment horizontal="center" vertical="center"/>
      <protection hidden="1"/>
    </xf>
    <xf numFmtId="0" fontId="5" fillId="6" borderId="17" xfId="0" applyFont="1" applyFill="1" applyBorder="1" applyAlignment="1" applyProtection="1">
      <alignment horizontal="center" vertical="center"/>
      <protection hidden="1"/>
    </xf>
    <xf numFmtId="0" fontId="5" fillId="6" borderId="41" xfId="0" applyFont="1" applyFill="1" applyBorder="1" applyAlignment="1" applyProtection="1">
      <alignment horizontal="center" vertical="center"/>
      <protection hidden="1"/>
    </xf>
    <xf numFmtId="0" fontId="5" fillId="6" borderId="1" xfId="0" applyFont="1" applyFill="1" applyBorder="1" applyAlignment="1" applyProtection="1">
      <alignment horizontal="center" vertical="center"/>
      <protection hidden="1"/>
    </xf>
    <xf numFmtId="0" fontId="6" fillId="4" borderId="1" xfId="0" applyFont="1" applyFill="1" applyBorder="1" applyAlignment="1" applyProtection="1">
      <alignment horizontal="center" vertical="center"/>
      <protection hidden="1"/>
    </xf>
    <xf numFmtId="1" fontId="12" fillId="0" borderId="0" xfId="1" applyNumberFormat="1" applyFont="1" applyAlignment="1">
      <alignment horizontal="center" textRotation="90"/>
    </xf>
    <xf numFmtId="0" fontId="25" fillId="0" borderId="0" xfId="1" applyFont="1"/>
    <xf numFmtId="0" fontId="6" fillId="4" borderId="31" xfId="0" applyFont="1" applyFill="1" applyBorder="1" applyAlignment="1" applyProtection="1">
      <alignment horizontal="center" vertical="center"/>
      <protection hidden="1"/>
    </xf>
    <xf numFmtId="0" fontId="6" fillId="4" borderId="39" xfId="0" applyFont="1" applyFill="1" applyBorder="1" applyAlignment="1" applyProtection="1">
      <alignment horizontal="center" vertical="center"/>
      <protection hidden="1"/>
    </xf>
    <xf numFmtId="0" fontId="5" fillId="6" borderId="29" xfId="0" applyFont="1" applyFill="1" applyBorder="1" applyAlignment="1" applyProtection="1">
      <alignment horizontal="center" vertical="center"/>
      <protection hidden="1"/>
    </xf>
    <xf numFmtId="0" fontId="5" fillId="6" borderId="30" xfId="0" applyFont="1" applyFill="1" applyBorder="1" applyAlignment="1" applyProtection="1">
      <alignment horizontal="center" vertical="center"/>
      <protection hidden="1"/>
    </xf>
    <xf numFmtId="0" fontId="5" fillId="6" borderId="0" xfId="0" applyFont="1" applyFill="1" applyAlignment="1" applyProtection="1">
      <alignment horizontal="center" vertical="center"/>
      <protection hidden="1"/>
    </xf>
    <xf numFmtId="0" fontId="5" fillId="6" borderId="25" xfId="0" applyFont="1" applyFill="1" applyBorder="1" applyAlignment="1" applyProtection="1">
      <alignment horizontal="center" vertical="center"/>
      <protection hidden="1"/>
    </xf>
    <xf numFmtId="0" fontId="5" fillId="6" borderId="37" xfId="0" applyFont="1" applyFill="1" applyBorder="1" applyAlignment="1" applyProtection="1">
      <alignment horizontal="center" vertical="center"/>
      <protection hidden="1"/>
    </xf>
    <xf numFmtId="0" fontId="5" fillId="6" borderId="38" xfId="0" applyFont="1" applyFill="1" applyBorder="1" applyAlignment="1" applyProtection="1">
      <alignment horizontal="center" vertical="center"/>
      <protection hidden="1"/>
    </xf>
    <xf numFmtId="0" fontId="0" fillId="0" borderId="33" xfId="0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35" xfId="0" applyBorder="1" applyAlignment="1" applyProtection="1">
      <alignment horizontal="center" vertical="center"/>
      <protection hidden="1"/>
    </xf>
    <xf numFmtId="0" fontId="0" fillId="0" borderId="36" xfId="0" applyBorder="1" applyAlignment="1" applyProtection="1">
      <alignment horizontal="center" vertical="center"/>
      <protection hidden="1"/>
    </xf>
    <xf numFmtId="0" fontId="0" fillId="0" borderId="37" xfId="0" applyBorder="1" applyAlignment="1" applyProtection="1">
      <alignment horizontal="center" vertical="center"/>
      <protection hidden="1"/>
    </xf>
    <xf numFmtId="0" fontId="0" fillId="0" borderId="40" xfId="0" applyBorder="1" applyAlignment="1" applyProtection="1">
      <alignment horizontal="center" vertical="center"/>
      <protection hidden="1"/>
    </xf>
    <xf numFmtId="0" fontId="10" fillId="7" borderId="8" xfId="0" applyFont="1" applyFill="1" applyBorder="1" applyAlignment="1" applyProtection="1">
      <alignment horizontal="center" vertical="center"/>
      <protection hidden="1"/>
    </xf>
    <xf numFmtId="0" fontId="5" fillId="6" borderId="43" xfId="0" applyFont="1" applyFill="1" applyBorder="1" applyAlignment="1" applyProtection="1">
      <alignment horizontal="center" vertical="center"/>
      <protection hidden="1"/>
    </xf>
    <xf numFmtId="0" fontId="5" fillId="6" borderId="18" xfId="0" applyFont="1" applyFill="1" applyBorder="1" applyAlignment="1" applyProtection="1">
      <alignment horizontal="center" vertical="center"/>
      <protection hidden="1"/>
    </xf>
    <xf numFmtId="0" fontId="3" fillId="5" borderId="0" xfId="0" applyFont="1" applyFill="1" applyAlignment="1" applyProtection="1">
      <alignment horizontal="center" vertical="center"/>
      <protection hidden="1"/>
    </xf>
    <xf numFmtId="0" fontId="3" fillId="5" borderId="8" xfId="0" applyFont="1" applyFill="1" applyBorder="1" applyAlignment="1" applyProtection="1">
      <alignment horizontal="center" vertical="center"/>
      <protection hidden="1"/>
    </xf>
    <xf numFmtId="0" fontId="10" fillId="7" borderId="7" xfId="0" applyFont="1" applyFill="1" applyBorder="1" applyAlignment="1" applyProtection="1">
      <alignment horizontal="center" vertical="center"/>
      <protection hidden="1"/>
    </xf>
    <xf numFmtId="0" fontId="10" fillId="7" borderId="14" xfId="0" applyFont="1" applyFill="1" applyBorder="1" applyAlignment="1" applyProtection="1">
      <alignment horizontal="center" vertical="center"/>
      <protection hidden="1"/>
    </xf>
    <xf numFmtId="0" fontId="10" fillId="7" borderId="15" xfId="0" applyFont="1" applyFill="1" applyBorder="1" applyAlignment="1" applyProtection="1">
      <alignment horizontal="center" vertical="center"/>
      <protection hidden="1"/>
    </xf>
    <xf numFmtId="0" fontId="10" fillId="7" borderId="16" xfId="0" applyFont="1" applyFill="1" applyBorder="1" applyAlignment="1" applyProtection="1">
      <alignment horizontal="center" vertical="center"/>
      <protection hidden="1"/>
    </xf>
    <xf numFmtId="0" fontId="28" fillId="0" borderId="7" xfId="1" applyFont="1" applyBorder="1" applyAlignment="1">
      <alignment horizontal="center" vertical="center"/>
    </xf>
    <xf numFmtId="0" fontId="28" fillId="0" borderId="0" xfId="1" applyFont="1" applyAlignment="1">
      <alignment horizontal="center" vertical="center"/>
    </xf>
    <xf numFmtId="0" fontId="28" fillId="0" borderId="8" xfId="1" applyFont="1" applyBorder="1" applyAlignment="1">
      <alignment horizontal="center" vertical="center"/>
    </xf>
    <xf numFmtId="0" fontId="5" fillId="6" borderId="5" xfId="0" applyFont="1" applyFill="1" applyBorder="1" applyAlignment="1" applyProtection="1">
      <alignment horizontal="center" vertical="center"/>
      <protection hidden="1"/>
    </xf>
    <xf numFmtId="0" fontId="5" fillId="6" borderId="2" xfId="0" applyFont="1" applyFill="1" applyBorder="1" applyAlignment="1" applyProtection="1">
      <alignment horizontal="center" vertical="center"/>
      <protection hidden="1"/>
    </xf>
    <xf numFmtId="0" fontId="5" fillId="6" borderId="11" xfId="0" applyFont="1" applyFill="1" applyBorder="1" applyAlignment="1" applyProtection="1">
      <alignment horizontal="center" vertical="center"/>
      <protection hidden="1"/>
    </xf>
    <xf numFmtId="0" fontId="5" fillId="6" borderId="12" xfId="0" applyFont="1" applyFill="1" applyBorder="1" applyAlignment="1" applyProtection="1">
      <alignment horizontal="center" vertical="center"/>
      <protection hidden="1"/>
    </xf>
    <xf numFmtId="0" fontId="4" fillId="3" borderId="7" xfId="0" applyFont="1" applyFill="1" applyBorder="1" applyAlignment="1" applyProtection="1">
      <alignment horizontal="center" vertical="center" wrapText="1"/>
      <protection locked="0"/>
    </xf>
    <xf numFmtId="0" fontId="4" fillId="3" borderId="8" xfId="0" applyFont="1" applyFill="1" applyBorder="1" applyAlignment="1" applyProtection="1">
      <alignment horizontal="center" vertical="center" wrapText="1"/>
      <protection locked="0"/>
    </xf>
    <xf numFmtId="0" fontId="5" fillId="6" borderId="23" xfId="0" applyFont="1" applyFill="1" applyBorder="1" applyAlignment="1" applyProtection="1">
      <alignment horizontal="center" vertical="center"/>
      <protection hidden="1"/>
    </xf>
    <xf numFmtId="0" fontId="5" fillId="6" borderId="4" xfId="0" applyFont="1" applyFill="1" applyBorder="1" applyAlignment="1" applyProtection="1">
      <alignment horizontal="center" vertical="center"/>
      <protection hidden="1"/>
    </xf>
    <xf numFmtId="0" fontId="4" fillId="0" borderId="7" xfId="0" applyFont="1" applyBorder="1" applyAlignment="1" applyProtection="1">
      <alignment horizontal="center" vertical="center"/>
      <protection hidden="1"/>
    </xf>
    <xf numFmtId="0" fontId="4" fillId="0" borderId="8" xfId="0" applyFont="1" applyBorder="1" applyAlignment="1" applyProtection="1">
      <alignment horizontal="center" vertical="center"/>
      <protection hidden="1"/>
    </xf>
    <xf numFmtId="0" fontId="4" fillId="0" borderId="11" xfId="0" applyFont="1" applyBorder="1" applyAlignment="1" applyProtection="1">
      <alignment horizontal="center" vertical="center"/>
      <protection hidden="1"/>
    </xf>
    <xf numFmtId="0" fontId="4" fillId="0" borderId="12" xfId="0" applyFont="1" applyBorder="1" applyAlignment="1" applyProtection="1">
      <alignment horizontal="center" vertical="center"/>
      <protection hidden="1"/>
    </xf>
    <xf numFmtId="0" fontId="4" fillId="0" borderId="13" xfId="0" applyFont="1" applyBorder="1" applyAlignment="1" applyProtection="1">
      <alignment horizontal="center" vertical="center"/>
      <protection hidden="1"/>
    </xf>
    <xf numFmtId="0" fontId="28" fillId="0" borderId="11" xfId="1" applyFont="1" applyBorder="1" applyAlignment="1">
      <alignment horizontal="center" vertical="center"/>
    </xf>
    <xf numFmtId="0" fontId="28" fillId="0" borderId="12" xfId="1" applyFont="1" applyBorder="1" applyAlignment="1">
      <alignment horizontal="center" vertical="center"/>
    </xf>
    <xf numFmtId="0" fontId="28" fillId="0" borderId="13" xfId="1" applyFont="1" applyBorder="1" applyAlignment="1">
      <alignment horizontal="center" vertical="center"/>
    </xf>
  </cellXfs>
  <cellStyles count="3">
    <cellStyle name="Migliaia" xfId="2" builtinId="3"/>
    <cellStyle name="Normale" xfId="0" builtinId="0"/>
    <cellStyle name="Normale 2" xfId="1" xr:uid="{00000000-0005-0000-0000-000002000000}"/>
  </cellStyles>
  <dxfs count="54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rgb="FF9C5700"/>
      </font>
      <fill>
        <patternFill>
          <bgColor rgb="FFFFEB9C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rgb="FF9C5700"/>
      </font>
      <fill>
        <patternFill>
          <bgColor rgb="FFFFEB9C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rgb="FF9C5700"/>
      </font>
      <fill>
        <patternFill>
          <bgColor rgb="FFFFEB9C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rgb="FF9C5700"/>
      </font>
      <fill>
        <patternFill>
          <bgColor rgb="FFFFEB9C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rgb="FF9C5700"/>
      </font>
      <fill>
        <patternFill>
          <bgColor rgb="FFFFEB9C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  <color auto="1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C00000"/>
        </patternFill>
      </fill>
    </dxf>
  </dxfs>
  <tableStyles count="0" defaultTableStyle="TableStyleMedium2" defaultPivotStyle="PivotStyleLight16"/>
  <colors>
    <mruColors>
      <color rgb="FFC8FFFF"/>
      <color rgb="FFA0FFFF"/>
      <color rgb="FF8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344139</xdr:colOff>
      <xdr:row>22</xdr:row>
      <xdr:rowOff>50927</xdr:rowOff>
    </xdr:from>
    <xdr:ext cx="1255803" cy="719354"/>
    <xdr:pic>
      <xdr:nvPicPr>
        <xdr:cNvPr id="2" name="Immagine 1" descr="C:\Users\Dolcini\Desktop\LOGO-CRESCE.jpg">
          <a:extLst>
            <a:ext uri="{FF2B5EF4-FFF2-40B4-BE49-F238E27FC236}">
              <a16:creationId xmlns:a16="http://schemas.microsoft.com/office/drawing/2014/main" id="{B8AA8385-00F5-4202-A388-3492C00B5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139" y="4341318"/>
          <a:ext cx="1255803" cy="719354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368988</xdr:colOff>
      <xdr:row>15</xdr:row>
      <xdr:rowOff>133762</xdr:rowOff>
    </xdr:from>
    <xdr:ext cx="1255803" cy="719354"/>
    <xdr:pic>
      <xdr:nvPicPr>
        <xdr:cNvPr id="2" name="Immagine 1" descr="C:\Users\Dolcini\Desktop\LOGO-CRESCE.jpg">
          <a:extLst>
            <a:ext uri="{FF2B5EF4-FFF2-40B4-BE49-F238E27FC236}">
              <a16:creationId xmlns:a16="http://schemas.microsoft.com/office/drawing/2014/main" id="{6C517516-C961-456B-9D1C-697C9111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988" y="3082371"/>
          <a:ext cx="1255803" cy="719354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M385"/>
  <sheetViews>
    <sheetView tabSelected="1" zoomScale="115" zoomScaleNormal="115" workbookViewId="0">
      <pane ySplit="3" topLeftCell="A4" activePane="bottomLeft" state="frozen"/>
      <selection activeCell="EM1" sqref="EM1"/>
      <selection pane="bottomLeft" activeCell="A4" sqref="A4:C4"/>
    </sheetView>
  </sheetViews>
  <sheetFormatPr defaultColWidth="0" defaultRowHeight="21.75" customHeight="1" zeroHeight="1" x14ac:dyDescent="0.25"/>
  <cols>
    <col min="1" max="1" width="6.5703125" style="1" customWidth="1"/>
    <col min="2" max="3" width="11.7109375" style="1" customWidth="1"/>
    <col min="4" max="4" width="15.85546875" style="1" customWidth="1"/>
    <col min="5" max="5" width="17.28515625" style="1" customWidth="1"/>
    <col min="6" max="7" width="10.7109375" style="1" customWidth="1"/>
    <col min="8" max="8" width="12.7109375" style="2" customWidth="1"/>
    <col min="9" max="9" width="21" style="1" customWidth="1"/>
    <col min="10" max="10" width="11.28515625" style="1" customWidth="1"/>
    <col min="11" max="11" width="9.85546875" style="1" customWidth="1"/>
    <col min="12" max="12" width="9.7109375" style="2" customWidth="1"/>
    <col min="13" max="13" width="13" style="1" customWidth="1"/>
    <col min="14" max="14" width="9.7109375" style="1" customWidth="1"/>
    <col min="15" max="15" width="20.28515625" style="1" customWidth="1"/>
    <col min="16" max="16" width="8.7109375" style="1" hidden="1"/>
    <col min="17" max="126" width="9.140625" style="1" hidden="1"/>
    <col min="127" max="153" width="9.140625" style="135" hidden="1"/>
    <col min="154" max="154" width="10.5703125" style="135" hidden="1"/>
    <col min="155" max="164" width="9.140625" style="135" hidden="1"/>
    <col min="165" max="165" width="9.140625" style="151" hidden="1"/>
    <col min="166" max="181" width="12.85546875" style="151" hidden="1"/>
    <col min="182" max="16384" width="9.140625" style="151" hidden="1"/>
  </cols>
  <sheetData>
    <row r="1" spans="1:195" ht="21.75" customHeight="1" thickBot="1" x14ac:dyDescent="0.25">
      <c r="A1" s="170" t="s">
        <v>992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2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54">
        <v>1</v>
      </c>
      <c r="AI1" s="54">
        <f>AH1+1</f>
        <v>2</v>
      </c>
      <c r="AJ1" s="54">
        <f t="shared" ref="AJ1:CU1" si="0">AI1+1</f>
        <v>3</v>
      </c>
      <c r="AK1" s="54">
        <f t="shared" si="0"/>
        <v>4</v>
      </c>
      <c r="AL1" s="54">
        <f t="shared" si="0"/>
        <v>5</v>
      </c>
      <c r="AM1" s="54">
        <f t="shared" si="0"/>
        <v>6</v>
      </c>
      <c r="AN1" s="54">
        <f t="shared" si="0"/>
        <v>7</v>
      </c>
      <c r="AO1" s="54">
        <f t="shared" si="0"/>
        <v>8</v>
      </c>
      <c r="AP1" s="54">
        <f t="shared" si="0"/>
        <v>9</v>
      </c>
      <c r="AQ1" s="54">
        <f t="shared" si="0"/>
        <v>10</v>
      </c>
      <c r="AR1" s="54">
        <f t="shared" si="0"/>
        <v>11</v>
      </c>
      <c r="AS1" s="54">
        <f t="shared" si="0"/>
        <v>12</v>
      </c>
      <c r="AT1" s="54">
        <f t="shared" si="0"/>
        <v>13</v>
      </c>
      <c r="AU1" s="54">
        <f t="shared" si="0"/>
        <v>14</v>
      </c>
      <c r="AV1" s="54">
        <f t="shared" si="0"/>
        <v>15</v>
      </c>
      <c r="AW1" s="54">
        <f t="shared" si="0"/>
        <v>16</v>
      </c>
      <c r="AX1" s="54">
        <f t="shared" si="0"/>
        <v>17</v>
      </c>
      <c r="AY1" s="54">
        <f t="shared" si="0"/>
        <v>18</v>
      </c>
      <c r="AZ1" s="54">
        <f t="shared" si="0"/>
        <v>19</v>
      </c>
      <c r="BA1" s="54">
        <f t="shared" si="0"/>
        <v>20</v>
      </c>
      <c r="BB1" s="54">
        <f t="shared" si="0"/>
        <v>21</v>
      </c>
      <c r="BC1" s="54">
        <f t="shared" si="0"/>
        <v>22</v>
      </c>
      <c r="BD1" s="54">
        <f t="shared" si="0"/>
        <v>23</v>
      </c>
      <c r="BE1" s="54">
        <f t="shared" si="0"/>
        <v>24</v>
      </c>
      <c r="BF1" s="54">
        <f t="shared" si="0"/>
        <v>25</v>
      </c>
      <c r="BG1" s="54">
        <f t="shared" si="0"/>
        <v>26</v>
      </c>
      <c r="BH1" s="54">
        <f t="shared" si="0"/>
        <v>27</v>
      </c>
      <c r="BI1" s="54">
        <f t="shared" si="0"/>
        <v>28</v>
      </c>
      <c r="BJ1" s="54">
        <f t="shared" si="0"/>
        <v>29</v>
      </c>
      <c r="BK1" s="54">
        <f t="shared" si="0"/>
        <v>30</v>
      </c>
      <c r="BL1" s="54">
        <f t="shared" si="0"/>
        <v>31</v>
      </c>
      <c r="BM1" s="54">
        <f t="shared" si="0"/>
        <v>32</v>
      </c>
      <c r="BN1" s="54">
        <f t="shared" si="0"/>
        <v>33</v>
      </c>
      <c r="BO1" s="54">
        <f t="shared" si="0"/>
        <v>34</v>
      </c>
      <c r="BP1" s="54">
        <f t="shared" si="0"/>
        <v>35</v>
      </c>
      <c r="BQ1" s="54">
        <f t="shared" si="0"/>
        <v>36</v>
      </c>
      <c r="BR1" s="54">
        <f t="shared" si="0"/>
        <v>37</v>
      </c>
      <c r="BS1" s="54">
        <f t="shared" si="0"/>
        <v>38</v>
      </c>
      <c r="BT1" s="54">
        <f t="shared" si="0"/>
        <v>39</v>
      </c>
      <c r="BU1" s="54">
        <f t="shared" si="0"/>
        <v>40</v>
      </c>
      <c r="BV1" s="54">
        <f t="shared" si="0"/>
        <v>41</v>
      </c>
      <c r="BW1" s="54">
        <f t="shared" si="0"/>
        <v>42</v>
      </c>
      <c r="BX1" s="54">
        <f t="shared" si="0"/>
        <v>43</v>
      </c>
      <c r="BY1" s="54">
        <f t="shared" si="0"/>
        <v>44</v>
      </c>
      <c r="BZ1" s="54">
        <f t="shared" si="0"/>
        <v>45</v>
      </c>
      <c r="CA1" s="54">
        <f t="shared" si="0"/>
        <v>46</v>
      </c>
      <c r="CB1" s="54">
        <f t="shared" si="0"/>
        <v>47</v>
      </c>
      <c r="CC1" s="54">
        <f t="shared" si="0"/>
        <v>48</v>
      </c>
      <c r="CD1" s="54">
        <f t="shared" si="0"/>
        <v>49</v>
      </c>
      <c r="CE1" s="54">
        <f t="shared" si="0"/>
        <v>50</v>
      </c>
      <c r="CF1" s="54">
        <f t="shared" si="0"/>
        <v>51</v>
      </c>
      <c r="CG1" s="54">
        <f t="shared" si="0"/>
        <v>52</v>
      </c>
      <c r="CH1" s="54">
        <f t="shared" si="0"/>
        <v>53</v>
      </c>
      <c r="CI1" s="54">
        <f t="shared" si="0"/>
        <v>54</v>
      </c>
      <c r="CJ1" s="54">
        <f t="shared" si="0"/>
        <v>55</v>
      </c>
      <c r="CK1" s="54">
        <f t="shared" si="0"/>
        <v>56</v>
      </c>
      <c r="CL1" s="54">
        <f t="shared" si="0"/>
        <v>57</v>
      </c>
      <c r="CM1" s="54">
        <f t="shared" si="0"/>
        <v>58</v>
      </c>
      <c r="CN1" s="54">
        <f t="shared" si="0"/>
        <v>59</v>
      </c>
      <c r="CO1" s="54">
        <f t="shared" si="0"/>
        <v>60</v>
      </c>
      <c r="CP1" s="54">
        <f t="shared" si="0"/>
        <v>61</v>
      </c>
      <c r="CQ1" s="54">
        <f t="shared" si="0"/>
        <v>62</v>
      </c>
      <c r="CR1" s="54">
        <f t="shared" si="0"/>
        <v>63</v>
      </c>
      <c r="CS1" s="54">
        <f t="shared" si="0"/>
        <v>64</v>
      </c>
      <c r="CT1" s="54">
        <f t="shared" si="0"/>
        <v>65</v>
      </c>
      <c r="CU1" s="54">
        <f t="shared" si="0"/>
        <v>66</v>
      </c>
      <c r="CV1" s="54">
        <f t="shared" ref="CV1:FG1" si="1">CU1+1</f>
        <v>67</v>
      </c>
      <c r="CW1" s="54">
        <f t="shared" si="1"/>
        <v>68</v>
      </c>
      <c r="CX1" s="54">
        <f t="shared" si="1"/>
        <v>69</v>
      </c>
      <c r="CY1" s="54">
        <f t="shared" si="1"/>
        <v>70</v>
      </c>
      <c r="CZ1" s="54">
        <f t="shared" si="1"/>
        <v>71</v>
      </c>
      <c r="DA1" s="54">
        <f t="shared" si="1"/>
        <v>72</v>
      </c>
      <c r="DB1" s="54">
        <f t="shared" si="1"/>
        <v>73</v>
      </c>
      <c r="DC1" s="54">
        <f t="shared" si="1"/>
        <v>74</v>
      </c>
      <c r="DD1" s="54">
        <f t="shared" si="1"/>
        <v>75</v>
      </c>
      <c r="DE1" s="54">
        <f t="shared" si="1"/>
        <v>76</v>
      </c>
      <c r="DF1" s="54">
        <f t="shared" si="1"/>
        <v>77</v>
      </c>
      <c r="DG1" s="54">
        <f t="shared" si="1"/>
        <v>78</v>
      </c>
      <c r="DH1" s="54">
        <f t="shared" si="1"/>
        <v>79</v>
      </c>
      <c r="DI1" s="54">
        <f t="shared" si="1"/>
        <v>80</v>
      </c>
      <c r="DJ1" s="54">
        <f t="shared" si="1"/>
        <v>81</v>
      </c>
      <c r="DK1" s="54">
        <f t="shared" si="1"/>
        <v>82</v>
      </c>
      <c r="DL1" s="54">
        <f t="shared" si="1"/>
        <v>83</v>
      </c>
      <c r="DM1" s="54">
        <f t="shared" si="1"/>
        <v>84</v>
      </c>
      <c r="DN1" s="54">
        <f t="shared" si="1"/>
        <v>85</v>
      </c>
      <c r="DO1" s="54">
        <f t="shared" si="1"/>
        <v>86</v>
      </c>
      <c r="DP1" s="54">
        <f t="shared" si="1"/>
        <v>87</v>
      </c>
      <c r="DQ1" s="54">
        <f t="shared" si="1"/>
        <v>88</v>
      </c>
      <c r="DR1" s="54">
        <f t="shared" si="1"/>
        <v>89</v>
      </c>
      <c r="DS1" s="54">
        <f t="shared" si="1"/>
        <v>90</v>
      </c>
      <c r="DT1" s="54">
        <f t="shared" si="1"/>
        <v>91</v>
      </c>
      <c r="DU1" s="54">
        <f t="shared" si="1"/>
        <v>92</v>
      </c>
      <c r="DV1" s="54">
        <f t="shared" si="1"/>
        <v>93</v>
      </c>
      <c r="DW1" s="54">
        <f t="shared" si="1"/>
        <v>94</v>
      </c>
      <c r="DX1" s="54">
        <f t="shared" si="1"/>
        <v>95</v>
      </c>
      <c r="DY1" s="54">
        <f t="shared" si="1"/>
        <v>96</v>
      </c>
      <c r="DZ1" s="54">
        <f t="shared" si="1"/>
        <v>97</v>
      </c>
      <c r="EA1" s="54">
        <f t="shared" si="1"/>
        <v>98</v>
      </c>
      <c r="EB1" s="54">
        <f t="shared" si="1"/>
        <v>99</v>
      </c>
      <c r="EC1" s="54">
        <f t="shared" si="1"/>
        <v>100</v>
      </c>
      <c r="ED1" s="54">
        <f t="shared" si="1"/>
        <v>101</v>
      </c>
      <c r="EE1" s="54">
        <f t="shared" si="1"/>
        <v>102</v>
      </c>
      <c r="EF1" s="54">
        <f t="shared" si="1"/>
        <v>103</v>
      </c>
      <c r="EG1" s="54">
        <f t="shared" si="1"/>
        <v>104</v>
      </c>
      <c r="EH1" s="54">
        <f t="shared" si="1"/>
        <v>105</v>
      </c>
      <c r="EI1" s="54">
        <f t="shared" si="1"/>
        <v>106</v>
      </c>
      <c r="EJ1" s="54">
        <f t="shared" si="1"/>
        <v>107</v>
      </c>
      <c r="EK1" s="54">
        <f t="shared" si="1"/>
        <v>108</v>
      </c>
      <c r="EL1" s="54">
        <f t="shared" si="1"/>
        <v>109</v>
      </c>
      <c r="EM1" s="54">
        <f t="shared" si="1"/>
        <v>110</v>
      </c>
      <c r="EN1" s="54">
        <f t="shared" si="1"/>
        <v>111</v>
      </c>
      <c r="EO1" s="54">
        <f t="shared" si="1"/>
        <v>112</v>
      </c>
      <c r="EP1" s="54">
        <f t="shared" si="1"/>
        <v>113</v>
      </c>
      <c r="EQ1" s="54">
        <f t="shared" si="1"/>
        <v>114</v>
      </c>
      <c r="ER1" s="54">
        <f t="shared" si="1"/>
        <v>115</v>
      </c>
      <c r="ES1" s="54">
        <f t="shared" si="1"/>
        <v>116</v>
      </c>
      <c r="ET1" s="54">
        <f t="shared" si="1"/>
        <v>117</v>
      </c>
      <c r="EU1" s="54">
        <f t="shared" si="1"/>
        <v>118</v>
      </c>
      <c r="EV1" s="54">
        <f t="shared" si="1"/>
        <v>119</v>
      </c>
      <c r="EW1" s="54">
        <f t="shared" si="1"/>
        <v>120</v>
      </c>
      <c r="EX1" s="54">
        <f t="shared" si="1"/>
        <v>121</v>
      </c>
      <c r="EY1" s="54">
        <f t="shared" si="1"/>
        <v>122</v>
      </c>
      <c r="EZ1" s="54">
        <f t="shared" si="1"/>
        <v>123</v>
      </c>
      <c r="FA1" s="54">
        <f t="shared" si="1"/>
        <v>124</v>
      </c>
      <c r="FB1" s="54">
        <f t="shared" si="1"/>
        <v>125</v>
      </c>
      <c r="FC1" s="54">
        <f t="shared" si="1"/>
        <v>126</v>
      </c>
      <c r="FD1" s="54">
        <f t="shared" si="1"/>
        <v>127</v>
      </c>
      <c r="FE1" s="54">
        <f t="shared" si="1"/>
        <v>128</v>
      </c>
      <c r="FF1" s="54">
        <f t="shared" si="1"/>
        <v>129</v>
      </c>
      <c r="FG1" s="54">
        <f t="shared" si="1"/>
        <v>130</v>
      </c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</row>
    <row r="2" spans="1:195" ht="15" customHeight="1" thickBot="1" x14ac:dyDescent="0.4">
      <c r="A2" s="173" t="s">
        <v>7</v>
      </c>
      <c r="B2" s="174"/>
      <c r="C2" s="175"/>
      <c r="D2" s="173" t="s">
        <v>8</v>
      </c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5"/>
      <c r="V2" s="13" t="s">
        <v>861</v>
      </c>
      <c r="W2" s="13" t="s">
        <v>54</v>
      </c>
      <c r="X2" s="38" t="s">
        <v>15</v>
      </c>
      <c r="Y2" s="38" t="s">
        <v>1026</v>
      </c>
      <c r="Z2" s="38" t="s">
        <v>926</v>
      </c>
      <c r="AA2" s="38" t="s">
        <v>927</v>
      </c>
      <c r="AB2" s="38" t="s">
        <v>1042</v>
      </c>
      <c r="AC2" s="26" t="s">
        <v>881</v>
      </c>
      <c r="AD2" s="26" t="s">
        <v>891</v>
      </c>
      <c r="AE2" s="26" t="s">
        <v>892</v>
      </c>
      <c r="AF2" s="26" t="s">
        <v>893</v>
      </c>
      <c r="AG2" s="26" t="s">
        <v>882</v>
      </c>
      <c r="AH2" s="13" t="s">
        <v>56</v>
      </c>
      <c r="AI2" s="13" t="s">
        <v>57</v>
      </c>
      <c r="AJ2" s="13" t="s">
        <v>58</v>
      </c>
      <c r="AK2" s="13"/>
      <c r="AL2" s="13"/>
      <c r="AM2" s="13"/>
      <c r="AN2" s="13"/>
      <c r="AO2" s="13"/>
      <c r="AP2" s="13"/>
      <c r="AQ2" s="13" t="s">
        <v>59</v>
      </c>
      <c r="AR2" s="13" t="s">
        <v>32</v>
      </c>
      <c r="AS2" s="13" t="s">
        <v>60</v>
      </c>
      <c r="AT2" s="13" t="s">
        <v>31</v>
      </c>
      <c r="AU2" s="13"/>
      <c r="AV2" s="13"/>
      <c r="AW2" s="13"/>
      <c r="AX2" s="13" t="s">
        <v>61</v>
      </c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 t="s">
        <v>62</v>
      </c>
      <c r="BL2" s="13"/>
      <c r="BM2" s="13"/>
      <c r="BN2" s="13"/>
      <c r="BO2" s="13"/>
      <c r="BP2" s="13"/>
      <c r="BQ2" s="13"/>
      <c r="BR2" s="13"/>
      <c r="BS2" s="15" t="s">
        <v>63</v>
      </c>
      <c r="BT2" s="16"/>
      <c r="BU2" s="16"/>
      <c r="BV2" s="13"/>
      <c r="BW2" s="13"/>
      <c r="BX2" s="17" t="s">
        <v>64</v>
      </c>
      <c r="BY2" s="17" t="s">
        <v>64</v>
      </c>
      <c r="BZ2" s="17" t="s">
        <v>64</v>
      </c>
      <c r="CA2" s="17" t="s">
        <v>64</v>
      </c>
      <c r="CB2" s="17" t="s">
        <v>64</v>
      </c>
      <c r="CC2" s="17" t="s">
        <v>64</v>
      </c>
      <c r="CD2" s="17" t="s">
        <v>64</v>
      </c>
      <c r="CE2" s="13"/>
      <c r="CF2" s="17" t="s">
        <v>65</v>
      </c>
      <c r="CG2" s="17" t="s">
        <v>65</v>
      </c>
      <c r="CH2" s="17" t="s">
        <v>65</v>
      </c>
      <c r="CI2" s="17" t="s">
        <v>65</v>
      </c>
      <c r="CJ2" s="17" t="s">
        <v>65</v>
      </c>
      <c r="CK2" s="17" t="s">
        <v>65</v>
      </c>
      <c r="CL2" s="17" t="s">
        <v>65</v>
      </c>
      <c r="CM2" s="17" t="s">
        <v>65</v>
      </c>
      <c r="CN2" s="17" t="s">
        <v>65</v>
      </c>
      <c r="CO2" s="17" t="s">
        <v>65</v>
      </c>
      <c r="CP2" s="17" t="s">
        <v>65</v>
      </c>
      <c r="CQ2" s="17" t="s">
        <v>65</v>
      </c>
      <c r="CR2" s="17" t="s">
        <v>65</v>
      </c>
      <c r="CS2" s="17" t="s">
        <v>65</v>
      </c>
      <c r="CT2" s="17" t="s">
        <v>65</v>
      </c>
      <c r="CU2" s="17"/>
      <c r="CV2" s="17" t="s">
        <v>66</v>
      </c>
      <c r="CW2" s="17" t="s">
        <v>66</v>
      </c>
      <c r="CX2" s="17" t="s">
        <v>66</v>
      </c>
      <c r="CY2" s="17" t="s">
        <v>66</v>
      </c>
      <c r="CZ2" s="17" t="s">
        <v>66</v>
      </c>
      <c r="DA2" s="17" t="s">
        <v>66</v>
      </c>
      <c r="DB2" s="17" t="s">
        <v>66</v>
      </c>
      <c r="DC2" s="17" t="s">
        <v>66</v>
      </c>
      <c r="DD2" s="17" t="s">
        <v>66</v>
      </c>
      <c r="DE2" s="17" t="s">
        <v>66</v>
      </c>
      <c r="DF2" s="17"/>
      <c r="DG2" s="14" t="s">
        <v>55</v>
      </c>
      <c r="DH2" s="14"/>
      <c r="DI2" s="17"/>
      <c r="DJ2" s="17"/>
      <c r="DK2" s="17"/>
      <c r="DL2" s="17"/>
      <c r="DM2" s="17"/>
      <c r="DN2" s="17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7"/>
      <c r="EE2" s="12"/>
      <c r="EF2" s="12"/>
      <c r="EG2" s="12"/>
      <c r="EH2" s="12"/>
      <c r="EI2" s="17"/>
      <c r="EJ2" s="12"/>
      <c r="EK2" s="12"/>
      <c r="EL2" s="136"/>
      <c r="EM2" s="136"/>
      <c r="EN2" s="136"/>
      <c r="EO2" s="136"/>
      <c r="EP2" s="136"/>
      <c r="EQ2" s="136"/>
      <c r="ER2" s="136"/>
      <c r="ES2" s="136"/>
      <c r="ET2" s="136" t="s">
        <v>900</v>
      </c>
      <c r="EU2" s="136" t="s">
        <v>900</v>
      </c>
      <c r="EV2" s="136" t="s">
        <v>901</v>
      </c>
      <c r="EW2" s="136" t="s">
        <v>901</v>
      </c>
      <c r="EX2" s="136" t="s">
        <v>900</v>
      </c>
      <c r="EY2" s="136" t="s">
        <v>901</v>
      </c>
      <c r="EZ2" s="136" t="s">
        <v>900</v>
      </c>
      <c r="FA2" s="136" t="s">
        <v>900</v>
      </c>
      <c r="FB2" s="136" t="s">
        <v>901</v>
      </c>
      <c r="FC2" s="136" t="s">
        <v>901</v>
      </c>
      <c r="FD2" s="137"/>
      <c r="FE2" s="137"/>
      <c r="FF2" s="137"/>
      <c r="FG2" s="137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  <c r="FT2" s="26"/>
      <c r="FU2" s="26"/>
      <c r="FV2" s="26"/>
      <c r="FW2" s="26"/>
      <c r="FX2" s="26"/>
      <c r="FY2" s="26"/>
      <c r="FZ2" s="26"/>
      <c r="GA2" s="152"/>
      <c r="GB2" s="152"/>
      <c r="GC2" s="152"/>
      <c r="GD2" s="152" t="s">
        <v>44</v>
      </c>
      <c r="GE2" s="152"/>
      <c r="GF2" s="152" t="s">
        <v>45</v>
      </c>
      <c r="GG2" s="152"/>
      <c r="GH2" s="152"/>
      <c r="GI2" s="152"/>
      <c r="GJ2" s="152" t="s">
        <v>44</v>
      </c>
      <c r="GK2" s="152"/>
      <c r="GL2" s="152" t="s">
        <v>45</v>
      </c>
      <c r="GM2" s="152"/>
    </row>
    <row r="3" spans="1:195" ht="15" customHeight="1" thickBot="1" x14ac:dyDescent="0.3">
      <c r="A3" s="177" t="s">
        <v>860</v>
      </c>
      <c r="B3" s="176"/>
      <c r="C3" s="176"/>
      <c r="D3" s="176" t="s">
        <v>13</v>
      </c>
      <c r="E3" s="176"/>
      <c r="F3" s="176"/>
      <c r="G3" s="176" t="s">
        <v>990</v>
      </c>
      <c r="H3" s="176"/>
      <c r="I3" s="176"/>
      <c r="J3" s="176"/>
      <c r="K3" s="176"/>
      <c r="L3" s="176"/>
      <c r="M3" s="176"/>
      <c r="N3" s="176"/>
      <c r="O3" s="178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 t="s">
        <v>67</v>
      </c>
      <c r="AJ3" s="13" t="s">
        <v>25</v>
      </c>
      <c r="AK3" s="13" t="s">
        <v>33</v>
      </c>
      <c r="AL3" s="13" t="s">
        <v>68</v>
      </c>
      <c r="AM3" s="13" t="s">
        <v>69</v>
      </c>
      <c r="AN3" s="13" t="s">
        <v>70</v>
      </c>
      <c r="AO3" s="13" t="s">
        <v>71</v>
      </c>
      <c r="AP3" s="13" t="s">
        <v>10</v>
      </c>
      <c r="AQ3" s="13" t="s">
        <v>9</v>
      </c>
      <c r="AR3" s="13" t="s">
        <v>72</v>
      </c>
      <c r="AS3" s="13" t="s">
        <v>73</v>
      </c>
      <c r="AT3" s="13" t="s">
        <v>74</v>
      </c>
      <c r="AU3" s="13" t="s">
        <v>17</v>
      </c>
      <c r="AV3" s="13" t="s">
        <v>75</v>
      </c>
      <c r="AW3" s="13" t="s">
        <v>76</v>
      </c>
      <c r="AX3" s="13" t="s">
        <v>77</v>
      </c>
      <c r="AY3" s="13" t="s">
        <v>78</v>
      </c>
      <c r="AZ3" s="13" t="s">
        <v>79</v>
      </c>
      <c r="BA3" s="13" t="s">
        <v>29</v>
      </c>
      <c r="BB3" s="26" t="s">
        <v>864</v>
      </c>
      <c r="BC3" s="26" t="s">
        <v>894</v>
      </c>
      <c r="BD3" s="26" t="s">
        <v>862</v>
      </c>
      <c r="BE3" s="26" t="s">
        <v>863</v>
      </c>
      <c r="BF3" s="26" t="s">
        <v>34</v>
      </c>
      <c r="BG3" s="26" t="s">
        <v>80</v>
      </c>
      <c r="BH3" s="13" t="s">
        <v>81</v>
      </c>
      <c r="BI3" s="13" t="s">
        <v>82</v>
      </c>
      <c r="BJ3" s="13" t="s">
        <v>83</v>
      </c>
      <c r="BK3" s="13" t="s">
        <v>50</v>
      </c>
      <c r="BL3" s="13" t="s">
        <v>51</v>
      </c>
      <c r="BM3" s="13" t="s">
        <v>52</v>
      </c>
      <c r="BN3" s="13" t="s">
        <v>53</v>
      </c>
      <c r="BO3" s="13" t="s">
        <v>84</v>
      </c>
      <c r="BP3" s="13" t="s">
        <v>85</v>
      </c>
      <c r="BQ3" s="13" t="s">
        <v>86</v>
      </c>
      <c r="BR3" s="13" t="s">
        <v>87</v>
      </c>
      <c r="BS3" s="17" t="s">
        <v>88</v>
      </c>
      <c r="BT3" s="17" t="s">
        <v>64</v>
      </c>
      <c r="BU3" s="17"/>
      <c r="BV3" s="13"/>
      <c r="BW3" s="13"/>
      <c r="BX3" s="18" t="s">
        <v>89</v>
      </c>
      <c r="BY3" s="18" t="s">
        <v>90</v>
      </c>
      <c r="BZ3" s="18" t="s">
        <v>91</v>
      </c>
      <c r="CA3" s="18" t="s">
        <v>92</v>
      </c>
      <c r="CB3" s="18" t="s">
        <v>93</v>
      </c>
      <c r="CC3" s="18" t="s">
        <v>94</v>
      </c>
      <c r="CD3" s="18" t="s">
        <v>95</v>
      </c>
      <c r="CE3" s="19"/>
      <c r="CF3" s="18" t="s">
        <v>89</v>
      </c>
      <c r="CG3" s="18" t="s">
        <v>90</v>
      </c>
      <c r="CH3" s="18" t="s">
        <v>91</v>
      </c>
      <c r="CI3" s="18" t="s">
        <v>92</v>
      </c>
      <c r="CJ3" s="18" t="s">
        <v>96</v>
      </c>
      <c r="CK3" s="18" t="s">
        <v>97</v>
      </c>
      <c r="CL3" s="18" t="s">
        <v>98</v>
      </c>
      <c r="CM3" s="18" t="s">
        <v>99</v>
      </c>
      <c r="CN3" s="18" t="s">
        <v>93</v>
      </c>
      <c r="CO3" s="18" t="s">
        <v>94</v>
      </c>
      <c r="CP3" s="18" t="s">
        <v>95</v>
      </c>
      <c r="CQ3" s="18" t="s">
        <v>100</v>
      </c>
      <c r="CR3" s="18" t="s">
        <v>101</v>
      </c>
      <c r="CS3" s="18" t="s">
        <v>102</v>
      </c>
      <c r="CT3" s="18" t="s">
        <v>103</v>
      </c>
      <c r="CU3" s="18"/>
      <c r="CV3" s="18" t="s">
        <v>89</v>
      </c>
      <c r="CW3" s="18" t="s">
        <v>91</v>
      </c>
      <c r="CX3" s="18" t="s">
        <v>96</v>
      </c>
      <c r="CY3" s="18" t="s">
        <v>98</v>
      </c>
      <c r="CZ3" s="18" t="s">
        <v>93</v>
      </c>
      <c r="DA3" s="18" t="s">
        <v>95</v>
      </c>
      <c r="DB3" s="18" t="s">
        <v>104</v>
      </c>
      <c r="DC3" s="18" t="s">
        <v>101</v>
      </c>
      <c r="DD3" s="18" t="s">
        <v>102</v>
      </c>
      <c r="DE3" s="18" t="s">
        <v>103</v>
      </c>
      <c r="DF3" s="18"/>
      <c r="DG3" s="14" t="s">
        <v>46</v>
      </c>
      <c r="DH3" s="37" t="s">
        <v>47</v>
      </c>
      <c r="DI3" s="18"/>
      <c r="DJ3" s="18" t="s">
        <v>35</v>
      </c>
      <c r="DK3" s="18" t="s">
        <v>888</v>
      </c>
      <c r="DL3" s="18" t="s">
        <v>952</v>
      </c>
      <c r="DM3" s="18" t="s">
        <v>953</v>
      </c>
      <c r="DN3" s="18"/>
      <c r="DO3" s="34" t="s">
        <v>929</v>
      </c>
      <c r="DP3" s="34" t="s">
        <v>930</v>
      </c>
      <c r="DQ3" s="36" t="s">
        <v>931</v>
      </c>
      <c r="DR3" s="34" t="s">
        <v>932</v>
      </c>
      <c r="DS3" s="34" t="s">
        <v>970</v>
      </c>
      <c r="DT3" s="34" t="s">
        <v>934</v>
      </c>
      <c r="DU3" s="36" t="s">
        <v>935</v>
      </c>
      <c r="DV3" s="34" t="s">
        <v>936</v>
      </c>
      <c r="DW3" s="34" t="s">
        <v>937</v>
      </c>
      <c r="DX3" s="34" t="s">
        <v>938</v>
      </c>
      <c r="DY3" s="34" t="s">
        <v>1030</v>
      </c>
      <c r="DZ3" s="34" t="s">
        <v>958</v>
      </c>
      <c r="EA3" s="34" t="s">
        <v>959</v>
      </c>
      <c r="EB3" s="36" t="s">
        <v>960</v>
      </c>
      <c r="EC3" s="34" t="s">
        <v>961</v>
      </c>
      <c r="ED3" s="34" t="s">
        <v>1040</v>
      </c>
      <c r="EE3" s="34" t="s">
        <v>962</v>
      </c>
      <c r="EF3" s="34" t="s">
        <v>963</v>
      </c>
      <c r="EG3" s="36" t="s">
        <v>964</v>
      </c>
      <c r="EH3" s="34" t="s">
        <v>965</v>
      </c>
      <c r="EI3" s="34" t="s">
        <v>1041</v>
      </c>
      <c r="EJ3" s="34" t="s">
        <v>1028</v>
      </c>
      <c r="EK3" s="34" t="s">
        <v>1029</v>
      </c>
      <c r="EL3" s="138" t="s">
        <v>105</v>
      </c>
      <c r="EM3" s="138" t="s">
        <v>64</v>
      </c>
      <c r="EN3" s="138" t="s">
        <v>65</v>
      </c>
      <c r="EO3" s="138" t="s">
        <v>895</v>
      </c>
      <c r="EP3" s="138" t="s">
        <v>896</v>
      </c>
      <c r="EQ3" s="138" t="s">
        <v>106</v>
      </c>
      <c r="ER3" s="138" t="s">
        <v>966</v>
      </c>
      <c r="ES3" s="138" t="s">
        <v>969</v>
      </c>
      <c r="ET3" s="138" t="s">
        <v>883</v>
      </c>
      <c r="EU3" s="138" t="s">
        <v>897</v>
      </c>
      <c r="EV3" s="138" t="s">
        <v>898</v>
      </c>
      <c r="EW3" s="138" t="s">
        <v>889</v>
      </c>
      <c r="EX3" s="138" t="s">
        <v>899</v>
      </c>
      <c r="EY3" s="138" t="s">
        <v>899</v>
      </c>
      <c r="EZ3" s="138" t="s">
        <v>950</v>
      </c>
      <c r="FA3" s="138" t="s">
        <v>951</v>
      </c>
      <c r="FB3" s="138" t="s">
        <v>898</v>
      </c>
      <c r="FC3" s="138" t="s">
        <v>889</v>
      </c>
      <c r="FD3" s="139" t="s">
        <v>954</v>
      </c>
      <c r="FE3" s="139" t="s">
        <v>955</v>
      </c>
      <c r="FF3" s="139" t="s">
        <v>956</v>
      </c>
      <c r="FG3" s="139" t="s">
        <v>957</v>
      </c>
      <c r="FH3" s="26"/>
      <c r="FI3" s="26" t="s">
        <v>1046</v>
      </c>
      <c r="FJ3" s="26" t="s">
        <v>1047</v>
      </c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152"/>
      <c r="GB3" s="152" t="s">
        <v>46</v>
      </c>
      <c r="GC3" s="152" t="s">
        <v>47</v>
      </c>
      <c r="GD3" s="152" t="s">
        <v>48</v>
      </c>
      <c r="GE3" s="152" t="s">
        <v>49</v>
      </c>
      <c r="GF3" s="152" t="s">
        <v>48</v>
      </c>
      <c r="GG3" s="152" t="s">
        <v>49</v>
      </c>
      <c r="GH3" s="152" t="s">
        <v>46</v>
      </c>
      <c r="GI3" s="152" t="s">
        <v>47</v>
      </c>
      <c r="GJ3" s="152" t="s">
        <v>48</v>
      </c>
      <c r="GK3" s="152" t="s">
        <v>49</v>
      </c>
      <c r="GL3" s="152" t="s">
        <v>48</v>
      </c>
      <c r="GM3" s="152" t="s">
        <v>49</v>
      </c>
    </row>
    <row r="4" spans="1:195" ht="15" customHeight="1" x14ac:dyDescent="0.2">
      <c r="A4" s="155" t="s">
        <v>245</v>
      </c>
      <c r="B4" s="156"/>
      <c r="C4" s="156"/>
      <c r="D4" s="132" t="s">
        <v>976</v>
      </c>
      <c r="E4" s="47">
        <f>VLOOKUP(A4,AH6:FG385,$AI$1,FALSE)</f>
        <v>42.257523244859719</v>
      </c>
      <c r="F4" s="133" t="s">
        <v>11</v>
      </c>
      <c r="G4" s="179" t="s">
        <v>911</v>
      </c>
      <c r="H4" s="180"/>
      <c r="I4" s="180"/>
      <c r="J4" s="180"/>
      <c r="K4" s="102" t="s">
        <v>20</v>
      </c>
      <c r="L4" s="103">
        <f>IF(B17&lt;0,"",VLOOKUP(A4,AH6:FG385,$EL$1,FALSE))</f>
        <v>1409.8658043477612</v>
      </c>
      <c r="M4" s="102" t="s">
        <v>21</v>
      </c>
      <c r="N4" s="104">
        <f>IF($P$28=1,"N.A.",IF(B17&lt;0,"",B17/$L$4))</f>
        <v>0</v>
      </c>
      <c r="O4" s="108" t="str">
        <f t="shared" ref="O4:O21" si="2">IF($P$28=1,"INPUT",IF(N4="","",IF(N4&lt;=1,"verifica soddisfatta","verifica non soddisfatta")))</f>
        <v>verifica soddisfatta</v>
      </c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 t="s">
        <v>108</v>
      </c>
      <c r="AJ4" s="13" t="s">
        <v>109</v>
      </c>
      <c r="AK4" s="13" t="s">
        <v>109</v>
      </c>
      <c r="AL4" s="13" t="s">
        <v>109</v>
      </c>
      <c r="AM4" s="13" t="s">
        <v>109</v>
      </c>
      <c r="AN4" s="13" t="s">
        <v>109</v>
      </c>
      <c r="AO4" s="13" t="s">
        <v>109</v>
      </c>
      <c r="AP4" s="13" t="s">
        <v>109</v>
      </c>
      <c r="AQ4" s="13" t="s">
        <v>110</v>
      </c>
      <c r="AR4" s="13" t="s">
        <v>111</v>
      </c>
      <c r="AS4" s="13" t="s">
        <v>112</v>
      </c>
      <c r="AT4" s="13" t="s">
        <v>113</v>
      </c>
      <c r="AU4" s="13"/>
      <c r="AV4" s="13" t="s">
        <v>109</v>
      </c>
      <c r="AW4" s="13" t="s">
        <v>109</v>
      </c>
      <c r="AX4" s="13" t="s">
        <v>114</v>
      </c>
      <c r="AY4" s="13" t="s">
        <v>115</v>
      </c>
      <c r="AZ4" s="13" t="s">
        <v>115</v>
      </c>
      <c r="BA4" s="13" t="s">
        <v>109</v>
      </c>
      <c r="BB4" s="13" t="s">
        <v>110</v>
      </c>
      <c r="BC4" s="13" t="s">
        <v>114</v>
      </c>
      <c r="BD4" s="13" t="s">
        <v>115</v>
      </c>
      <c r="BE4" s="13" t="s">
        <v>115</v>
      </c>
      <c r="BF4" s="13" t="s">
        <v>109</v>
      </c>
      <c r="BG4" s="13" t="s">
        <v>110</v>
      </c>
      <c r="BH4" s="13" t="s">
        <v>109</v>
      </c>
      <c r="BI4" s="13" t="s">
        <v>114</v>
      </c>
      <c r="BJ4" s="13" t="s">
        <v>116</v>
      </c>
      <c r="BK4" s="184" t="s">
        <v>50</v>
      </c>
      <c r="BL4" s="184" t="s">
        <v>51</v>
      </c>
      <c r="BM4" s="184" t="s">
        <v>52</v>
      </c>
      <c r="BN4" s="184" t="s">
        <v>53</v>
      </c>
      <c r="BO4" s="184" t="s">
        <v>50</v>
      </c>
      <c r="BP4" s="184" t="s">
        <v>51</v>
      </c>
      <c r="BQ4" s="184" t="s">
        <v>52</v>
      </c>
      <c r="BR4" s="184" t="s">
        <v>53</v>
      </c>
      <c r="BS4" s="17"/>
      <c r="BT4" s="17"/>
      <c r="BU4" s="17"/>
      <c r="BV4" s="13"/>
      <c r="BW4" s="13"/>
      <c r="BX4" s="9"/>
      <c r="BY4" s="9"/>
      <c r="BZ4" s="9"/>
      <c r="CA4" s="9"/>
      <c r="CB4" s="9"/>
      <c r="CC4" s="9"/>
      <c r="CD4" s="9"/>
      <c r="CE4" s="20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3"/>
      <c r="CW4" s="13"/>
      <c r="CX4" s="13"/>
      <c r="CY4" s="13"/>
      <c r="CZ4" s="13"/>
      <c r="DA4" s="13"/>
      <c r="DB4" s="13"/>
      <c r="DC4" s="17"/>
      <c r="DD4" s="17"/>
      <c r="DE4" s="17"/>
      <c r="DF4" s="17"/>
      <c r="DG4" s="14" t="s">
        <v>107</v>
      </c>
      <c r="DH4" s="14" t="s">
        <v>107</v>
      </c>
      <c r="DI4" s="17"/>
      <c r="DJ4" s="17"/>
      <c r="DK4" s="17"/>
      <c r="DL4" s="17"/>
      <c r="DM4" s="17"/>
      <c r="DN4" s="17"/>
      <c r="DO4" s="34" t="s">
        <v>4</v>
      </c>
      <c r="DP4" s="34" t="s">
        <v>4</v>
      </c>
      <c r="DQ4" s="34" t="s">
        <v>4</v>
      </c>
      <c r="DR4" s="34" t="s">
        <v>4</v>
      </c>
      <c r="DS4" s="34" t="s">
        <v>4</v>
      </c>
      <c r="DT4" s="34" t="s">
        <v>4</v>
      </c>
      <c r="DU4" s="34" t="s">
        <v>4</v>
      </c>
      <c r="DV4" s="34" t="s">
        <v>4</v>
      </c>
      <c r="DW4" s="34" t="s">
        <v>4</v>
      </c>
      <c r="DX4" s="34" t="s">
        <v>4</v>
      </c>
      <c r="DY4" s="34" t="s">
        <v>2</v>
      </c>
      <c r="DZ4" s="34" t="s">
        <v>4</v>
      </c>
      <c r="EA4" s="34" t="s">
        <v>4</v>
      </c>
      <c r="EB4" s="34" t="s">
        <v>4</v>
      </c>
      <c r="EC4" s="34" t="s">
        <v>4</v>
      </c>
      <c r="ED4" s="34" t="s">
        <v>4</v>
      </c>
      <c r="EE4" s="34" t="s">
        <v>4</v>
      </c>
      <c r="EF4" s="34" t="s">
        <v>4</v>
      </c>
      <c r="EG4" s="34" t="s">
        <v>4</v>
      </c>
      <c r="EH4" s="34" t="s">
        <v>4</v>
      </c>
      <c r="EI4" s="34" t="s">
        <v>4</v>
      </c>
      <c r="EJ4" s="34" t="s">
        <v>2</v>
      </c>
      <c r="EK4" s="34" t="s">
        <v>2</v>
      </c>
      <c r="EL4" s="138" t="s">
        <v>1031</v>
      </c>
      <c r="EM4" s="138" t="s">
        <v>1032</v>
      </c>
      <c r="EN4" s="138" t="s">
        <v>1033</v>
      </c>
      <c r="EO4" s="138" t="s">
        <v>1034</v>
      </c>
      <c r="EP4" s="138" t="s">
        <v>1035</v>
      </c>
      <c r="EQ4" s="138" t="s">
        <v>1036</v>
      </c>
      <c r="ER4" s="138"/>
      <c r="ES4" s="138"/>
      <c r="ET4" s="138"/>
      <c r="EU4" s="138"/>
      <c r="EV4" s="138"/>
      <c r="EW4" s="138"/>
      <c r="EX4" s="138"/>
      <c r="EY4" s="138"/>
      <c r="EZ4" s="138"/>
      <c r="FA4" s="138"/>
      <c r="FB4" s="138"/>
      <c r="FC4" s="138"/>
      <c r="FD4" s="137" t="s">
        <v>1037</v>
      </c>
      <c r="FE4" s="137" t="s">
        <v>1037</v>
      </c>
      <c r="FF4" s="137" t="s">
        <v>1038</v>
      </c>
      <c r="FG4" s="137" t="s">
        <v>1039</v>
      </c>
      <c r="FH4" s="26"/>
      <c r="FI4" s="150" t="s">
        <v>1045</v>
      </c>
      <c r="FJ4" s="150" t="s">
        <v>1045</v>
      </c>
      <c r="FK4" s="26"/>
      <c r="FL4" s="26"/>
      <c r="FM4" s="150" t="s">
        <v>1045</v>
      </c>
      <c r="FN4" s="150" t="s">
        <v>1048</v>
      </c>
      <c r="FO4" s="150" t="s">
        <v>1049</v>
      </c>
      <c r="FP4" s="150" t="s">
        <v>1050</v>
      </c>
      <c r="FQ4" s="150" t="s">
        <v>1051</v>
      </c>
      <c r="FR4" s="150" t="s">
        <v>1052</v>
      </c>
      <c r="FS4" s="150" t="s">
        <v>1053</v>
      </c>
      <c r="FT4" s="150" t="s">
        <v>1054</v>
      </c>
      <c r="FU4" s="26"/>
      <c r="FV4" s="26"/>
      <c r="FW4" s="26"/>
      <c r="FX4" s="26"/>
      <c r="FY4" s="26"/>
      <c r="FZ4" s="26"/>
      <c r="GA4" s="152" t="s">
        <v>50</v>
      </c>
      <c r="GB4" s="152">
        <v>235</v>
      </c>
      <c r="GC4" s="152">
        <v>360</v>
      </c>
      <c r="GD4" s="152">
        <v>0.34</v>
      </c>
      <c r="GE4" s="152">
        <v>0.49</v>
      </c>
      <c r="GF4" s="152">
        <v>0.21</v>
      </c>
      <c r="GG4" s="152">
        <v>0.34</v>
      </c>
      <c r="GH4" s="152">
        <v>215</v>
      </c>
      <c r="GI4" s="152">
        <v>360</v>
      </c>
      <c r="GJ4" s="152">
        <v>0.34</v>
      </c>
      <c r="GK4" s="152">
        <v>0.49</v>
      </c>
      <c r="GL4" s="152">
        <v>0.34</v>
      </c>
      <c r="GM4" s="152">
        <v>0.49</v>
      </c>
    </row>
    <row r="5" spans="1:195" ht="15" customHeight="1" thickBot="1" x14ac:dyDescent="0.25">
      <c r="A5" s="157" t="s">
        <v>54</v>
      </c>
      <c r="B5" s="158"/>
      <c r="C5" s="158"/>
      <c r="D5" s="132" t="s">
        <v>870</v>
      </c>
      <c r="E5" s="47">
        <f>VLOOKUP(A4,AH6:FG385,$AJ$1,FALSE)</f>
        <v>190</v>
      </c>
      <c r="F5" s="133" t="s">
        <v>0</v>
      </c>
      <c r="G5" s="181" t="s">
        <v>912</v>
      </c>
      <c r="H5" s="182"/>
      <c r="I5" s="182"/>
      <c r="J5" s="182"/>
      <c r="K5" s="96" t="s">
        <v>22</v>
      </c>
      <c r="L5" s="97" t="str">
        <f>IF(B17&gt;=0,"",VLOOKUP(A4,AH6:FG385,$EM$1,FALSE))</f>
        <v/>
      </c>
      <c r="M5" s="96" t="s">
        <v>23</v>
      </c>
      <c r="N5" s="98" t="str">
        <f>IF($P$28=1,"N.A.",IF(B17&gt;=0,"",ABS(B17)/$L$5))</f>
        <v/>
      </c>
      <c r="O5" s="109" t="str">
        <f t="shared" si="2"/>
        <v/>
      </c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85"/>
      <c r="BL5" s="185"/>
      <c r="BM5" s="185"/>
      <c r="BN5" s="185"/>
      <c r="BO5" s="185"/>
      <c r="BP5" s="185"/>
      <c r="BQ5" s="185"/>
      <c r="BR5" s="185"/>
      <c r="BS5" s="17"/>
      <c r="BT5" s="17"/>
      <c r="BU5" s="17"/>
      <c r="BV5" s="13"/>
      <c r="BW5" s="13"/>
      <c r="BX5" s="17"/>
      <c r="BY5" s="17"/>
      <c r="BZ5" s="17"/>
      <c r="CA5" s="17"/>
      <c r="CB5" s="17"/>
      <c r="CC5" s="17"/>
      <c r="CD5" s="17"/>
      <c r="CE5" s="20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4"/>
      <c r="DH5" s="14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23"/>
      <c r="EE5" s="17"/>
      <c r="EF5" s="17"/>
      <c r="EG5" s="17"/>
      <c r="EH5" s="17"/>
      <c r="EI5" s="23"/>
      <c r="EJ5" s="17"/>
      <c r="EK5" s="17"/>
      <c r="EL5" s="21" t="s">
        <v>2</v>
      </c>
      <c r="EM5" s="21" t="s">
        <v>2</v>
      </c>
      <c r="EN5" s="21" t="s">
        <v>3</v>
      </c>
      <c r="EO5" s="21" t="s">
        <v>3</v>
      </c>
      <c r="EP5" s="21" t="s">
        <v>2</v>
      </c>
      <c r="EQ5" s="21" t="s">
        <v>2</v>
      </c>
      <c r="ER5" s="21" t="s">
        <v>3</v>
      </c>
      <c r="ES5" s="21" t="s">
        <v>3</v>
      </c>
      <c r="ET5" s="21" t="s">
        <v>3</v>
      </c>
      <c r="EU5" s="21" t="s">
        <v>3</v>
      </c>
      <c r="EV5" s="21" t="s">
        <v>890</v>
      </c>
      <c r="EW5" s="21" t="s">
        <v>890</v>
      </c>
      <c r="EX5" s="21" t="s">
        <v>4</v>
      </c>
      <c r="EY5" s="21" t="s">
        <v>890</v>
      </c>
      <c r="EZ5" s="21" t="s">
        <v>3</v>
      </c>
      <c r="FA5" s="21" t="s">
        <v>3</v>
      </c>
      <c r="FB5" s="21" t="s">
        <v>890</v>
      </c>
      <c r="FC5" s="21" t="s">
        <v>890</v>
      </c>
      <c r="FD5" s="35" t="s">
        <v>2</v>
      </c>
      <c r="FE5" s="35" t="s">
        <v>2</v>
      </c>
      <c r="FF5" s="35" t="s">
        <v>3</v>
      </c>
      <c r="FG5" s="35" t="s">
        <v>3</v>
      </c>
      <c r="FH5" s="26"/>
      <c r="FI5" s="62" t="s">
        <v>3</v>
      </c>
      <c r="FJ5" s="62" t="s">
        <v>3</v>
      </c>
      <c r="FK5" s="26"/>
      <c r="FL5" s="26"/>
      <c r="FM5" s="62" t="s">
        <v>3</v>
      </c>
      <c r="FN5" s="26"/>
      <c r="FO5" s="26"/>
      <c r="FP5" s="26"/>
      <c r="FQ5" s="26"/>
      <c r="FR5" s="26"/>
      <c r="FS5" s="26"/>
      <c r="FT5" s="26"/>
      <c r="FU5" s="26"/>
      <c r="FV5" s="26"/>
      <c r="FW5" s="26"/>
      <c r="FX5" s="26"/>
      <c r="FY5" s="26"/>
      <c r="FZ5" s="26"/>
      <c r="GA5" s="152" t="s">
        <v>51</v>
      </c>
      <c r="GB5" s="152">
        <v>275</v>
      </c>
      <c r="GC5" s="152">
        <v>430</v>
      </c>
      <c r="GD5" s="152">
        <v>0.34</v>
      </c>
      <c r="GE5" s="152">
        <v>0.49</v>
      </c>
      <c r="GF5" s="152">
        <v>0.21</v>
      </c>
      <c r="GG5" s="152">
        <v>0.34</v>
      </c>
      <c r="GH5" s="152">
        <v>255</v>
      </c>
      <c r="GI5" s="152">
        <v>410</v>
      </c>
      <c r="GJ5" s="152">
        <v>0.34</v>
      </c>
      <c r="GK5" s="152">
        <v>0.49</v>
      </c>
      <c r="GL5" s="152">
        <v>0.34</v>
      </c>
      <c r="GM5" s="152">
        <v>0.49</v>
      </c>
    </row>
    <row r="6" spans="1:195" ht="15" customHeight="1" thickBot="1" x14ac:dyDescent="0.25">
      <c r="A6" s="155" t="s">
        <v>51</v>
      </c>
      <c r="B6" s="156"/>
      <c r="C6" s="156"/>
      <c r="D6" s="132" t="s">
        <v>871</v>
      </c>
      <c r="E6" s="47">
        <f>VLOOKUP(A4,AH6:FG385,$AK$1,FALSE)</f>
        <v>200</v>
      </c>
      <c r="F6" s="133" t="s">
        <v>0</v>
      </c>
      <c r="G6" s="181" t="s">
        <v>913</v>
      </c>
      <c r="H6" s="182"/>
      <c r="I6" s="182"/>
      <c r="J6" s="182"/>
      <c r="K6" s="99" t="s">
        <v>903</v>
      </c>
      <c r="L6" s="100">
        <f>VLOOKUP(A4,AH6:FG385,$EN$1,FALSE)</f>
        <v>112.48411603415714</v>
      </c>
      <c r="M6" s="99" t="s">
        <v>907</v>
      </c>
      <c r="N6" s="101">
        <f>IF($P$28=1,"N.A.",B20/$L$6)</f>
        <v>0</v>
      </c>
      <c r="O6" s="107" t="str">
        <f t="shared" si="2"/>
        <v>verifica soddisfatta</v>
      </c>
      <c r="V6" s="25" t="str">
        <f>'I - H - U'!A4</f>
        <v>HE 200 A</v>
      </c>
      <c r="W6" s="25" t="str">
        <f>'I - H - U'!A6</f>
        <v>S275</v>
      </c>
      <c r="X6" s="27">
        <f>'I - H - U'!B10</f>
        <v>10</v>
      </c>
      <c r="Y6" s="27">
        <f>B13</f>
        <v>5</v>
      </c>
      <c r="Z6" s="27">
        <f>'I - H - U'!B11</f>
        <v>1</v>
      </c>
      <c r="AA6" s="27">
        <f>'I - H - U'!B12</f>
        <v>1</v>
      </c>
      <c r="AB6" s="27">
        <v>0.4</v>
      </c>
      <c r="AC6" s="28">
        <f>'I - H - U'!B17</f>
        <v>0</v>
      </c>
      <c r="AD6" s="28">
        <f>'I - H - U'!B20</f>
        <v>0</v>
      </c>
      <c r="AE6" s="28">
        <f>'I - H - U'!B21</f>
        <v>0</v>
      </c>
      <c r="AF6" s="14">
        <f>ABS('I - H - U'!B18)</f>
        <v>0</v>
      </c>
      <c r="AG6" s="14">
        <f>ABS('I - H - U'!B19)</f>
        <v>0</v>
      </c>
      <c r="AH6" s="26" t="s">
        <v>117</v>
      </c>
      <c r="AI6" s="13">
        <v>6.0000704417330031</v>
      </c>
      <c r="AJ6" s="13">
        <v>80</v>
      </c>
      <c r="AK6" s="13">
        <v>46</v>
      </c>
      <c r="AL6" s="13">
        <v>3.8</v>
      </c>
      <c r="AM6" s="13">
        <v>5.2</v>
      </c>
      <c r="AN6" s="13">
        <v>5</v>
      </c>
      <c r="AO6" s="13">
        <v>69.599999999999994</v>
      </c>
      <c r="AP6" s="13">
        <v>59.599999999999994</v>
      </c>
      <c r="AQ6" s="13">
        <v>764.34018366025521</v>
      </c>
      <c r="AR6" s="13">
        <v>0.32781592653589792</v>
      </c>
      <c r="AS6" s="13">
        <v>54.635346321236639</v>
      </c>
      <c r="AT6" s="13">
        <v>166.66470997483316</v>
      </c>
      <c r="AU6" s="13" t="s">
        <v>118</v>
      </c>
      <c r="AV6" s="13" t="s">
        <v>118</v>
      </c>
      <c r="AW6" s="13" t="s">
        <v>118</v>
      </c>
      <c r="AX6" s="13">
        <v>801376.13980060688</v>
      </c>
      <c r="AY6" s="13">
        <v>20034.403495015173</v>
      </c>
      <c r="AZ6" s="13">
        <v>23216.958806408937</v>
      </c>
      <c r="BA6" s="13">
        <v>32.379851869285368</v>
      </c>
      <c r="BB6" s="13">
        <v>357.70018366025516</v>
      </c>
      <c r="BC6" s="13">
        <v>84890.209388606672</v>
      </c>
      <c r="BD6" s="13">
        <v>3690.8786690698553</v>
      </c>
      <c r="BE6" s="13">
        <v>5817.5979339224277</v>
      </c>
      <c r="BF6" s="13">
        <v>10.538661523197415</v>
      </c>
      <c r="BG6" s="13">
        <v>499.86018366025525</v>
      </c>
      <c r="BH6" s="13">
        <v>20.057864376269048</v>
      </c>
      <c r="BI6" s="13">
        <v>6976.7548894603106</v>
      </c>
      <c r="BJ6" s="13">
        <v>117996409.57866667</v>
      </c>
      <c r="BK6" s="13">
        <v>1</v>
      </c>
      <c r="BL6" s="13">
        <v>1</v>
      </c>
      <c r="BM6" s="13">
        <v>1</v>
      </c>
      <c r="BN6" s="13">
        <v>1</v>
      </c>
      <c r="BO6" s="13">
        <v>1</v>
      </c>
      <c r="BP6" s="13">
        <v>1</v>
      </c>
      <c r="BQ6" s="13">
        <v>1</v>
      </c>
      <c r="BR6" s="13">
        <v>1</v>
      </c>
      <c r="BS6" s="22">
        <f t="shared" ref="BS6:BS37" si="3">IF($W$6=$BK$4,BK6,IF($W$6=$BL$4,BL6,IF($W$6=$BM$4,BM6,BN6)))</f>
        <v>1</v>
      </c>
      <c r="BT6" s="22">
        <f t="shared" ref="BT6:BT37" si="4">IF($W$6=$BO$4,BO6,IF($W$6=$BP$4,BP6,IF($W$6=$BQ$4,BQ6,BR6)))</f>
        <v>1</v>
      </c>
      <c r="BU6" s="22"/>
      <c r="BV6" s="13"/>
      <c r="BW6" s="13"/>
      <c r="BX6" s="23">
        <f t="shared" ref="BX6:BX37" si="5">AK6/AM6/28.4/SQRT(235*0.43/DG6)</f>
        <v>0.51384760420774855</v>
      </c>
      <c r="BY6" s="23">
        <f t="shared" ref="BY6:BY37" si="6">AO6/AL6/28.4/SQRT(235*4/DG6)</f>
        <v>0.34882670291408796</v>
      </c>
      <c r="BZ6" s="23">
        <f t="shared" ref="BZ6:BZ37" si="7">IF(BX6&lt;=0.748,1,MIN(1,(BX6-0.188)/BX6^2))</f>
        <v>1</v>
      </c>
      <c r="CA6" s="23">
        <f t="shared" ref="CA6:CA37" si="8">IF(BY6&lt;=0.673,1,MIN(1,(BY6-0.055*(3+1))/BY6^2))</f>
        <v>1</v>
      </c>
      <c r="CB6" s="23">
        <f t="shared" ref="CB6:CB37" si="9">BZ6*AK6*AM6</f>
        <v>239.20000000000002</v>
      </c>
      <c r="CC6" s="23">
        <f t="shared" ref="CC6:CC37" si="10">CA6*AL6*AO6</f>
        <v>264.47999999999996</v>
      </c>
      <c r="CD6" s="23">
        <f t="shared" ref="CD6:CD37" si="11">2*CB6+CC6</f>
        <v>742.88</v>
      </c>
      <c r="CE6" s="20"/>
      <c r="CF6" s="23">
        <f t="shared" ref="CF6:CF37" si="12">AK6/AM6/28.4/SQRT(235*0.43/DG6)</f>
        <v>0.51384760420774855</v>
      </c>
      <c r="CG6" s="23">
        <f t="shared" ref="CG6:CG37" si="13">AO6/AL6/28.4/SQRT(235*4/DG6*2)</f>
        <v>0.24665772708949682</v>
      </c>
      <c r="CH6" s="23">
        <f t="shared" ref="CH6:CH37" si="14">IF(CF6&lt;=0.748,1,MIN(1,(CF6-0.188)/CF6^2))</f>
        <v>1</v>
      </c>
      <c r="CI6" s="23">
        <f t="shared" ref="CI6:CI37" si="15">IF(CG6&lt;=0.673,1,MIN(1,(CG6-0.055*(3+1))/CG6^2))</f>
        <v>1</v>
      </c>
      <c r="CJ6" s="23">
        <f t="shared" ref="CJ6:CJ37" si="16">CH6*AK6</f>
        <v>46</v>
      </c>
      <c r="CK6" s="23">
        <f t="shared" ref="CK6:CK37" si="17">CI6*AO6/2</f>
        <v>34.799999999999997</v>
      </c>
      <c r="CL6" s="23">
        <f t="shared" ref="CL6:CL37" si="18">AK6-CJ6</f>
        <v>0</v>
      </c>
      <c r="CM6" s="23">
        <f t="shared" ref="CM6:CM37" si="19">AO6/2-CK6</f>
        <v>0</v>
      </c>
      <c r="CN6" s="23">
        <f t="shared" ref="CN6:CN37" si="20">CJ6*AM6</f>
        <v>239.20000000000002</v>
      </c>
      <c r="CO6" s="23">
        <f t="shared" ref="CO6:CO37" si="21">AL6*CK6</f>
        <v>132.23999999999998</v>
      </c>
      <c r="CP6" s="23">
        <f t="shared" ref="CP6:CP37" si="22">AQ6-(CL6+CM6)</f>
        <v>764.34018366025521</v>
      </c>
      <c r="CQ6" s="23">
        <f t="shared" ref="CQ6:CQ37" si="23">(AQ6*AJ6/2-CL6*AM6*(AJ6-AM6)/2-CM6*AL6*(AO6/4))/CP6</f>
        <v>40</v>
      </c>
      <c r="CR6" s="23">
        <f t="shared" ref="CR6:CR37" si="24">AX6+CP6*(CQ6-AJ6/2)^2-1/12*CL6*AM6^3-CL6*AM6*((AJ6-AM6)/2-CQ6)^2-1/12*AL6*CM6^3-AL6*CM6*(AJ6/4-CQ6)^2</f>
        <v>801376.13980060688</v>
      </c>
      <c r="CS6" s="23">
        <f t="shared" ref="CS6:CS37" si="25">CR6/(AJ6-CQ6)</f>
        <v>20034.403495015173</v>
      </c>
      <c r="CT6" s="23">
        <f t="shared" ref="CT6:CT37" si="26">CR6/CQ6</f>
        <v>20034.403495015173</v>
      </c>
      <c r="CU6" s="23"/>
      <c r="CV6" s="23">
        <f t="shared" ref="CV6:CV37" si="27">AK6/AM6/28.4/SQRT(235*0.57/DG6)</f>
        <v>0.44630436658460843</v>
      </c>
      <c r="CW6" s="23">
        <f t="shared" ref="CW6:CW37" si="28">IF(CV6&lt;=0.748,1,MIN(1,(CV6-0.188)/CV6^2))</f>
        <v>1</v>
      </c>
      <c r="CX6" s="23">
        <f t="shared" ref="CX6:CX37" si="29">CW6*(AK6-AN6)/2</f>
        <v>20.5</v>
      </c>
      <c r="CY6" s="23">
        <f t="shared" ref="CY6:CY37" si="30">(AK6-AN6)/2-CX6</f>
        <v>0</v>
      </c>
      <c r="CZ6" s="23">
        <f t="shared" ref="CZ6:CZ37" si="31">CX6*2*CY6</f>
        <v>0</v>
      </c>
      <c r="DA6" s="23">
        <f t="shared" ref="DA6:DA37" si="32">AQ6-2*CY6</f>
        <v>764.34018366025521</v>
      </c>
      <c r="DB6" s="23">
        <f t="shared" ref="DB6:DB37" si="33">(AQ6*AK6/2-2*CY6*AM6*(AK6-CY6)/2)/(DA6-IF(CZ6&gt;AJ6*AL6/2,AO6*AL6*(1-CA6),0))</f>
        <v>22.999999999999996</v>
      </c>
      <c r="DC6" s="23">
        <f>IF(CZ6=0,BC6,BC6+(DA6-IF(CZ6&gt;AJ6*AL6/2,AO6*AL6*(1-CA6),0))*(DB6-AK6/2)^2-2*1/12*AM6*CX6^3-AM6*CX6*((AK6-CX6)/2-DB6)^2-IF(CZ6&gt;AJ6*AL6/2,1/12*AO6*(1-CA6)*AL6^3+AO6*(1-CA6)*AL6*(0-DB6)^2,0))</f>
        <v>84890.209388606672</v>
      </c>
      <c r="DD6" s="23">
        <f t="shared" ref="DD6:DD37" si="34">DC6/(AK6-DB6)</f>
        <v>3690.8786690698548</v>
      </c>
      <c r="DE6" s="23">
        <f t="shared" ref="DE6:DE37" si="35">DC6/DB6</f>
        <v>3690.8786690698557</v>
      </c>
      <c r="DF6" s="23"/>
      <c r="DG6" s="14">
        <f t="shared" ref="DG6:DG37" si="36">IF(MAX(AL6:AM6)&lt;=40,VLOOKUP($W$6,$GA$4:$GM$7,2,FALSE),VLOOKUP($W$6,$GA$4:$GM$7,8,FALSE))</f>
        <v>275</v>
      </c>
      <c r="DH6" s="14">
        <f t="shared" ref="DH6:DH37" si="37">IF(MAX(AM6:AN6)&lt;=40,VLOOKUP($W$6,$GA$4:$GM$7,3,FALSE),VLOOKUP($W$6,$GA$4:$GM$7,9,FALSE))</f>
        <v>430</v>
      </c>
      <c r="DI6" s="23"/>
      <c r="DJ6" s="23">
        <f t="shared" ref="DJ6:DJ37" si="38">ABS($AC$6/IF($AC$6&gt;0,EL6,EM6))</f>
        <v>0</v>
      </c>
      <c r="DK6" s="23">
        <f t="shared" ref="DK6:DK37" si="39">MIN((AQ6-2*AK6*AM6)/AQ6,0.5)</f>
        <v>0.37410068157211257</v>
      </c>
      <c r="DL6" s="23">
        <f>(2*MIN($AF$6,EP6)/EP6-1)^2</f>
        <v>1</v>
      </c>
      <c r="DM6" s="23">
        <f>(2*MIN($AG$6,EQ6)/EQ6-1)^2</f>
        <v>1</v>
      </c>
      <c r="DN6" s="23"/>
      <c r="DO6" s="10">
        <f t="shared" ref="DO6:DO37" si="40">MIN(1,1/(DP6+SQRT(DP6^2-DQ6^2)))</f>
        <v>7.4532939504155238E-2</v>
      </c>
      <c r="DP6" s="10">
        <f t="shared" ref="DP6:DP37" si="41">0.5*(1+DW6*(DQ6-0.2)+DQ6^2)</f>
        <v>7.1800524355583057</v>
      </c>
      <c r="DQ6" s="10">
        <f t="shared" ref="DQ6:DQ37" si="42">DR6/PI()*SQRT(DG6/210000)</f>
        <v>3.5573940081750641</v>
      </c>
      <c r="DR6" s="10">
        <f t="shared" ref="DR6:DR37" si="43">$X$6*1000*$Z$6/BA6</f>
        <v>308.8340255653153</v>
      </c>
      <c r="DS6" s="10">
        <f t="shared" ref="DS6:DS37" si="44">MIN(1,1/(DT6+SQRT(DT6^2-DU6^2)))</f>
        <v>8.1205977958923505E-3</v>
      </c>
      <c r="DT6" s="10">
        <f t="shared" ref="DT6:DT37" si="45">0.5*(1+DX6*(DU6-0.2)+DU6^2)</f>
        <v>62.056887652731177</v>
      </c>
      <c r="DU6" s="10">
        <f t="shared" ref="DU6:DU37" si="46">DV6/(PI()*SQRT(210000/DG6))</f>
        <v>10.930030419123289</v>
      </c>
      <c r="DV6" s="10">
        <f t="shared" ref="DV6:DV37" si="47">$X$6*1000*$AA$6/BF6</f>
        <v>948.88710278703536</v>
      </c>
      <c r="DW6" s="140">
        <f t="shared" ref="DW6:DW37" si="48">IF(MAX($AL6:$AM6)&lt;=40,IF(AJ6/AK6&lt;=1.2,VLOOKUP($W$6,$GA$4:$GM$7,4,FALSE),VLOOKUP($W$6,$GA$4:$GM$7,6,FALSE)),IF(AJ6/AK6&lt;=1.2,VLOOKUP($W$6,$GA$4:$GM$7,10,FALSE),VLOOKUP($W$6,$GA$4:$GM$7,12,FALSE)))</f>
        <v>0.21</v>
      </c>
      <c r="DX6" s="140">
        <f t="shared" ref="DX6:DX37" si="49">IF(MAX($AL6:$AM6)&lt;=40,IF(AJ6/AK6&lt;=1.2,VLOOKUP($W$6,$GA$4:$GM$7,5,FALSE),VLOOKUP($W$6,$GA$4:$GM$7,7,FALSE)),IF(AJ6/AK6&lt;=1.2,VLOOKUP($W$6,$GA$4:$GM$7,11,FALSE),VLOOKUP($W$6,$GA$4:$GM$7,13,FALSE)))</f>
        <v>0.34</v>
      </c>
      <c r="DY6" s="10">
        <f t="shared" ref="DY6:DY37" si="50">PI()^2*210000*AQ6/MAX(DR6,DV6)^2/1000</f>
        <v>1.7594488468014979</v>
      </c>
      <c r="DZ6" s="10">
        <f>MIN(1,1/ED6/(EA6+SQRT(EA6^2-EB6^2)))</f>
        <v>0.28077264156648418</v>
      </c>
      <c r="EA6" s="10">
        <f>0.5*(1+EC6*(EB6-$AB$6)+EB6^2)</f>
        <v>2.3243738739387192</v>
      </c>
      <c r="EB6" s="10">
        <f>SQRT(IF(BS6&lt;3,AZ6,IF(BS6&lt;4,AY6,MIN(CS6:CT6)))*DG6/EJ6/10^6)</f>
        <v>1.7828563049741879</v>
      </c>
      <c r="EC6" s="10">
        <f>IF(AJ6/AK6&lt;=2,0.34,0.49)</f>
        <v>0.34</v>
      </c>
      <c r="ED6" s="23">
        <f>MIN(1-0.5*(1-$B$14)*(1-2*($AB$6-0.8^2)),1)</f>
        <v>0.93340000000000001</v>
      </c>
      <c r="EE6" s="10">
        <f t="shared" ref="EE6" si="51">MIN(1,1/(EF6+SQRT(EF6^2-EG6^2)))</f>
        <v>0.95302993116823875</v>
      </c>
      <c r="EF6" s="10">
        <f>0.5*(1+EH6*(EG6-$AB$6)+EG6^2)</f>
        <v>0.64816844274967655</v>
      </c>
      <c r="EG6" s="10">
        <f>SQRT(IF(BS6&lt;3,BE6,IF(BS6&lt;4,BD6,MIN(DD6:DE6)))*DG6/EK6/10^6)</f>
        <v>0.50914423026287514</v>
      </c>
      <c r="EH6" s="10">
        <f>EC6</f>
        <v>0.34</v>
      </c>
      <c r="EI6" s="23">
        <f>MIN(1-0.5*(1-$B$15)*(1-2*($AB$6-0.8^2)),1)</f>
        <v>1</v>
      </c>
      <c r="EJ6" s="10">
        <f>PI()/$Y$6/1000*SQRT(210000*DC6*BI6*210000/2/(1+0.3))*SQRT(1+PI()^2*210000*BJ6/($Y$6*1000)^2/210000*2*(1+0.3)/BI6)/10^6</f>
        <v>2.0086549631535688</v>
      </c>
      <c r="EK6" s="10">
        <f>PI()/$Y$6/1000*SQRT(210000*CR6*BI6*210000/2/(1+0.3))*SQRT(1+PI()^2*210000*BJ6/($Y$6*1000)^2/210000*2*(1+0.3)/BI6)/10^6</f>
        <v>6.1715569875978309</v>
      </c>
      <c r="EL6" s="141">
        <f t="shared" ref="EL6:EL37" si="52">DG6*AQ6/1.05/1000</f>
        <v>200.18433381578112</v>
      </c>
      <c r="EM6" s="141">
        <f t="shared" ref="EM6:EM37" si="53">IF(BT6&lt;4,AQ6,CD6)*DG6/1.05/1000</f>
        <v>200.18433381578112</v>
      </c>
      <c r="EN6" s="141">
        <f t="shared" ref="EN6:EN37" si="54">IF(BS6&lt;3,AZ6*DG6/1.05/10^6,IF(BS6&lt;4,AY6*DG6/1.05/10^6,MIN(CS6:CT6)*DG6/1.05/10^6))</f>
        <v>6.0806320683451967</v>
      </c>
      <c r="EO6" s="141">
        <f t="shared" ref="EO6:EO37" si="55">IF(BS6&lt;3,BE6*DG6/1.05/10^6,IF(BS6&lt;4,BD6*DG6/1.05/10^6,MIN(DD6:DE6)*DG6/1.05/10^6))</f>
        <v>1.5236566017415882</v>
      </c>
      <c r="EP6" s="141">
        <f t="shared" ref="EP6:EP37" si="56">$DG6*BB6/SQRT(3)/1.05/1000</f>
        <v>54.088125489992755</v>
      </c>
      <c r="EQ6" s="141">
        <f t="shared" ref="EQ6:EQ37" si="57">$DG6*BG6/SQRT(3)/1.05/1000</f>
        <v>75.584250655420604</v>
      </c>
      <c r="ER6" s="141">
        <f t="shared" ref="ER6:ER37" si="58">IF(AF$6&lt;=0.5*EP6,EN6,EN6*(1-DL6))</f>
        <v>6.0806320683451967</v>
      </c>
      <c r="ES6" s="141">
        <f t="shared" ref="ES6:ES37" si="59">IF(AG$6&lt;=0.5*EQ6,EO6,EO6*(1-DM6))</f>
        <v>1.5236566017415882</v>
      </c>
      <c r="ET6" s="141">
        <f t="shared" ref="ET6:ET37" si="60">IF(BT6&gt;2,"",MIN(EN6,EN6*(1-DJ6)/(1-0.5*DK6)))</f>
        <v>6.0806320683451967</v>
      </c>
      <c r="EU6" s="141">
        <f t="shared" ref="EU6:EU37" si="61">IF(BT6&gt;2,"",MIN(EO6,EO6*(1-((DJ6-DK6)/(1-DK6))^2)))</f>
        <v>0.97933553963959397</v>
      </c>
      <c r="EV6" s="141" t="str">
        <f t="shared" ref="EV6:EV37" si="62">IF(BT6&gt;2,ABS($AC$6)*1000/CD6+ABS($AD$6)*10^6/MIN(CS6:CT6),"")</f>
        <v/>
      </c>
      <c r="EW6" s="141" t="str">
        <f t="shared" ref="EW6:EW37" si="63">IF(BT6&gt;2,ABS($AC$6)*1000/CD6+ABS($AE$6)*10^6/MIN(DD6:DE6),"")</f>
        <v/>
      </c>
      <c r="EX6" s="141">
        <f t="shared" ref="EX6:EX37" si="64">IF(BT6&gt;2,"",IF(DJ6&gt;=0.2,($AD$6/ET6)^2+($AE$6/EU6)^(5*DJ6),($AD$6/ET6)+($AE$6/EU6)))</f>
        <v>0</v>
      </c>
      <c r="EY6" s="141" t="str">
        <f t="shared" ref="EY6:EY37" si="65">IF(BT6&lt;3,"",IF(BT6&lt;4,ABS($AC$6)*1000/AQ6+$AD$6*10^6/AY6+$AE$6*10^6/BD6,ABS($AC$6)*1000/CD6+$AD$6*10^6/MIN(CS6:CT6)+$AE$6*10^6/MIN(DD6:DE6)))</f>
        <v/>
      </c>
      <c r="EZ6" s="141">
        <f t="shared" ref="EZ6:EZ37" si="66">IF(BT6&gt;2,"",IF(AF6&lt;=0.5*EP6,ET6,ET6*(1-DL6)))</f>
        <v>6.0806320683451967</v>
      </c>
      <c r="FA6" s="141">
        <f t="shared" ref="FA6:FA37" si="67">IF(BT6&gt;2,"",IF(AG6&lt;=0.5*EQ6,EU6,EU6*(1-DM6)))</f>
        <v>0.97933553963959397</v>
      </c>
      <c r="FB6" s="141" t="str">
        <f t="shared" ref="FB6:FB37" si="68">IF(BT6&gt;2,ABS($AC$6)*1000/CD6+ABS($AD$6)*10^6/MIN(CS6:CT6)*IF(AF6&lt;=0.5*EP6,1,(1-DL6)),"")</f>
        <v/>
      </c>
      <c r="FC6" s="141" t="str">
        <f t="shared" ref="FC6:FC37" si="69">IF(BT6&gt;2,ABS($AC$6)*1000/CD6+ABS($AE$6)*10^6/MIN(DD6:DE6)*IF(AG6&lt;=0.5*EQ6,1,(1-DM6)),"")</f>
        <v/>
      </c>
      <c r="FD6" s="142">
        <f t="shared" ref="FD6:FD37" si="70">IF(BT6&gt;3,DO6*CD6*DG6/1.05/1000,DO6*AQ6*DG6/1.05/1000)</f>
        <v>14.920326841971232</v>
      </c>
      <c r="FE6" s="142">
        <f t="shared" ref="FE6:FE37" si="71">IF(BT6&gt;3,DS6*CD6*DG6/1.05/1000,DS6*AQ6*DG6/1.05/1000)</f>
        <v>1.6256164599566105</v>
      </c>
      <c r="FF6" s="141">
        <f t="shared" ref="FF6:FF37" si="72">IF($Y$6=0,"",EN6*DZ6)</f>
        <v>1.7072751282231553</v>
      </c>
      <c r="FG6" s="141">
        <f t="shared" ref="FG6:FG37" si="73">IF($Y$6=0,"",EO6*EE6)</f>
        <v>1.4520903462818184</v>
      </c>
      <c r="FH6" s="143" t="s">
        <v>119</v>
      </c>
      <c r="FI6" s="19">
        <f>PI()/($Y$6*1000)*SQRT(210000*DC6*210000/2/(1+0.3)*BI6)/10^6</f>
        <v>1.9914436597149656</v>
      </c>
      <c r="FJ6" s="19">
        <f>PI()^2/($Y$6*1000)^2*SQRT(210000^2*DC6*BJ6)/10^6</f>
        <v>0.26238694933728851</v>
      </c>
      <c r="FK6" s="19">
        <f>PI()/($Y$6*1000)*SQRT(210000*DC6*210000/2/(1+0.3)*BI6)*SQRT(1+PI()^2/($Y$6*1000)^2*BJ6*2*(1+0.3)/BI6)/10^6</f>
        <v>2.0086549631535688</v>
      </c>
      <c r="FL6" s="19"/>
      <c r="FM6" s="19">
        <f>1/10^6*$FN$6*PI()^2*210000*DC6/($FQ$6*$X$6*1000)^2*(SQRT($FQ$6/$FR$6*BJ6/DC6+($FQ$6*$X$6*1000)^2/PI()^2*BI6/DC6/2/(1+0.3)+($FO$6*$FS$6-$FP$6*$FT$6)^2)-($FO$6*$FS$6-$FP$6*$FT$6))</f>
        <v>0.99788020042670533</v>
      </c>
      <c r="FN6" s="19">
        <v>1</v>
      </c>
      <c r="FO6" s="19">
        <v>1</v>
      </c>
      <c r="FP6" s="19">
        <v>1</v>
      </c>
      <c r="FQ6" s="19">
        <v>1</v>
      </c>
      <c r="FR6" s="19">
        <v>1</v>
      </c>
      <c r="FS6" s="19">
        <v>0</v>
      </c>
      <c r="FT6" s="19">
        <v>0</v>
      </c>
      <c r="FU6" s="19"/>
      <c r="FV6" s="19"/>
      <c r="FW6" s="19"/>
      <c r="FX6" s="19"/>
      <c r="FY6" s="19"/>
      <c r="FZ6" s="26"/>
      <c r="GA6" s="152" t="s">
        <v>52</v>
      </c>
      <c r="GB6" s="152">
        <v>355</v>
      </c>
      <c r="GC6" s="152">
        <v>510</v>
      </c>
      <c r="GD6" s="152">
        <v>0.34</v>
      </c>
      <c r="GE6" s="152">
        <v>0.49</v>
      </c>
      <c r="GF6" s="152">
        <v>0.21</v>
      </c>
      <c r="GG6" s="152">
        <v>0.34</v>
      </c>
      <c r="GH6" s="152">
        <v>335</v>
      </c>
      <c r="GI6" s="152">
        <v>470</v>
      </c>
      <c r="GJ6" s="152">
        <v>0.34</v>
      </c>
      <c r="GK6" s="152">
        <v>0.49</v>
      </c>
      <c r="GL6" s="152">
        <v>0.34</v>
      </c>
      <c r="GM6" s="152">
        <v>0.49</v>
      </c>
    </row>
    <row r="7" spans="1:195" ht="15" customHeight="1" x14ac:dyDescent="0.2">
      <c r="A7" s="129" t="s">
        <v>980</v>
      </c>
      <c r="B7" s="53">
        <f>VLOOKUP(A4,AH6:FG385,$DG$1,FALSE)</f>
        <v>275</v>
      </c>
      <c r="C7" s="53" t="s">
        <v>1</v>
      </c>
      <c r="D7" s="132" t="s">
        <v>872</v>
      </c>
      <c r="E7" s="47">
        <f>VLOOKUP(A4,AH6:FG385,$AL$1,FALSE)</f>
        <v>6.5</v>
      </c>
      <c r="F7" s="133" t="s">
        <v>0</v>
      </c>
      <c r="G7" s="181"/>
      <c r="H7" s="182"/>
      <c r="I7" s="182"/>
      <c r="J7" s="182"/>
      <c r="K7" s="102" t="s">
        <v>904</v>
      </c>
      <c r="L7" s="103">
        <f>VLOOKUP(A4,AH6:FG385,$EO$1,FALSE)</f>
        <v>53.38084179477088</v>
      </c>
      <c r="M7" s="102" t="s">
        <v>908</v>
      </c>
      <c r="N7" s="104">
        <f>IF($P$28=1,"N.A.",B21/$L$7)</f>
        <v>0</v>
      </c>
      <c r="O7" s="108" t="str">
        <f t="shared" si="2"/>
        <v>verifica soddisfatta</v>
      </c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 t="s">
        <v>120</v>
      </c>
      <c r="AI7" s="13">
        <v>5.0046904417330031</v>
      </c>
      <c r="AJ7" s="13">
        <v>78</v>
      </c>
      <c r="AK7" s="13">
        <v>46</v>
      </c>
      <c r="AL7" s="13">
        <v>3.3</v>
      </c>
      <c r="AM7" s="13">
        <v>4.2</v>
      </c>
      <c r="AN7" s="13">
        <v>5</v>
      </c>
      <c r="AO7" s="13">
        <v>69.599999999999994</v>
      </c>
      <c r="AP7" s="13">
        <v>59.599999999999994</v>
      </c>
      <c r="AQ7" s="13">
        <v>637.54018366025525</v>
      </c>
      <c r="AR7" s="13">
        <v>0.32481592653589791</v>
      </c>
      <c r="AS7" s="13">
        <v>64.902301214742465</v>
      </c>
      <c r="AT7" s="13">
        <v>199.81255816767845</v>
      </c>
      <c r="AU7" s="13" t="s">
        <v>118</v>
      </c>
      <c r="AV7" s="13" t="s">
        <v>118</v>
      </c>
      <c r="AW7" s="13" t="s">
        <v>118</v>
      </c>
      <c r="AX7" s="13">
        <v>643777.40913394012</v>
      </c>
      <c r="AY7" s="13">
        <v>16507.113054716414</v>
      </c>
      <c r="AZ7" s="13">
        <v>18977.438806408936</v>
      </c>
      <c r="BA7" s="13">
        <v>31.777087129336756</v>
      </c>
      <c r="BB7" s="13">
        <v>307.00018366025523</v>
      </c>
      <c r="BC7" s="13">
        <v>68526.688561939984</v>
      </c>
      <c r="BD7" s="13">
        <v>2979.4212418234774</v>
      </c>
      <c r="BE7" s="13">
        <v>4692.4628880073633</v>
      </c>
      <c r="BF7" s="13">
        <v>10.367548871981263</v>
      </c>
      <c r="BG7" s="13">
        <v>407.8601836602553</v>
      </c>
      <c r="BH7" s="13">
        <v>17.557864376269048</v>
      </c>
      <c r="BI7" s="13">
        <v>4162.6475087492718</v>
      </c>
      <c r="BJ7" s="13">
        <v>92773569.671999991</v>
      </c>
      <c r="BK7" s="13">
        <v>1</v>
      </c>
      <c r="BL7" s="13">
        <v>1</v>
      </c>
      <c r="BM7" s="13">
        <v>1</v>
      </c>
      <c r="BN7" s="13">
        <v>1</v>
      </c>
      <c r="BO7" s="13">
        <v>1</v>
      </c>
      <c r="BP7" s="13">
        <v>1</v>
      </c>
      <c r="BQ7" s="13">
        <v>1</v>
      </c>
      <c r="BR7" s="13">
        <v>1</v>
      </c>
      <c r="BS7" s="22">
        <f t="shared" si="3"/>
        <v>1</v>
      </c>
      <c r="BT7" s="22">
        <f t="shared" si="4"/>
        <v>1</v>
      </c>
      <c r="BU7" s="13"/>
      <c r="BV7" s="13"/>
      <c r="BW7" s="13"/>
      <c r="BX7" s="23">
        <f t="shared" si="5"/>
        <v>0.63619227187626004</v>
      </c>
      <c r="BY7" s="23">
        <f t="shared" si="6"/>
        <v>0.40167923365864677</v>
      </c>
      <c r="BZ7" s="23">
        <f t="shared" si="7"/>
        <v>1</v>
      </c>
      <c r="CA7" s="23">
        <f t="shared" si="8"/>
        <v>1</v>
      </c>
      <c r="CB7" s="23">
        <f t="shared" si="9"/>
        <v>193.20000000000002</v>
      </c>
      <c r="CC7" s="23">
        <f t="shared" si="10"/>
        <v>229.67999999999998</v>
      </c>
      <c r="CD7" s="23">
        <f t="shared" si="11"/>
        <v>616.08000000000004</v>
      </c>
      <c r="CE7" s="20"/>
      <c r="CF7" s="23">
        <f t="shared" si="12"/>
        <v>0.63619227187626004</v>
      </c>
      <c r="CG7" s="23">
        <f t="shared" si="13"/>
        <v>0.28403010998184486</v>
      </c>
      <c r="CH7" s="23">
        <f t="shared" si="14"/>
        <v>1</v>
      </c>
      <c r="CI7" s="23">
        <f t="shared" si="15"/>
        <v>1</v>
      </c>
      <c r="CJ7" s="23">
        <f t="shared" si="16"/>
        <v>46</v>
      </c>
      <c r="CK7" s="23">
        <f t="shared" si="17"/>
        <v>34.799999999999997</v>
      </c>
      <c r="CL7" s="23">
        <f t="shared" si="18"/>
        <v>0</v>
      </c>
      <c r="CM7" s="23">
        <f t="shared" si="19"/>
        <v>0</v>
      </c>
      <c r="CN7" s="23">
        <f t="shared" si="20"/>
        <v>193.20000000000002</v>
      </c>
      <c r="CO7" s="23">
        <f t="shared" si="21"/>
        <v>114.83999999999999</v>
      </c>
      <c r="CP7" s="23">
        <f t="shared" si="22"/>
        <v>637.54018366025525</v>
      </c>
      <c r="CQ7" s="23">
        <f t="shared" si="23"/>
        <v>39</v>
      </c>
      <c r="CR7" s="23">
        <f t="shared" si="24"/>
        <v>643777.40913394012</v>
      </c>
      <c r="CS7" s="23">
        <f t="shared" si="25"/>
        <v>16507.113054716414</v>
      </c>
      <c r="CT7" s="23">
        <f t="shared" si="26"/>
        <v>16507.113054716414</v>
      </c>
      <c r="CU7" s="23"/>
      <c r="CV7" s="23">
        <f t="shared" si="27"/>
        <v>0.55256731100951517</v>
      </c>
      <c r="CW7" s="23">
        <f t="shared" si="28"/>
        <v>1</v>
      </c>
      <c r="CX7" s="23">
        <f t="shared" si="29"/>
        <v>20.5</v>
      </c>
      <c r="CY7" s="23">
        <f t="shared" si="30"/>
        <v>0</v>
      </c>
      <c r="CZ7" s="23">
        <f t="shared" si="31"/>
        <v>0</v>
      </c>
      <c r="DA7" s="23">
        <f t="shared" si="32"/>
        <v>637.54018366025525</v>
      </c>
      <c r="DB7" s="23">
        <f t="shared" si="33"/>
        <v>23</v>
      </c>
      <c r="DC7" s="23">
        <f t="shared" ref="DC7:DC37" si="74">IF(CZ7=0,BC7,BC7+(DA7-IF(CZ7&gt;AJ7*AL7/2,AO7*AL7*(1-CA7),0))*(DB7-AK7/2)^2-2*1/12*AM7*CX7^3-AM7*CX7*((AK7-CX7)/2-DB7)^2-IF(CZ7&gt;AJ7*AL7/2,1/12*AO7*(1-CA7)*AL7^3+AO7*(1-CA7)*AL7*(0-DB7)^2,0))</f>
        <v>68526.688561939984</v>
      </c>
      <c r="DD7" s="23">
        <f t="shared" si="34"/>
        <v>2979.4212418234774</v>
      </c>
      <c r="DE7" s="23">
        <f t="shared" si="35"/>
        <v>2979.4212418234774</v>
      </c>
      <c r="DF7" s="23"/>
      <c r="DG7" s="14">
        <f t="shared" si="36"/>
        <v>275</v>
      </c>
      <c r="DH7" s="14">
        <f t="shared" si="37"/>
        <v>430</v>
      </c>
      <c r="DI7" s="23"/>
      <c r="DJ7" s="23">
        <f t="shared" si="38"/>
        <v>0</v>
      </c>
      <c r="DK7" s="23">
        <f t="shared" si="39"/>
        <v>0.39392055606347104</v>
      </c>
      <c r="DL7" s="23">
        <f t="shared" ref="DL7:DL70" si="75">(2*MIN($AF$6,EP7)/EP7-1)^2</f>
        <v>1</v>
      </c>
      <c r="DM7" s="23">
        <f t="shared" ref="DM7:DM70" si="76">(2*MIN($AG$6,EQ7)/EQ7-1)^2</f>
        <v>1</v>
      </c>
      <c r="DN7" s="23"/>
      <c r="DO7" s="23">
        <f t="shared" si="40"/>
        <v>7.1866882800594875E-2</v>
      </c>
      <c r="DP7" s="23">
        <f t="shared" si="41"/>
        <v>7.4294621397283844</v>
      </c>
      <c r="DQ7" s="23">
        <f t="shared" si="42"/>
        <v>3.6248725553907026</v>
      </c>
      <c r="DR7" s="23">
        <f t="shared" si="43"/>
        <v>314.69215410772983</v>
      </c>
      <c r="DS7" s="23">
        <f t="shared" si="44"/>
        <v>7.8628391518409963E-3</v>
      </c>
      <c r="DT7" s="23">
        <f t="shared" si="45"/>
        <v>64.075562423335683</v>
      </c>
      <c r="DU7" s="23">
        <f t="shared" si="46"/>
        <v>11.110426625206662</v>
      </c>
      <c r="DV7" s="23">
        <f t="shared" si="47"/>
        <v>964.54814184917132</v>
      </c>
      <c r="DW7" s="23">
        <f t="shared" si="48"/>
        <v>0.21</v>
      </c>
      <c r="DX7" s="23">
        <f t="shared" si="49"/>
        <v>0.34</v>
      </c>
      <c r="DY7" s="23">
        <f t="shared" si="50"/>
        <v>1.4202957447483053</v>
      </c>
      <c r="DZ7" s="10">
        <f t="shared" ref="DZ7:DZ70" si="77">MIN(1,1/ED7/(EA7+SQRT(EA7^2-EB7^2)))</f>
        <v>0.24307531073109348</v>
      </c>
      <c r="EA7" s="10">
        <f t="shared" ref="EA7:EA70" si="78">0.5*(1+EC7*(EB7-$AB$6)+EB7^2)</f>
        <v>2.6273004545348</v>
      </c>
      <c r="EB7" s="10">
        <f t="shared" ref="EB7:EB70" si="79">SQRT(IF(BS7&lt;3,AZ7,IF(BS7&lt;4,AY7,MIN(CS7:CT7)))*DG7/EJ7/10^6)</f>
        <v>1.9322609041385894</v>
      </c>
      <c r="EC7" s="10">
        <f t="shared" ref="EC7:EC70" si="80">IF(AJ7/AK7&lt;=2,0.34,0.49)</f>
        <v>0.34</v>
      </c>
      <c r="ED7" s="23">
        <f t="shared" ref="ED7:ED70" si="81">MIN(1-0.5*(1-$B$14)*(1-2*($AB$6-0.8^2)),1)</f>
        <v>0.93340000000000001</v>
      </c>
      <c r="EE7" s="10">
        <f t="shared" ref="EE7:EE70" si="82">MIN(1,1/(EF7+SQRT(EF7^2-EG7^2)))</f>
        <v>0.93422061721539584</v>
      </c>
      <c r="EF7" s="10">
        <f t="shared" ref="EF7:EF70" si="83">0.5*(1+EH7*(EG7-$AB$6)+EG7^2)</f>
        <v>0.67589970093431651</v>
      </c>
      <c r="EG7" s="10">
        <f t="shared" ref="EG7:EG70" si="84">SQRT(IF(BS7&lt;3,BE7,IF(BS7&lt;4,BD7,MIN(DD7:DE7)))*DG7/EK7/10^6)</f>
        <v>0.54881805894720892</v>
      </c>
      <c r="EH7" s="10">
        <f t="shared" ref="EH7:EH70" si="85">EC7</f>
        <v>0.34</v>
      </c>
      <c r="EI7" s="23">
        <f t="shared" ref="EI7:EI70" si="86">MIN(1-0.5*(1-$B$15)*(1-2*($AB$6-0.8^2)),1)</f>
        <v>1</v>
      </c>
      <c r="EJ7" s="10">
        <f t="shared" ref="EJ7:EJ70" si="87">PI()/$Y$6/1000*SQRT(210000*DC7*BI7*210000/2/(1+0.3))*SQRT(1+PI()^2*210000*BJ7/($Y$6*1000)^2/210000*2*(1+0.3)/BI7)/10^6</f>
        <v>1.3977797999060211</v>
      </c>
      <c r="EK7" s="10">
        <f t="shared" ref="EK7:EK70" si="88">PI()/$Y$6/1000*SQRT(210000*CR7*BI7*210000/2/(1+0.3))*SQRT(1+PI()^2*210000*BJ7/($Y$6*1000)^2/210000*2*(1+0.3)/BI7)/10^6</f>
        <v>4.2842692171223167</v>
      </c>
      <c r="EL7" s="141">
        <f t="shared" si="52"/>
        <v>166.97481000625731</v>
      </c>
      <c r="EM7" s="141">
        <f t="shared" si="53"/>
        <v>166.97481000625731</v>
      </c>
      <c r="EN7" s="141">
        <f t="shared" si="54"/>
        <v>4.9702815921547208</v>
      </c>
      <c r="EO7" s="141">
        <f t="shared" si="55"/>
        <v>1.2289783754304997</v>
      </c>
      <c r="EP7" s="141">
        <f t="shared" si="56"/>
        <v>46.421738701253382</v>
      </c>
      <c r="EQ7" s="141">
        <f t="shared" si="57"/>
        <v>61.67285845494677</v>
      </c>
      <c r="ER7" s="141">
        <f t="shared" si="58"/>
        <v>4.9702815921547208</v>
      </c>
      <c r="ES7" s="141">
        <f t="shared" si="59"/>
        <v>1.2289783754304997</v>
      </c>
      <c r="ET7" s="141">
        <f t="shared" si="60"/>
        <v>4.9702815921547208</v>
      </c>
      <c r="EU7" s="141">
        <f t="shared" si="61"/>
        <v>0.70981694441970256</v>
      </c>
      <c r="EV7" s="141" t="str">
        <f t="shared" si="62"/>
        <v/>
      </c>
      <c r="EW7" s="141" t="str">
        <f t="shared" si="63"/>
        <v/>
      </c>
      <c r="EX7" s="141">
        <f t="shared" si="64"/>
        <v>0</v>
      </c>
      <c r="EY7" s="141" t="str">
        <f t="shared" si="65"/>
        <v/>
      </c>
      <c r="EZ7" s="141">
        <f t="shared" si="66"/>
        <v>4.9702815921547208</v>
      </c>
      <c r="FA7" s="141">
        <f t="shared" si="67"/>
        <v>0.70981694441970256</v>
      </c>
      <c r="FB7" s="141" t="str">
        <f t="shared" si="68"/>
        <v/>
      </c>
      <c r="FC7" s="141" t="str">
        <f t="shared" si="69"/>
        <v/>
      </c>
      <c r="FD7" s="142">
        <f t="shared" si="70"/>
        <v>11.999959101371291</v>
      </c>
      <c r="FE7" s="142">
        <f t="shared" si="71"/>
        <v>1.3128960734884116</v>
      </c>
      <c r="FF7" s="141">
        <f t="shared" si="72"/>
        <v>1.2081527424340428</v>
      </c>
      <c r="FG7" s="141">
        <f t="shared" si="73"/>
        <v>1.1481369364390559</v>
      </c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6"/>
      <c r="FX7" s="26"/>
      <c r="FY7" s="26"/>
      <c r="FZ7" s="26"/>
      <c r="GA7" s="152" t="s">
        <v>53</v>
      </c>
      <c r="GB7" s="152">
        <v>460</v>
      </c>
      <c r="GC7" s="152">
        <v>540</v>
      </c>
      <c r="GD7" s="152">
        <v>0.21</v>
      </c>
      <c r="GE7" s="152">
        <v>0.21</v>
      </c>
      <c r="GF7" s="152">
        <v>0.13</v>
      </c>
      <c r="GG7" s="152">
        <v>0.13</v>
      </c>
      <c r="GH7" s="152">
        <v>430</v>
      </c>
      <c r="GI7" s="152">
        <v>530</v>
      </c>
      <c r="GJ7" s="152">
        <v>0.21</v>
      </c>
      <c r="GK7" s="152">
        <v>0.21</v>
      </c>
      <c r="GL7" s="152">
        <v>0.21</v>
      </c>
      <c r="GM7" s="152">
        <v>0.21</v>
      </c>
    </row>
    <row r="8" spans="1:195" ht="15" customHeight="1" x14ac:dyDescent="0.2">
      <c r="A8" s="129" t="s">
        <v>988</v>
      </c>
      <c r="B8" s="53">
        <f>VLOOKUP(A4,AH6:FG385,$DH$1,FALSE)</f>
        <v>430</v>
      </c>
      <c r="C8" s="53" t="s">
        <v>1</v>
      </c>
      <c r="D8" s="132" t="s">
        <v>873</v>
      </c>
      <c r="E8" s="47">
        <f>VLOOKUP(A4,AH6:FG385,$AM$1,FALSE)</f>
        <v>10</v>
      </c>
      <c r="F8" s="133" t="s">
        <v>0</v>
      </c>
      <c r="G8" s="181" t="s">
        <v>914</v>
      </c>
      <c r="H8" s="182"/>
      <c r="I8" s="182"/>
      <c r="J8" s="182"/>
      <c r="K8" s="99" t="s">
        <v>905</v>
      </c>
      <c r="L8" s="100">
        <f>VLOOKUP(A4,AH6:FG385,$EP$1,FALSE)</f>
        <v>273.40784604518944</v>
      </c>
      <c r="M8" s="99" t="s">
        <v>909</v>
      </c>
      <c r="N8" s="101">
        <f>IF($P$28=1,"N.A.",B18/$L$8)</f>
        <v>0</v>
      </c>
      <c r="O8" s="107" t="str">
        <f t="shared" si="2"/>
        <v>verifica soddisfatta</v>
      </c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 t="s">
        <v>121</v>
      </c>
      <c r="AI8" s="13">
        <v>4.9500544417330028</v>
      </c>
      <c r="AJ8" s="13">
        <v>78</v>
      </c>
      <c r="AK8" s="13">
        <v>46</v>
      </c>
      <c r="AL8" s="13">
        <v>3.2</v>
      </c>
      <c r="AM8" s="13">
        <v>4.2</v>
      </c>
      <c r="AN8" s="13">
        <v>5</v>
      </c>
      <c r="AO8" s="13">
        <v>69.599999999999994</v>
      </c>
      <c r="AP8" s="13">
        <v>59.599999999999994</v>
      </c>
      <c r="AQ8" s="13">
        <v>630.58018366025522</v>
      </c>
      <c r="AR8" s="13">
        <v>0.32501592653589795</v>
      </c>
      <c r="AS8" s="13">
        <v>65.659060998551482</v>
      </c>
      <c r="AT8" s="13">
        <v>202.01798015981058</v>
      </c>
      <c r="AU8" s="13" t="s">
        <v>118</v>
      </c>
      <c r="AV8" s="13" t="s">
        <v>118</v>
      </c>
      <c r="AW8" s="13" t="s">
        <v>118</v>
      </c>
      <c r="AX8" s="13">
        <v>640967.79633394035</v>
      </c>
      <c r="AY8" s="13">
        <v>16435.071700870267</v>
      </c>
      <c r="AZ8" s="13">
        <v>18856.334806408937</v>
      </c>
      <c r="BA8" s="13">
        <v>31.882175326795213</v>
      </c>
      <c r="BB8" s="13">
        <v>299.62018366025518</v>
      </c>
      <c r="BC8" s="13">
        <v>68502.424029940012</v>
      </c>
      <c r="BD8" s="13">
        <v>2978.3662621713047</v>
      </c>
      <c r="BE8" s="13">
        <v>4680.0798788243519</v>
      </c>
      <c r="BF8" s="13">
        <v>10.422761750507776</v>
      </c>
      <c r="BG8" s="13">
        <v>407.86018366025519</v>
      </c>
      <c r="BH8" s="13">
        <v>17.45786437626905</v>
      </c>
      <c r="BI8" s="13">
        <v>4024.0376943218957</v>
      </c>
      <c r="BJ8" s="13">
        <v>92773569.671999991</v>
      </c>
      <c r="BK8" s="13">
        <v>1</v>
      </c>
      <c r="BL8" s="13">
        <v>1</v>
      </c>
      <c r="BM8" s="13">
        <v>1</v>
      </c>
      <c r="BN8" s="13">
        <v>1</v>
      </c>
      <c r="BO8" s="13">
        <v>1</v>
      </c>
      <c r="BP8" s="13">
        <v>1</v>
      </c>
      <c r="BQ8" s="13">
        <v>1</v>
      </c>
      <c r="BR8" s="13">
        <v>1</v>
      </c>
      <c r="BS8" s="22">
        <f t="shared" si="3"/>
        <v>1</v>
      </c>
      <c r="BT8" s="22">
        <f t="shared" si="4"/>
        <v>1</v>
      </c>
      <c r="BU8" s="13"/>
      <c r="BV8" s="13"/>
      <c r="BW8" s="13"/>
      <c r="BX8" s="23">
        <f t="shared" si="5"/>
        <v>0.63619227187626004</v>
      </c>
      <c r="BY8" s="23">
        <f t="shared" si="6"/>
        <v>0.41423170971047946</v>
      </c>
      <c r="BZ8" s="23">
        <f t="shared" si="7"/>
        <v>1</v>
      </c>
      <c r="CA8" s="23">
        <f t="shared" si="8"/>
        <v>1</v>
      </c>
      <c r="CB8" s="23">
        <f t="shared" si="9"/>
        <v>193.20000000000002</v>
      </c>
      <c r="CC8" s="23">
        <f t="shared" si="10"/>
        <v>222.72</v>
      </c>
      <c r="CD8" s="23">
        <f t="shared" si="11"/>
        <v>609.12</v>
      </c>
      <c r="CE8" s="20"/>
      <c r="CF8" s="23">
        <f t="shared" si="12"/>
        <v>0.63619227187626004</v>
      </c>
      <c r="CG8" s="23">
        <f t="shared" si="13"/>
        <v>0.29290605091877747</v>
      </c>
      <c r="CH8" s="23">
        <f t="shared" si="14"/>
        <v>1</v>
      </c>
      <c r="CI8" s="23">
        <f t="shared" si="15"/>
        <v>1</v>
      </c>
      <c r="CJ8" s="23">
        <f t="shared" si="16"/>
        <v>46</v>
      </c>
      <c r="CK8" s="23">
        <f t="shared" si="17"/>
        <v>34.799999999999997</v>
      </c>
      <c r="CL8" s="23">
        <f t="shared" si="18"/>
        <v>0</v>
      </c>
      <c r="CM8" s="23">
        <f t="shared" si="19"/>
        <v>0</v>
      </c>
      <c r="CN8" s="23">
        <f t="shared" si="20"/>
        <v>193.20000000000002</v>
      </c>
      <c r="CO8" s="23">
        <f t="shared" si="21"/>
        <v>111.36</v>
      </c>
      <c r="CP8" s="23">
        <f t="shared" si="22"/>
        <v>630.58018366025522</v>
      </c>
      <c r="CQ8" s="23">
        <f t="shared" si="23"/>
        <v>39</v>
      </c>
      <c r="CR8" s="23">
        <f t="shared" si="24"/>
        <v>640967.79633394035</v>
      </c>
      <c r="CS8" s="23">
        <f t="shared" si="25"/>
        <v>16435.071700870267</v>
      </c>
      <c r="CT8" s="23">
        <f t="shared" si="26"/>
        <v>16435.071700870267</v>
      </c>
      <c r="CU8" s="23"/>
      <c r="CV8" s="23">
        <f t="shared" si="27"/>
        <v>0.55256731100951517</v>
      </c>
      <c r="CW8" s="23">
        <f t="shared" si="28"/>
        <v>1</v>
      </c>
      <c r="CX8" s="23">
        <f t="shared" si="29"/>
        <v>20.5</v>
      </c>
      <c r="CY8" s="23">
        <f t="shared" si="30"/>
        <v>0</v>
      </c>
      <c r="CZ8" s="23">
        <f t="shared" si="31"/>
        <v>0</v>
      </c>
      <c r="DA8" s="23">
        <f t="shared" si="32"/>
        <v>630.58018366025522</v>
      </c>
      <c r="DB8" s="23">
        <f t="shared" si="33"/>
        <v>23</v>
      </c>
      <c r="DC8" s="23">
        <f t="shared" si="74"/>
        <v>68502.424029940012</v>
      </c>
      <c r="DD8" s="23">
        <f t="shared" si="34"/>
        <v>2978.3662621713047</v>
      </c>
      <c r="DE8" s="23">
        <f t="shared" si="35"/>
        <v>2978.3662621713047</v>
      </c>
      <c r="DF8" s="23"/>
      <c r="DG8" s="14">
        <f t="shared" si="36"/>
        <v>275</v>
      </c>
      <c r="DH8" s="14">
        <f t="shared" si="37"/>
        <v>430</v>
      </c>
      <c r="DI8" s="23"/>
      <c r="DJ8" s="23">
        <f t="shared" si="38"/>
        <v>0</v>
      </c>
      <c r="DK8" s="23">
        <f t="shared" si="39"/>
        <v>0.38723098186005617</v>
      </c>
      <c r="DL8" s="23">
        <f t="shared" si="75"/>
        <v>1</v>
      </c>
      <c r="DM8" s="23">
        <f t="shared" si="76"/>
        <v>1</v>
      </c>
      <c r="DN8" s="23"/>
      <c r="DO8" s="23">
        <f t="shared" si="40"/>
        <v>7.2328451760781329E-2</v>
      </c>
      <c r="DP8" s="23">
        <f t="shared" si="41"/>
        <v>7.3849686392097107</v>
      </c>
      <c r="DQ8" s="23">
        <f t="shared" si="42"/>
        <v>3.6129244584067899</v>
      </c>
      <c r="DR8" s="23">
        <f t="shared" si="43"/>
        <v>313.65488388101141</v>
      </c>
      <c r="DS8" s="23">
        <f t="shared" si="44"/>
        <v>7.9455693586137806E-3</v>
      </c>
      <c r="DT8" s="23">
        <f t="shared" si="45"/>
        <v>63.413377341077521</v>
      </c>
      <c r="DU8" s="23">
        <f t="shared" si="46"/>
        <v>11.051570954289557</v>
      </c>
      <c r="DV8" s="23">
        <f t="shared" si="47"/>
        <v>959.43860556083609</v>
      </c>
      <c r="DW8" s="23">
        <f t="shared" si="48"/>
        <v>0.21</v>
      </c>
      <c r="DX8" s="23">
        <f t="shared" si="49"/>
        <v>0.34</v>
      </c>
      <c r="DY8" s="23">
        <f t="shared" si="50"/>
        <v>1.4197928339514894</v>
      </c>
      <c r="DZ8" s="10">
        <f t="shared" si="77"/>
        <v>0.2408189500839602</v>
      </c>
      <c r="EA8" s="10">
        <f t="shared" si="78"/>
        <v>2.6483709899553589</v>
      </c>
      <c r="EB8" s="10">
        <f t="shared" si="79"/>
        <v>1.9422599224315926</v>
      </c>
      <c r="EC8" s="10">
        <f t="shared" si="80"/>
        <v>0.34</v>
      </c>
      <c r="ED8" s="23">
        <f t="shared" si="81"/>
        <v>0.93340000000000001</v>
      </c>
      <c r="EE8" s="10">
        <f t="shared" si="82"/>
        <v>0.93204950964226818</v>
      </c>
      <c r="EF8" s="10">
        <f t="shared" si="83"/>
        <v>0.67909652602486592</v>
      </c>
      <c r="EG8" s="10">
        <f t="shared" si="84"/>
        <v>0.55325172108314535</v>
      </c>
      <c r="EH8" s="10">
        <f t="shared" si="85"/>
        <v>0.34</v>
      </c>
      <c r="EI8" s="23">
        <f t="shared" si="86"/>
        <v>1</v>
      </c>
      <c r="EJ8" s="10">
        <f t="shared" si="87"/>
        <v>1.3745966367500093</v>
      </c>
      <c r="EK8" s="10">
        <f t="shared" si="88"/>
        <v>4.2047522552601535</v>
      </c>
      <c r="EL8" s="141">
        <f t="shared" si="52"/>
        <v>165.15195286340017</v>
      </c>
      <c r="EM8" s="141">
        <f t="shared" si="53"/>
        <v>165.15195286340017</v>
      </c>
      <c r="EN8" s="141">
        <f t="shared" si="54"/>
        <v>4.9385638778690071</v>
      </c>
      <c r="EO8" s="141">
        <f t="shared" si="55"/>
        <v>1.2257352063587588</v>
      </c>
      <c r="EP8" s="141">
        <f t="shared" si="56"/>
        <v>45.305803109519708</v>
      </c>
      <c r="EQ8" s="141">
        <f t="shared" si="57"/>
        <v>61.672858454946756</v>
      </c>
      <c r="ER8" s="141">
        <f t="shared" si="58"/>
        <v>4.9385638778690071</v>
      </c>
      <c r="ES8" s="141">
        <f t="shared" si="59"/>
        <v>1.2257352063587588</v>
      </c>
      <c r="ET8" s="141">
        <f t="shared" si="60"/>
        <v>4.9385638778690071</v>
      </c>
      <c r="EU8" s="141">
        <f t="shared" si="61"/>
        <v>0.73624584526050263</v>
      </c>
      <c r="EV8" s="141" t="str">
        <f t="shared" si="62"/>
        <v/>
      </c>
      <c r="EW8" s="141" t="str">
        <f t="shared" si="63"/>
        <v/>
      </c>
      <c r="EX8" s="141">
        <f t="shared" si="64"/>
        <v>0</v>
      </c>
      <c r="EY8" s="141" t="str">
        <f t="shared" si="65"/>
        <v/>
      </c>
      <c r="EZ8" s="141">
        <f t="shared" si="66"/>
        <v>4.9385638778690071</v>
      </c>
      <c r="FA8" s="141">
        <f t="shared" si="67"/>
        <v>0.73624584526050263</v>
      </c>
      <c r="FB8" s="141" t="str">
        <f t="shared" si="68"/>
        <v/>
      </c>
      <c r="FC8" s="141" t="str">
        <f t="shared" si="69"/>
        <v/>
      </c>
      <c r="FD8" s="142">
        <f t="shared" si="70"/>
        <v>11.945185055879271</v>
      </c>
      <c r="FE8" s="142">
        <f t="shared" si="71"/>
        <v>1.3122262961866598</v>
      </c>
      <c r="FF8" s="141">
        <f t="shared" si="72"/>
        <v>1.1892997679909854</v>
      </c>
      <c r="FG8" s="141">
        <f t="shared" si="73"/>
        <v>1.1424458980379455</v>
      </c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</row>
    <row r="9" spans="1:195" ht="15" customHeight="1" x14ac:dyDescent="0.2">
      <c r="A9" s="157" t="s">
        <v>16</v>
      </c>
      <c r="B9" s="158"/>
      <c r="C9" s="158"/>
      <c r="D9" s="132" t="s">
        <v>874</v>
      </c>
      <c r="E9" s="47">
        <f>VLOOKUP(A4,AH6:FG385,$AN$1,FALSE)</f>
        <v>18</v>
      </c>
      <c r="F9" s="133" t="s">
        <v>0</v>
      </c>
      <c r="G9" s="181"/>
      <c r="H9" s="182"/>
      <c r="I9" s="182"/>
      <c r="J9" s="182"/>
      <c r="K9" s="102" t="s">
        <v>906</v>
      </c>
      <c r="L9" s="103">
        <f>VLOOKUP(A4,AH6:FG385,$EQ$1,FALSE)</f>
        <v>646.89848447095437</v>
      </c>
      <c r="M9" s="102" t="s">
        <v>910</v>
      </c>
      <c r="N9" s="104">
        <f>IF($P$28=1,"N.A.",B19/$L$9)</f>
        <v>0</v>
      </c>
      <c r="O9" s="108" t="str">
        <f t="shared" si="2"/>
        <v>verifica soddisfatta</v>
      </c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 t="s">
        <v>122</v>
      </c>
      <c r="AI9" s="13">
        <v>8.1037273857966845</v>
      </c>
      <c r="AJ9" s="13">
        <v>100</v>
      </c>
      <c r="AK9" s="13">
        <v>55</v>
      </c>
      <c r="AL9" s="13">
        <v>4.0999999999999996</v>
      </c>
      <c r="AM9" s="13">
        <v>5.7</v>
      </c>
      <c r="AN9" s="13">
        <v>7</v>
      </c>
      <c r="AO9" s="13">
        <v>88.6</v>
      </c>
      <c r="AP9" s="13">
        <v>74.599999999999994</v>
      </c>
      <c r="AQ9" s="13">
        <v>1032.3219599741001</v>
      </c>
      <c r="AR9" s="13">
        <v>0.39978229715025715</v>
      </c>
      <c r="AS9" s="13">
        <v>49.333137470906443</v>
      </c>
      <c r="AT9" s="13">
        <v>123.40000500913804</v>
      </c>
      <c r="AU9" s="13" t="s">
        <v>118</v>
      </c>
      <c r="AV9" s="13" t="s">
        <v>118</v>
      </c>
      <c r="AW9" s="13" t="s">
        <v>118</v>
      </c>
      <c r="AX9" s="13">
        <v>1710119.3948450384</v>
      </c>
      <c r="AY9" s="13">
        <v>34202.387896900771</v>
      </c>
      <c r="AZ9" s="13">
        <v>39406.836773700605</v>
      </c>
      <c r="BA9" s="13">
        <v>40.70105187630044</v>
      </c>
      <c r="BB9" s="13">
        <v>508.4919599741001</v>
      </c>
      <c r="BC9" s="13">
        <v>159186.45230345379</v>
      </c>
      <c r="BD9" s="13">
        <v>5788.5982655801372</v>
      </c>
      <c r="BE9" s="13">
        <v>9145.5855710989399</v>
      </c>
      <c r="BF9" s="13">
        <v>12.417823107989577</v>
      </c>
      <c r="BG9" s="13">
        <v>669.06195997410009</v>
      </c>
      <c r="BH9" s="13">
        <v>23.701010126776666</v>
      </c>
      <c r="BI9" s="13">
        <v>12020.216248974762</v>
      </c>
      <c r="BJ9" s="13">
        <v>351378405.640625</v>
      </c>
      <c r="BK9" s="13">
        <v>1</v>
      </c>
      <c r="BL9" s="13">
        <v>1</v>
      </c>
      <c r="BM9" s="13">
        <v>1</v>
      </c>
      <c r="BN9" s="13">
        <v>1</v>
      </c>
      <c r="BO9" s="13">
        <v>1</v>
      </c>
      <c r="BP9" s="13">
        <v>1</v>
      </c>
      <c r="BQ9" s="13">
        <v>1</v>
      </c>
      <c r="BR9" s="13">
        <v>1</v>
      </c>
      <c r="BS9" s="22">
        <f t="shared" si="3"/>
        <v>1</v>
      </c>
      <c r="BT9" s="22">
        <f t="shared" si="4"/>
        <v>1</v>
      </c>
      <c r="BU9" s="13"/>
      <c r="BV9" s="13"/>
      <c r="BW9" s="13"/>
      <c r="BX9" s="23">
        <f t="shared" si="5"/>
        <v>0.56048975897565234</v>
      </c>
      <c r="BY9" s="23">
        <f t="shared" si="6"/>
        <v>0.41156074550432842</v>
      </c>
      <c r="BZ9" s="23">
        <f t="shared" si="7"/>
        <v>1</v>
      </c>
      <c r="CA9" s="23">
        <f t="shared" si="8"/>
        <v>1</v>
      </c>
      <c r="CB9" s="23">
        <f t="shared" si="9"/>
        <v>313.5</v>
      </c>
      <c r="CC9" s="23">
        <f t="shared" si="10"/>
        <v>363.25999999999993</v>
      </c>
      <c r="CD9" s="23">
        <f t="shared" si="11"/>
        <v>990.26</v>
      </c>
      <c r="CE9" s="20"/>
      <c r="CF9" s="23">
        <f t="shared" si="12"/>
        <v>0.56048975897565234</v>
      </c>
      <c r="CG9" s="23">
        <f t="shared" si="13"/>
        <v>0.2910173940163015</v>
      </c>
      <c r="CH9" s="23">
        <f t="shared" si="14"/>
        <v>1</v>
      </c>
      <c r="CI9" s="23">
        <f t="shared" si="15"/>
        <v>1</v>
      </c>
      <c r="CJ9" s="23">
        <f t="shared" si="16"/>
        <v>55</v>
      </c>
      <c r="CK9" s="23">
        <f t="shared" si="17"/>
        <v>44.3</v>
      </c>
      <c r="CL9" s="23">
        <f t="shared" si="18"/>
        <v>0</v>
      </c>
      <c r="CM9" s="23">
        <f t="shared" si="19"/>
        <v>0</v>
      </c>
      <c r="CN9" s="23">
        <f t="shared" si="20"/>
        <v>313.5</v>
      </c>
      <c r="CO9" s="23">
        <f t="shared" si="21"/>
        <v>181.62999999999997</v>
      </c>
      <c r="CP9" s="23">
        <f t="shared" si="22"/>
        <v>1032.3219599741001</v>
      </c>
      <c r="CQ9" s="23">
        <f t="shared" si="23"/>
        <v>50</v>
      </c>
      <c r="CR9" s="23">
        <f t="shared" si="24"/>
        <v>1710119.3948450384</v>
      </c>
      <c r="CS9" s="23">
        <f t="shared" si="25"/>
        <v>34202.387896900771</v>
      </c>
      <c r="CT9" s="23">
        <f t="shared" si="26"/>
        <v>34202.387896900771</v>
      </c>
      <c r="CU9" s="23"/>
      <c r="CV9" s="23">
        <f t="shared" si="27"/>
        <v>0.48681559436765059</v>
      </c>
      <c r="CW9" s="23">
        <f t="shared" si="28"/>
        <v>1</v>
      </c>
      <c r="CX9" s="23">
        <f t="shared" si="29"/>
        <v>24</v>
      </c>
      <c r="CY9" s="23">
        <f t="shared" si="30"/>
        <v>0</v>
      </c>
      <c r="CZ9" s="23">
        <f t="shared" si="31"/>
        <v>0</v>
      </c>
      <c r="DA9" s="23">
        <f t="shared" si="32"/>
        <v>1032.3219599741001</v>
      </c>
      <c r="DB9" s="23">
        <f t="shared" si="33"/>
        <v>27.5</v>
      </c>
      <c r="DC9" s="23">
        <f t="shared" si="74"/>
        <v>159186.45230345379</v>
      </c>
      <c r="DD9" s="23">
        <f t="shared" si="34"/>
        <v>5788.5982655801372</v>
      </c>
      <c r="DE9" s="23">
        <f t="shared" si="35"/>
        <v>5788.5982655801372</v>
      </c>
      <c r="DF9" s="23"/>
      <c r="DG9" s="14">
        <f t="shared" si="36"/>
        <v>275</v>
      </c>
      <c r="DH9" s="14">
        <f t="shared" si="37"/>
        <v>430</v>
      </c>
      <c r="DI9" s="23"/>
      <c r="DJ9" s="23">
        <f t="shared" si="38"/>
        <v>0</v>
      </c>
      <c r="DK9" s="23">
        <f t="shared" si="39"/>
        <v>0.39263134534527311</v>
      </c>
      <c r="DL9" s="23">
        <f t="shared" si="75"/>
        <v>1</v>
      </c>
      <c r="DM9" s="23">
        <f t="shared" si="76"/>
        <v>1</v>
      </c>
      <c r="DN9" s="23"/>
      <c r="DO9" s="23">
        <f t="shared" si="40"/>
        <v>0.11581964971853589</v>
      </c>
      <c r="DP9" s="23">
        <f t="shared" si="41"/>
        <v>4.7808822632355978</v>
      </c>
      <c r="DQ9" s="23">
        <f t="shared" si="42"/>
        <v>2.830096169884591</v>
      </c>
      <c r="DR9" s="23">
        <f t="shared" si="43"/>
        <v>245.69389583326316</v>
      </c>
      <c r="DS9" s="23">
        <f t="shared" si="44"/>
        <v>1.1215129443283078E-2</v>
      </c>
      <c r="DT9" s="23">
        <f t="shared" si="45"/>
        <v>45.06513265717598</v>
      </c>
      <c r="DU9" s="23">
        <f t="shared" si="46"/>
        <v>9.2760131968122916</v>
      </c>
      <c r="DV9" s="23">
        <f t="shared" si="47"/>
        <v>805.29412547083564</v>
      </c>
      <c r="DW9" s="23">
        <f t="shared" si="48"/>
        <v>0.21</v>
      </c>
      <c r="DX9" s="23">
        <f t="shared" si="49"/>
        <v>0.34</v>
      </c>
      <c r="DY9" s="23">
        <f t="shared" si="50"/>
        <v>3.2993253515207339</v>
      </c>
      <c r="DZ9" s="10">
        <f t="shared" si="77"/>
        <v>0.29699058944489071</v>
      </c>
      <c r="EA9" s="10">
        <f t="shared" si="78"/>
        <v>2.217149527192257</v>
      </c>
      <c r="EB9" s="10">
        <f t="shared" si="79"/>
        <v>1.7271555166576393</v>
      </c>
      <c r="EC9" s="10">
        <f t="shared" si="80"/>
        <v>0.34</v>
      </c>
      <c r="ED9" s="23">
        <f t="shared" si="81"/>
        <v>0.93340000000000001</v>
      </c>
      <c r="EE9" s="10">
        <f t="shared" si="82"/>
        <v>0.97511843904550644</v>
      </c>
      <c r="EF9" s="10">
        <f t="shared" si="83"/>
        <v>0.61574229225033239</v>
      </c>
      <c r="EG9" s="10">
        <f t="shared" si="84"/>
        <v>0.45959080719199263</v>
      </c>
      <c r="EH9" s="10">
        <f t="shared" si="85"/>
        <v>0.34</v>
      </c>
      <c r="EI9" s="23">
        <f t="shared" si="86"/>
        <v>1</v>
      </c>
      <c r="EJ9" s="10">
        <f t="shared" si="87"/>
        <v>3.6327990944586817</v>
      </c>
      <c r="EK9" s="10">
        <f t="shared" si="88"/>
        <v>11.90697782646045</v>
      </c>
      <c r="EL9" s="141">
        <f t="shared" si="52"/>
        <v>270.37003713607379</v>
      </c>
      <c r="EM9" s="141">
        <f t="shared" si="53"/>
        <v>270.37003713607379</v>
      </c>
      <c r="EN9" s="141">
        <f t="shared" si="54"/>
        <v>10.320838202635873</v>
      </c>
      <c r="EO9" s="141">
        <f t="shared" si="55"/>
        <v>2.395272411478294</v>
      </c>
      <c r="EP9" s="141">
        <f t="shared" si="56"/>
        <v>76.88946832594948</v>
      </c>
      <c r="EQ9" s="141">
        <f t="shared" si="57"/>
        <v>101.16938403931997</v>
      </c>
      <c r="ER9" s="141">
        <f t="shared" si="58"/>
        <v>10.320838202635873</v>
      </c>
      <c r="ES9" s="141">
        <f t="shared" si="59"/>
        <v>2.395272411478294</v>
      </c>
      <c r="ET9" s="141">
        <f t="shared" si="60"/>
        <v>10.320838202635873</v>
      </c>
      <c r="EU9" s="141">
        <f t="shared" si="61"/>
        <v>1.3943046302265956</v>
      </c>
      <c r="EV9" s="141" t="str">
        <f t="shared" si="62"/>
        <v/>
      </c>
      <c r="EW9" s="141" t="str">
        <f t="shared" si="63"/>
        <v/>
      </c>
      <c r="EX9" s="141">
        <f t="shared" si="64"/>
        <v>0</v>
      </c>
      <c r="EY9" s="141" t="str">
        <f t="shared" si="65"/>
        <v/>
      </c>
      <c r="EZ9" s="141">
        <f t="shared" si="66"/>
        <v>10.320838202635873</v>
      </c>
      <c r="FA9" s="141">
        <f t="shared" si="67"/>
        <v>1.3943046302265956</v>
      </c>
      <c r="FB9" s="141" t="str">
        <f t="shared" si="68"/>
        <v/>
      </c>
      <c r="FC9" s="141" t="str">
        <f t="shared" si="69"/>
        <v/>
      </c>
      <c r="FD9" s="142">
        <f t="shared" si="70"/>
        <v>31.314162995487607</v>
      </c>
      <c r="FE9" s="142">
        <f t="shared" si="71"/>
        <v>3.0322349640663209</v>
      </c>
      <c r="FF9" s="141">
        <f t="shared" si="72"/>
        <v>3.0651918213661742</v>
      </c>
      <c r="FG9" s="141">
        <f t="shared" si="73"/>
        <v>2.33567429496948</v>
      </c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</row>
    <row r="10" spans="1:195" ht="15" customHeight="1" x14ac:dyDescent="0.2">
      <c r="A10" s="129" t="s">
        <v>981</v>
      </c>
      <c r="B10" s="7">
        <v>10</v>
      </c>
      <c r="C10" s="53" t="s">
        <v>12</v>
      </c>
      <c r="D10" s="132" t="s">
        <v>875</v>
      </c>
      <c r="E10" s="47">
        <f>VLOOKUP(A4,AH6:FG385,$AQ$1,FALSE)</f>
        <v>5383.1239802369073</v>
      </c>
      <c r="F10" s="133" t="s">
        <v>867</v>
      </c>
      <c r="G10" s="181" t="s">
        <v>915</v>
      </c>
      <c r="H10" s="182"/>
      <c r="I10" s="182"/>
      <c r="J10" s="182"/>
      <c r="K10" s="99" t="s">
        <v>902</v>
      </c>
      <c r="L10" s="100">
        <f>VLOOKUP(A4,AH6:FG385,$ER$1,FALSE)</f>
        <v>112.48411603415714</v>
      </c>
      <c r="M10" s="99" t="s">
        <v>917</v>
      </c>
      <c r="N10" s="101">
        <f>IF($P$28=1,"N.A.",B20/$L$10)</f>
        <v>0</v>
      </c>
      <c r="O10" s="107" t="str">
        <f>IF($P$28=1,"INPUT",IF(L10=0,"verifica non soddisfatta",IF(N10="","",IF(N10&lt;=1,"verifica soddisfatta","verifica non soddisfatta"))))</f>
        <v>verifica soddisfatta</v>
      </c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 t="s">
        <v>123</v>
      </c>
      <c r="AI10" s="13">
        <v>6.8924723857966859</v>
      </c>
      <c r="AJ10" s="13">
        <v>98</v>
      </c>
      <c r="AK10" s="13">
        <v>55</v>
      </c>
      <c r="AL10" s="13">
        <v>3.6</v>
      </c>
      <c r="AM10" s="13">
        <v>4.7</v>
      </c>
      <c r="AN10" s="13">
        <v>7</v>
      </c>
      <c r="AO10" s="13">
        <v>88.6</v>
      </c>
      <c r="AP10" s="13">
        <v>74.599999999999994</v>
      </c>
      <c r="AQ10" s="13">
        <v>878.02195997410013</v>
      </c>
      <c r="AR10" s="13">
        <v>0.39678229715025715</v>
      </c>
      <c r="AS10" s="13">
        <v>57.56748448755576</v>
      </c>
      <c r="AT10" s="13">
        <v>145.08581885082333</v>
      </c>
      <c r="AU10" s="13" t="s">
        <v>118</v>
      </c>
      <c r="AV10" s="13" t="s">
        <v>118</v>
      </c>
      <c r="AW10" s="13" t="s">
        <v>118</v>
      </c>
      <c r="AX10" s="13">
        <v>1411603.2925117051</v>
      </c>
      <c r="AY10" s="13">
        <v>28808.230459422553</v>
      </c>
      <c r="AZ10" s="13">
        <v>32980.591773700602</v>
      </c>
      <c r="BA10" s="13">
        <v>40.096239396664686</v>
      </c>
      <c r="BB10" s="13">
        <v>443.74195997410015</v>
      </c>
      <c r="BC10" s="13">
        <v>131219.52346508045</v>
      </c>
      <c r="BD10" s="13">
        <v>4771.6190350938341</v>
      </c>
      <c r="BE10" s="13">
        <v>7537.2925811054147</v>
      </c>
      <c r="BF10" s="13">
        <v>12.224934449210608</v>
      </c>
      <c r="BG10" s="13">
        <v>559.06195997410009</v>
      </c>
      <c r="BH10" s="13">
        <v>21.201010126776666</v>
      </c>
      <c r="BI10" s="13">
        <v>7731.0403180210569</v>
      </c>
      <c r="BJ10" s="13">
        <v>283620731.109375</v>
      </c>
      <c r="BK10" s="13">
        <v>1</v>
      </c>
      <c r="BL10" s="13">
        <v>1</v>
      </c>
      <c r="BM10" s="13">
        <v>1</v>
      </c>
      <c r="BN10" s="13">
        <v>1</v>
      </c>
      <c r="BO10" s="13">
        <v>1</v>
      </c>
      <c r="BP10" s="13">
        <v>1</v>
      </c>
      <c r="BQ10" s="13">
        <v>1</v>
      </c>
      <c r="BR10" s="13">
        <v>1</v>
      </c>
      <c r="BS10" s="22">
        <f t="shared" si="3"/>
        <v>1</v>
      </c>
      <c r="BT10" s="22">
        <f t="shared" si="4"/>
        <v>1</v>
      </c>
      <c r="BU10" s="13"/>
      <c r="BV10" s="13"/>
      <c r="BW10" s="13"/>
      <c r="BX10" s="23">
        <f t="shared" si="5"/>
        <v>0.67974289918323794</v>
      </c>
      <c r="BY10" s="23">
        <f t="shared" si="6"/>
        <v>0.46872196015770723</v>
      </c>
      <c r="BZ10" s="23">
        <f t="shared" si="7"/>
        <v>1</v>
      </c>
      <c r="CA10" s="23">
        <f t="shared" si="8"/>
        <v>1</v>
      </c>
      <c r="CB10" s="23">
        <f t="shared" si="9"/>
        <v>258.5</v>
      </c>
      <c r="CC10" s="23">
        <f t="shared" si="10"/>
        <v>318.95999999999998</v>
      </c>
      <c r="CD10" s="23">
        <f t="shared" si="11"/>
        <v>835.96</v>
      </c>
      <c r="CE10" s="20"/>
      <c r="CF10" s="23">
        <f t="shared" si="12"/>
        <v>0.67974289918323794</v>
      </c>
      <c r="CG10" s="23">
        <f t="shared" si="13"/>
        <v>0.33143647651856556</v>
      </c>
      <c r="CH10" s="23">
        <f t="shared" si="14"/>
        <v>1</v>
      </c>
      <c r="CI10" s="23">
        <f t="shared" si="15"/>
        <v>1</v>
      </c>
      <c r="CJ10" s="23">
        <f t="shared" si="16"/>
        <v>55</v>
      </c>
      <c r="CK10" s="23">
        <f t="shared" si="17"/>
        <v>44.3</v>
      </c>
      <c r="CL10" s="23">
        <f t="shared" si="18"/>
        <v>0</v>
      </c>
      <c r="CM10" s="23">
        <f t="shared" si="19"/>
        <v>0</v>
      </c>
      <c r="CN10" s="23">
        <f t="shared" si="20"/>
        <v>258.5</v>
      </c>
      <c r="CO10" s="23">
        <f t="shared" si="21"/>
        <v>159.47999999999999</v>
      </c>
      <c r="CP10" s="23">
        <f t="shared" si="22"/>
        <v>878.02195997410013</v>
      </c>
      <c r="CQ10" s="23">
        <f t="shared" si="23"/>
        <v>49</v>
      </c>
      <c r="CR10" s="23">
        <f t="shared" si="24"/>
        <v>1411603.2925117051</v>
      </c>
      <c r="CS10" s="23">
        <f t="shared" si="25"/>
        <v>28808.230459422553</v>
      </c>
      <c r="CT10" s="23">
        <f t="shared" si="26"/>
        <v>28808.230459422553</v>
      </c>
      <c r="CU10" s="23"/>
      <c r="CV10" s="23">
        <f t="shared" si="27"/>
        <v>0.5903933804033209</v>
      </c>
      <c r="CW10" s="23">
        <f t="shared" si="28"/>
        <v>1</v>
      </c>
      <c r="CX10" s="23">
        <f t="shared" si="29"/>
        <v>24</v>
      </c>
      <c r="CY10" s="23">
        <f t="shared" si="30"/>
        <v>0</v>
      </c>
      <c r="CZ10" s="23">
        <f t="shared" si="31"/>
        <v>0</v>
      </c>
      <c r="DA10" s="23">
        <f t="shared" si="32"/>
        <v>878.02195997410013</v>
      </c>
      <c r="DB10" s="23">
        <f t="shared" si="33"/>
        <v>27.5</v>
      </c>
      <c r="DC10" s="23">
        <f t="shared" si="74"/>
        <v>131219.52346508045</v>
      </c>
      <c r="DD10" s="23">
        <f t="shared" si="34"/>
        <v>4771.6190350938341</v>
      </c>
      <c r="DE10" s="23">
        <f t="shared" si="35"/>
        <v>4771.6190350938341</v>
      </c>
      <c r="DF10" s="23"/>
      <c r="DG10" s="14">
        <f t="shared" si="36"/>
        <v>275</v>
      </c>
      <c r="DH10" s="14">
        <f t="shared" si="37"/>
        <v>430</v>
      </c>
      <c r="DI10" s="23"/>
      <c r="DJ10" s="23">
        <f t="shared" si="38"/>
        <v>0</v>
      </c>
      <c r="DK10" s="23">
        <f t="shared" si="39"/>
        <v>0.41117645848487611</v>
      </c>
      <c r="DL10" s="23">
        <f t="shared" si="75"/>
        <v>1</v>
      </c>
      <c r="DM10" s="23">
        <f t="shared" si="76"/>
        <v>1</v>
      </c>
      <c r="DN10" s="23"/>
      <c r="DO10" s="23">
        <f t="shared" si="40"/>
        <v>0.11254466131372622</v>
      </c>
      <c r="DP10" s="23">
        <f t="shared" si="41"/>
        <v>4.9070904361872021</v>
      </c>
      <c r="DQ10" s="23">
        <f t="shared" si="42"/>
        <v>2.8727853973002158</v>
      </c>
      <c r="DR10" s="23">
        <f t="shared" si="43"/>
        <v>249.39994748813842</v>
      </c>
      <c r="DS10" s="23">
        <f t="shared" si="44"/>
        <v>1.0875334640504414E-2</v>
      </c>
      <c r="DT10" s="23">
        <f t="shared" si="45"/>
        <v>46.458358900334254</v>
      </c>
      <c r="DU10" s="23">
        <f t="shared" si="46"/>
        <v>9.4223728972902485</v>
      </c>
      <c r="DV10" s="23">
        <f t="shared" si="47"/>
        <v>818.00029616074733</v>
      </c>
      <c r="DW10" s="23">
        <f t="shared" si="48"/>
        <v>0.21</v>
      </c>
      <c r="DX10" s="23">
        <f t="shared" si="49"/>
        <v>0.34</v>
      </c>
      <c r="DY10" s="23">
        <f t="shared" si="50"/>
        <v>2.7196780512295931</v>
      </c>
      <c r="DZ10" s="10">
        <f t="shared" si="77"/>
        <v>0.26329696856676782</v>
      </c>
      <c r="EA10" s="10">
        <f t="shared" si="78"/>
        <v>2.4542695284026981</v>
      </c>
      <c r="EB10" s="10">
        <f t="shared" si="79"/>
        <v>1.8482762587924866</v>
      </c>
      <c r="EC10" s="10">
        <f t="shared" si="80"/>
        <v>0.34</v>
      </c>
      <c r="ED10" s="23">
        <f t="shared" si="81"/>
        <v>0.93340000000000001</v>
      </c>
      <c r="EE10" s="10">
        <f t="shared" si="82"/>
        <v>0.96268334433343772</v>
      </c>
      <c r="EF10" s="10">
        <f t="shared" si="83"/>
        <v>0.63395584324902066</v>
      </c>
      <c r="EG10" s="10">
        <f t="shared" si="84"/>
        <v>0.48788425007598507</v>
      </c>
      <c r="EH10" s="10">
        <f t="shared" si="85"/>
        <v>0.34</v>
      </c>
      <c r="EI10" s="23">
        <f t="shared" si="86"/>
        <v>1</v>
      </c>
      <c r="EJ10" s="10">
        <f t="shared" si="87"/>
        <v>2.6549562430434928</v>
      </c>
      <c r="EK10" s="10">
        <f t="shared" si="88"/>
        <v>8.707920811437587</v>
      </c>
      <c r="EL10" s="141">
        <f t="shared" si="52"/>
        <v>229.95813237416908</v>
      </c>
      <c r="EM10" s="141">
        <f t="shared" si="53"/>
        <v>229.95813237416908</v>
      </c>
      <c r="EN10" s="141">
        <f t="shared" si="54"/>
        <v>8.637774035969203</v>
      </c>
      <c r="EO10" s="141">
        <f t="shared" si="55"/>
        <v>1.9740528188609419</v>
      </c>
      <c r="EP10" s="141">
        <f t="shared" si="56"/>
        <v>67.098570010942083</v>
      </c>
      <c r="EQ10" s="141">
        <f t="shared" si="57"/>
        <v>84.53619771266645</v>
      </c>
      <c r="ER10" s="141">
        <f t="shared" si="58"/>
        <v>8.637774035969203</v>
      </c>
      <c r="ES10" s="141">
        <f t="shared" si="59"/>
        <v>1.9740528188609419</v>
      </c>
      <c r="ET10" s="141">
        <f t="shared" si="60"/>
        <v>8.637774035969203</v>
      </c>
      <c r="EU10" s="141">
        <f t="shared" si="61"/>
        <v>1.011454892398723</v>
      </c>
      <c r="EV10" s="141" t="str">
        <f t="shared" si="62"/>
        <v/>
      </c>
      <c r="EW10" s="141" t="str">
        <f t="shared" si="63"/>
        <v/>
      </c>
      <c r="EX10" s="141">
        <f t="shared" si="64"/>
        <v>0</v>
      </c>
      <c r="EY10" s="141" t="str">
        <f t="shared" si="65"/>
        <v/>
      </c>
      <c r="EZ10" s="141">
        <f t="shared" si="66"/>
        <v>8.637774035969203</v>
      </c>
      <c r="FA10" s="141">
        <f t="shared" si="67"/>
        <v>1.011454892398723</v>
      </c>
      <c r="FB10" s="141" t="str">
        <f t="shared" si="68"/>
        <v/>
      </c>
      <c r="FC10" s="141" t="str">
        <f t="shared" si="69"/>
        <v/>
      </c>
      <c r="FD10" s="142">
        <f t="shared" si="70"/>
        <v>25.880560124387873</v>
      </c>
      <c r="FE10" s="142">
        <f t="shared" si="71"/>
        <v>2.5008716428745008</v>
      </c>
      <c r="FF10" s="141">
        <f t="shared" si="72"/>
        <v>2.2742997188354264</v>
      </c>
      <c r="FG10" s="141">
        <f t="shared" si="73"/>
        <v>1.9003877695519014</v>
      </c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</row>
    <row r="11" spans="1:195" ht="15.75" customHeight="1" x14ac:dyDescent="0.2">
      <c r="A11" s="130" t="s">
        <v>982</v>
      </c>
      <c r="B11" s="7">
        <v>1</v>
      </c>
      <c r="C11" s="53" t="s">
        <v>4</v>
      </c>
      <c r="D11" s="132" t="s">
        <v>876</v>
      </c>
      <c r="E11" s="47">
        <f>VLOOKUP(A4,AH6:FG385,$AX$1,FALSE)</f>
        <v>36921491.708442599</v>
      </c>
      <c r="F11" s="133" t="s">
        <v>869</v>
      </c>
      <c r="G11" s="181"/>
      <c r="H11" s="182"/>
      <c r="I11" s="182"/>
      <c r="J11" s="182"/>
      <c r="K11" s="102" t="s">
        <v>967</v>
      </c>
      <c r="L11" s="103">
        <f>VLOOKUP(A4,AH6:FG385,$ES$1,FALSE)</f>
        <v>53.38084179477088</v>
      </c>
      <c r="M11" s="102" t="s">
        <v>968</v>
      </c>
      <c r="N11" s="104">
        <f>IF($P$28=1,"N.A.",B21/$L$11)</f>
        <v>0</v>
      </c>
      <c r="O11" s="108" t="str">
        <f>IF($P$28=1,"INPUT",IF(L11=0,"verifica non soddisfatta",IF(N11="","",IF(N11&lt;=1,"verifica soddisfatta","verifica non soddisfatta"))))</f>
        <v>verifica soddisfatta</v>
      </c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 t="s">
        <v>124</v>
      </c>
      <c r="AI11" s="13">
        <v>6.7197723857966851</v>
      </c>
      <c r="AJ11" s="13">
        <v>97.6</v>
      </c>
      <c r="AK11" s="13">
        <v>55</v>
      </c>
      <c r="AL11" s="13">
        <v>3.6</v>
      </c>
      <c r="AM11" s="13">
        <v>4.5</v>
      </c>
      <c r="AN11" s="13">
        <v>7</v>
      </c>
      <c r="AO11" s="13">
        <v>88.6</v>
      </c>
      <c r="AP11" s="13">
        <v>74.599999999999994</v>
      </c>
      <c r="AQ11" s="13">
        <v>856.02195997410013</v>
      </c>
      <c r="AR11" s="13">
        <v>0.39598229715025712</v>
      </c>
      <c r="AS11" s="13">
        <v>58.927933033450522</v>
      </c>
      <c r="AT11" s="13">
        <v>148.81456433162231</v>
      </c>
      <c r="AU11" s="13" t="s">
        <v>118</v>
      </c>
      <c r="AV11" s="13" t="s">
        <v>118</v>
      </c>
      <c r="AW11" s="13" t="s">
        <v>118</v>
      </c>
      <c r="AX11" s="13">
        <v>1358996.5991783706</v>
      </c>
      <c r="AY11" s="13">
        <v>27848.290966769891</v>
      </c>
      <c r="AZ11" s="13">
        <v>31904.791773700596</v>
      </c>
      <c r="BA11" s="13">
        <v>39.844348679001534</v>
      </c>
      <c r="BB11" s="13">
        <v>440.22195997410012</v>
      </c>
      <c r="BC11" s="13">
        <v>125673.69013174711</v>
      </c>
      <c r="BD11" s="13">
        <v>4569.9523684271671</v>
      </c>
      <c r="BE11" s="13">
        <v>7234.7925811054147</v>
      </c>
      <c r="BF11" s="13">
        <v>12.116570977074764</v>
      </c>
      <c r="BG11" s="13">
        <v>537.06195997410009</v>
      </c>
      <c r="BH11" s="13">
        <v>20.801010126776667</v>
      </c>
      <c r="BI11" s="13">
        <v>7284.1731826041705</v>
      </c>
      <c r="BJ11" s="13">
        <v>270388802.57812494</v>
      </c>
      <c r="BK11" s="13">
        <v>1</v>
      </c>
      <c r="BL11" s="13">
        <v>1</v>
      </c>
      <c r="BM11" s="13">
        <v>1</v>
      </c>
      <c r="BN11" s="13">
        <v>1</v>
      </c>
      <c r="BO11" s="13">
        <v>1</v>
      </c>
      <c r="BP11" s="13">
        <v>1</v>
      </c>
      <c r="BQ11" s="13">
        <v>1</v>
      </c>
      <c r="BR11" s="13">
        <v>1</v>
      </c>
      <c r="BS11" s="22">
        <f t="shared" si="3"/>
        <v>1</v>
      </c>
      <c r="BT11" s="22">
        <f t="shared" si="4"/>
        <v>1</v>
      </c>
      <c r="BU11" s="13"/>
      <c r="BV11" s="13"/>
      <c r="BW11" s="13"/>
      <c r="BX11" s="23">
        <f t="shared" si="5"/>
        <v>0.70995369470249303</v>
      </c>
      <c r="BY11" s="23">
        <f t="shared" si="6"/>
        <v>0.46872196015770723</v>
      </c>
      <c r="BZ11" s="23">
        <f t="shared" si="7"/>
        <v>1</v>
      </c>
      <c r="CA11" s="23">
        <f t="shared" si="8"/>
        <v>1</v>
      </c>
      <c r="CB11" s="23">
        <f t="shared" si="9"/>
        <v>247.5</v>
      </c>
      <c r="CC11" s="23">
        <f t="shared" si="10"/>
        <v>318.95999999999998</v>
      </c>
      <c r="CD11" s="23">
        <f t="shared" si="11"/>
        <v>813.96</v>
      </c>
      <c r="CE11" s="20"/>
      <c r="CF11" s="23">
        <f t="shared" si="12"/>
        <v>0.70995369470249303</v>
      </c>
      <c r="CG11" s="23">
        <f t="shared" si="13"/>
        <v>0.33143647651856556</v>
      </c>
      <c r="CH11" s="23">
        <f t="shared" si="14"/>
        <v>1</v>
      </c>
      <c r="CI11" s="23">
        <f t="shared" si="15"/>
        <v>1</v>
      </c>
      <c r="CJ11" s="23">
        <f t="shared" si="16"/>
        <v>55</v>
      </c>
      <c r="CK11" s="23">
        <f t="shared" si="17"/>
        <v>44.3</v>
      </c>
      <c r="CL11" s="23">
        <f t="shared" si="18"/>
        <v>0</v>
      </c>
      <c r="CM11" s="23">
        <f t="shared" si="19"/>
        <v>0</v>
      </c>
      <c r="CN11" s="23">
        <f t="shared" si="20"/>
        <v>247.5</v>
      </c>
      <c r="CO11" s="23">
        <f t="shared" si="21"/>
        <v>159.47999999999999</v>
      </c>
      <c r="CP11" s="23">
        <f t="shared" si="22"/>
        <v>856.02195997410013</v>
      </c>
      <c r="CQ11" s="23">
        <f t="shared" si="23"/>
        <v>48.8</v>
      </c>
      <c r="CR11" s="23">
        <f t="shared" si="24"/>
        <v>1358996.5991783706</v>
      </c>
      <c r="CS11" s="23">
        <f t="shared" si="25"/>
        <v>27848.290966769891</v>
      </c>
      <c r="CT11" s="23">
        <f t="shared" si="26"/>
        <v>27848.290966769891</v>
      </c>
      <c r="CU11" s="23"/>
      <c r="CV11" s="23">
        <f t="shared" si="27"/>
        <v>0.61663308619902413</v>
      </c>
      <c r="CW11" s="23">
        <f t="shared" si="28"/>
        <v>1</v>
      </c>
      <c r="CX11" s="23">
        <f t="shared" si="29"/>
        <v>24</v>
      </c>
      <c r="CY11" s="23">
        <f t="shared" si="30"/>
        <v>0</v>
      </c>
      <c r="CZ11" s="23">
        <f t="shared" si="31"/>
        <v>0</v>
      </c>
      <c r="DA11" s="23">
        <f t="shared" si="32"/>
        <v>856.02195997410013</v>
      </c>
      <c r="DB11" s="23">
        <f t="shared" si="33"/>
        <v>27.5</v>
      </c>
      <c r="DC11" s="23">
        <f t="shared" si="74"/>
        <v>125673.69013174711</v>
      </c>
      <c r="DD11" s="23">
        <f t="shared" si="34"/>
        <v>4569.9523684271671</v>
      </c>
      <c r="DE11" s="23">
        <f t="shared" si="35"/>
        <v>4569.9523684271671</v>
      </c>
      <c r="DF11" s="23"/>
      <c r="DG11" s="14">
        <f t="shared" si="36"/>
        <v>275</v>
      </c>
      <c r="DH11" s="14">
        <f t="shared" si="37"/>
        <v>430</v>
      </c>
      <c r="DI11" s="23"/>
      <c r="DJ11" s="23">
        <f t="shared" si="38"/>
        <v>0</v>
      </c>
      <c r="DK11" s="23">
        <f t="shared" si="39"/>
        <v>0.42174380664839867</v>
      </c>
      <c r="DL11" s="23">
        <f t="shared" si="75"/>
        <v>1</v>
      </c>
      <c r="DM11" s="23">
        <f t="shared" si="76"/>
        <v>1</v>
      </c>
      <c r="DN11" s="23"/>
      <c r="DO11" s="23">
        <f t="shared" si="40"/>
        <v>0.11119304809886416</v>
      </c>
      <c r="DP11" s="23">
        <f t="shared" si="41"/>
        <v>4.9613360175002263</v>
      </c>
      <c r="DQ11" s="23">
        <f t="shared" si="42"/>
        <v>2.8909467677180869</v>
      </c>
      <c r="DR11" s="23">
        <f t="shared" si="43"/>
        <v>250.97662106521329</v>
      </c>
      <c r="DS11" s="23">
        <f t="shared" si="44"/>
        <v>1.0686653547339046E-2</v>
      </c>
      <c r="DT11" s="23">
        <f t="shared" si="45"/>
        <v>47.270240996882457</v>
      </c>
      <c r="DU11" s="23">
        <f t="shared" si="46"/>
        <v>9.5066410491329538</v>
      </c>
      <c r="DV11" s="23">
        <f t="shared" si="47"/>
        <v>825.31600887087313</v>
      </c>
      <c r="DW11" s="23">
        <f t="shared" si="48"/>
        <v>0.21</v>
      </c>
      <c r="DX11" s="23">
        <f t="shared" si="49"/>
        <v>0.34</v>
      </c>
      <c r="DY11" s="23">
        <f t="shared" si="50"/>
        <v>2.6047341709734058</v>
      </c>
      <c r="DZ11" s="10">
        <f t="shared" si="77"/>
        <v>0.25908853007815363</v>
      </c>
      <c r="EA11" s="10">
        <f t="shared" si="78"/>
        <v>2.4881023452853785</v>
      </c>
      <c r="EB11" s="10">
        <f t="shared" si="79"/>
        <v>1.8649704397289797</v>
      </c>
      <c r="EC11" s="10">
        <f t="shared" si="80"/>
        <v>0.34</v>
      </c>
      <c r="ED11" s="23">
        <f t="shared" si="81"/>
        <v>0.93340000000000001</v>
      </c>
      <c r="EE11" s="10">
        <f t="shared" si="82"/>
        <v>0.96185275879713539</v>
      </c>
      <c r="EF11" s="10">
        <f t="shared" si="83"/>
        <v>0.63517691610245963</v>
      </c>
      <c r="EG11" s="10">
        <f t="shared" si="84"/>
        <v>0.48973769954802437</v>
      </c>
      <c r="EH11" s="10">
        <f t="shared" si="85"/>
        <v>0.34</v>
      </c>
      <c r="EI11" s="23">
        <f t="shared" si="86"/>
        <v>1</v>
      </c>
      <c r="EJ11" s="10">
        <f t="shared" si="87"/>
        <v>2.5225785780392065</v>
      </c>
      <c r="EK11" s="10">
        <f t="shared" si="88"/>
        <v>8.2952925067451488</v>
      </c>
      <c r="EL11" s="141">
        <f t="shared" si="52"/>
        <v>224.19622761226429</v>
      </c>
      <c r="EM11" s="141">
        <f t="shared" si="53"/>
        <v>224.19622761226429</v>
      </c>
      <c r="EN11" s="141">
        <f t="shared" si="54"/>
        <v>8.3560168931120593</v>
      </c>
      <c r="EO11" s="141">
        <f t="shared" si="55"/>
        <v>1.8948266283847512</v>
      </c>
      <c r="EP11" s="141">
        <f t="shared" si="56"/>
        <v>66.566308048489162</v>
      </c>
      <c r="EQ11" s="141">
        <f t="shared" si="57"/>
        <v>81.209560447335747</v>
      </c>
      <c r="ER11" s="141">
        <f t="shared" si="58"/>
        <v>8.3560168931120593</v>
      </c>
      <c r="ES11" s="141">
        <f t="shared" si="59"/>
        <v>1.8948266283847512</v>
      </c>
      <c r="ET11" s="141">
        <f t="shared" si="60"/>
        <v>8.3560168931120593</v>
      </c>
      <c r="EU11" s="141">
        <f t="shared" si="61"/>
        <v>0.88690602999833812</v>
      </c>
      <c r="EV11" s="141" t="str">
        <f t="shared" si="62"/>
        <v/>
      </c>
      <c r="EW11" s="141" t="str">
        <f t="shared" si="63"/>
        <v/>
      </c>
      <c r="EX11" s="141">
        <f t="shared" si="64"/>
        <v>0</v>
      </c>
      <c r="EY11" s="141" t="str">
        <f t="shared" si="65"/>
        <v/>
      </c>
      <c r="EZ11" s="141">
        <f t="shared" si="66"/>
        <v>8.3560168931120593</v>
      </c>
      <c r="FA11" s="141">
        <f t="shared" si="67"/>
        <v>0.88690602999833812</v>
      </c>
      <c r="FB11" s="141" t="str">
        <f t="shared" si="68"/>
        <v/>
      </c>
      <c r="FC11" s="141" t="str">
        <f t="shared" si="69"/>
        <v/>
      </c>
      <c r="FD11" s="142">
        <f t="shared" si="70"/>
        <v>24.929061920474403</v>
      </c>
      <c r="FE11" s="142">
        <f t="shared" si="71"/>
        <v>2.3959074111126371</v>
      </c>
      <c r="FF11" s="141">
        <f t="shared" si="72"/>
        <v>2.1649481341446237</v>
      </c>
      <c r="FG11" s="141">
        <f t="shared" si="73"/>
        <v>1.8225442199541475</v>
      </c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</row>
    <row r="12" spans="1:195" ht="15" customHeight="1" x14ac:dyDescent="0.2">
      <c r="A12" s="130" t="s">
        <v>983</v>
      </c>
      <c r="B12" s="7">
        <v>1</v>
      </c>
      <c r="C12" s="53" t="s">
        <v>4</v>
      </c>
      <c r="D12" s="132" t="s">
        <v>877</v>
      </c>
      <c r="E12" s="47">
        <f>VLOOKUP(A4,AH6:FG385,$AY$1,FALSE)</f>
        <v>388647.28114150104</v>
      </c>
      <c r="F12" s="133" t="s">
        <v>868</v>
      </c>
      <c r="G12" s="166" t="s">
        <v>916</v>
      </c>
      <c r="H12" s="167"/>
      <c r="I12" s="167"/>
      <c r="J12" s="183" t="s">
        <v>14</v>
      </c>
      <c r="K12" s="99" t="s">
        <v>26</v>
      </c>
      <c r="L12" s="100">
        <f>VLOOKUP(A4,AH6:FG385,$ET$1,FALSE)</f>
        <v>112.48411603415714</v>
      </c>
      <c r="M12" s="99" t="s">
        <v>946</v>
      </c>
      <c r="N12" s="101">
        <f>IF($P$28=1,"N.A.",B20/$L$12)</f>
        <v>0</v>
      </c>
      <c r="O12" s="107" t="str">
        <f t="shared" si="2"/>
        <v>verifica soddisfatta</v>
      </c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 t="s">
        <v>125</v>
      </c>
      <c r="AI12" s="13">
        <v>10.370022385796686</v>
      </c>
      <c r="AJ12" s="13">
        <v>120</v>
      </c>
      <c r="AK12" s="13">
        <v>64</v>
      </c>
      <c r="AL12" s="13">
        <v>4.4000000000000004</v>
      </c>
      <c r="AM12" s="13">
        <v>6.3</v>
      </c>
      <c r="AN12" s="13">
        <v>7</v>
      </c>
      <c r="AO12" s="13">
        <v>107.4</v>
      </c>
      <c r="AP12" s="13">
        <v>93.4</v>
      </c>
      <c r="AQ12" s="13">
        <v>1321.0219599741001</v>
      </c>
      <c r="AR12" s="13">
        <v>0.47518229715025712</v>
      </c>
      <c r="AS12" s="13">
        <v>45.822687692660253</v>
      </c>
      <c r="AT12" s="13">
        <v>96.431807261057727</v>
      </c>
      <c r="AU12" s="13" t="s">
        <v>118</v>
      </c>
      <c r="AV12" s="13" t="s">
        <v>118</v>
      </c>
      <c r="AW12" s="13" t="s">
        <v>118</v>
      </c>
      <c r="AX12" s="13">
        <v>3177531.4916128647</v>
      </c>
      <c r="AY12" s="13">
        <v>52958.858193547741</v>
      </c>
      <c r="AZ12" s="13">
        <v>60725.036197457142</v>
      </c>
      <c r="BA12" s="13">
        <v>49.044455030782544</v>
      </c>
      <c r="BB12" s="13">
        <v>630.54195997410011</v>
      </c>
      <c r="BC12" s="13">
        <v>276681.47943581105</v>
      </c>
      <c r="BD12" s="13">
        <v>8646.2962323690954</v>
      </c>
      <c r="BE12" s="13">
        <v>13580.519365095055</v>
      </c>
      <c r="BF12" s="13">
        <v>14.472215674063827</v>
      </c>
      <c r="BG12" s="13">
        <v>848.46195997410007</v>
      </c>
      <c r="BH12" s="13">
        <v>25.201010126776666</v>
      </c>
      <c r="BI12" s="13">
        <v>17354.644230378264</v>
      </c>
      <c r="BJ12" s="13">
        <v>889590546.43200004</v>
      </c>
      <c r="BK12" s="13">
        <v>1</v>
      </c>
      <c r="BL12" s="13">
        <v>1</v>
      </c>
      <c r="BM12" s="13">
        <v>1</v>
      </c>
      <c r="BN12" s="13">
        <v>1</v>
      </c>
      <c r="BO12" s="13">
        <v>1</v>
      </c>
      <c r="BP12" s="13">
        <v>1</v>
      </c>
      <c r="BQ12" s="13">
        <v>1</v>
      </c>
      <c r="BR12" s="13">
        <v>1</v>
      </c>
      <c r="BS12" s="22">
        <f t="shared" si="3"/>
        <v>1</v>
      </c>
      <c r="BT12" s="22">
        <f t="shared" si="4"/>
        <v>1</v>
      </c>
      <c r="BU12" s="13"/>
      <c r="BV12" s="13"/>
      <c r="BW12" s="13"/>
      <c r="BX12" s="23">
        <f t="shared" si="5"/>
        <v>0.59009138260986438</v>
      </c>
      <c r="BY12" s="23">
        <f t="shared" si="6"/>
        <v>0.46487445791959769</v>
      </c>
      <c r="BZ12" s="23">
        <f t="shared" si="7"/>
        <v>1</v>
      </c>
      <c r="CA12" s="23">
        <f t="shared" si="8"/>
        <v>1</v>
      </c>
      <c r="CB12" s="23">
        <f t="shared" si="9"/>
        <v>403.2</v>
      </c>
      <c r="CC12" s="23">
        <f t="shared" si="10"/>
        <v>472.56000000000006</v>
      </c>
      <c r="CD12" s="23">
        <f t="shared" si="11"/>
        <v>1278.96</v>
      </c>
      <c r="CE12" s="20"/>
      <c r="CF12" s="23">
        <f t="shared" si="12"/>
        <v>0.59009138260986438</v>
      </c>
      <c r="CG12" s="23">
        <f t="shared" si="13"/>
        <v>0.32871588159536785</v>
      </c>
      <c r="CH12" s="23">
        <f t="shared" si="14"/>
        <v>1</v>
      </c>
      <c r="CI12" s="23">
        <f t="shared" si="15"/>
        <v>1</v>
      </c>
      <c r="CJ12" s="23">
        <f t="shared" si="16"/>
        <v>64</v>
      </c>
      <c r="CK12" s="23">
        <f t="shared" si="17"/>
        <v>53.7</v>
      </c>
      <c r="CL12" s="23">
        <f t="shared" si="18"/>
        <v>0</v>
      </c>
      <c r="CM12" s="23">
        <f t="shared" si="19"/>
        <v>0</v>
      </c>
      <c r="CN12" s="23">
        <f t="shared" si="20"/>
        <v>403.2</v>
      </c>
      <c r="CO12" s="23">
        <f t="shared" si="21"/>
        <v>236.28000000000003</v>
      </c>
      <c r="CP12" s="23">
        <f t="shared" si="22"/>
        <v>1321.0219599741001</v>
      </c>
      <c r="CQ12" s="23">
        <f t="shared" si="23"/>
        <v>60</v>
      </c>
      <c r="CR12" s="23">
        <f t="shared" si="24"/>
        <v>3177531.4916128647</v>
      </c>
      <c r="CS12" s="23">
        <f t="shared" si="25"/>
        <v>52958.858193547741</v>
      </c>
      <c r="CT12" s="23">
        <f t="shared" si="26"/>
        <v>52958.858193547741</v>
      </c>
      <c r="CU12" s="23"/>
      <c r="CV12" s="23">
        <f t="shared" si="27"/>
        <v>0.51252620151607198</v>
      </c>
      <c r="CW12" s="23">
        <f t="shared" si="28"/>
        <v>1</v>
      </c>
      <c r="CX12" s="23">
        <f t="shared" si="29"/>
        <v>28.5</v>
      </c>
      <c r="CY12" s="23">
        <f t="shared" si="30"/>
        <v>0</v>
      </c>
      <c r="CZ12" s="23">
        <f t="shared" si="31"/>
        <v>0</v>
      </c>
      <c r="DA12" s="23">
        <f t="shared" si="32"/>
        <v>1321.0219599741001</v>
      </c>
      <c r="DB12" s="23">
        <f t="shared" si="33"/>
        <v>32</v>
      </c>
      <c r="DC12" s="23">
        <f t="shared" si="74"/>
        <v>276681.47943581105</v>
      </c>
      <c r="DD12" s="23">
        <f t="shared" si="34"/>
        <v>8646.2962323690954</v>
      </c>
      <c r="DE12" s="23">
        <f t="shared" si="35"/>
        <v>8646.2962323690954</v>
      </c>
      <c r="DF12" s="23"/>
      <c r="DG12" s="14">
        <f t="shared" si="36"/>
        <v>275</v>
      </c>
      <c r="DH12" s="14">
        <f t="shared" si="37"/>
        <v>430</v>
      </c>
      <c r="DI12" s="23"/>
      <c r="DJ12" s="23">
        <f t="shared" si="38"/>
        <v>0</v>
      </c>
      <c r="DK12" s="23">
        <f t="shared" si="39"/>
        <v>0.38956351640376197</v>
      </c>
      <c r="DL12" s="23">
        <f t="shared" si="75"/>
        <v>1</v>
      </c>
      <c r="DM12" s="23">
        <f t="shared" si="76"/>
        <v>1</v>
      </c>
      <c r="DN12" s="23"/>
      <c r="DO12" s="23">
        <f t="shared" si="40"/>
        <v>0.16510995843541412</v>
      </c>
      <c r="DP12" s="23">
        <f t="shared" si="41"/>
        <v>3.4836682364279823</v>
      </c>
      <c r="DQ12" s="23">
        <f t="shared" si="42"/>
        <v>2.3486424908400907</v>
      </c>
      <c r="DR12" s="23">
        <f t="shared" si="43"/>
        <v>203.89664833106093</v>
      </c>
      <c r="DS12" s="23">
        <f t="shared" si="44"/>
        <v>1.5145027607253376E-2</v>
      </c>
      <c r="DT12" s="23">
        <f t="shared" si="45"/>
        <v>33.493851340375983</v>
      </c>
      <c r="DU12" s="23">
        <f t="shared" si="46"/>
        <v>7.9592436721230078</v>
      </c>
      <c r="DV12" s="23">
        <f t="shared" si="47"/>
        <v>690.97919939939504</v>
      </c>
      <c r="DW12" s="23">
        <f t="shared" si="48"/>
        <v>0.21</v>
      </c>
      <c r="DX12" s="23">
        <f t="shared" si="49"/>
        <v>0.34</v>
      </c>
      <c r="DY12" s="23">
        <f t="shared" si="50"/>
        <v>5.7345471689931502</v>
      </c>
      <c r="DZ12" s="10">
        <f t="shared" si="77"/>
        <v>0.30720319922922906</v>
      </c>
      <c r="EA12" s="10">
        <f t="shared" si="78"/>
        <v>2.1552653773749366</v>
      </c>
      <c r="EB12" s="10">
        <f t="shared" si="79"/>
        <v>1.6942507220730458</v>
      </c>
      <c r="EC12" s="10">
        <f t="shared" si="80"/>
        <v>0.34</v>
      </c>
      <c r="ED12" s="23">
        <f t="shared" si="81"/>
        <v>0.93340000000000001</v>
      </c>
      <c r="EE12" s="10">
        <f t="shared" si="82"/>
        <v>0.98548388605654624</v>
      </c>
      <c r="EF12" s="10">
        <f t="shared" si="83"/>
        <v>0.60070514041349676</v>
      </c>
      <c r="EG12" s="10">
        <f t="shared" si="84"/>
        <v>0.4352357233566056</v>
      </c>
      <c r="EH12" s="10">
        <f t="shared" si="85"/>
        <v>0.34</v>
      </c>
      <c r="EI12" s="23">
        <f t="shared" si="86"/>
        <v>1</v>
      </c>
      <c r="EJ12" s="10">
        <f t="shared" si="87"/>
        <v>5.8176168806693607</v>
      </c>
      <c r="EK12" s="10">
        <f t="shared" si="88"/>
        <v>19.7151463131969</v>
      </c>
      <c r="EL12" s="141">
        <f t="shared" si="52"/>
        <v>345.98194189797857</v>
      </c>
      <c r="EM12" s="141">
        <f t="shared" si="53"/>
        <v>345.98194189797857</v>
      </c>
      <c r="EN12" s="141">
        <f t="shared" si="54"/>
        <v>15.904176146953061</v>
      </c>
      <c r="EO12" s="141">
        <f t="shared" si="55"/>
        <v>3.5568026908582282</v>
      </c>
      <c r="EP12" s="141">
        <f t="shared" si="56"/>
        <v>95.344744609295489</v>
      </c>
      <c r="EQ12" s="141">
        <f t="shared" si="57"/>
        <v>128.29659883024394</v>
      </c>
      <c r="ER12" s="141">
        <f t="shared" si="58"/>
        <v>15.904176146953061</v>
      </c>
      <c r="ES12" s="141">
        <f t="shared" si="59"/>
        <v>3.5568026908582282</v>
      </c>
      <c r="ET12" s="141">
        <f t="shared" si="60"/>
        <v>15.904176146953061</v>
      </c>
      <c r="EU12" s="141">
        <f t="shared" si="61"/>
        <v>2.1082464394097951</v>
      </c>
      <c r="EV12" s="141" t="str">
        <f t="shared" si="62"/>
        <v/>
      </c>
      <c r="EW12" s="141" t="str">
        <f t="shared" si="63"/>
        <v/>
      </c>
      <c r="EX12" s="141">
        <f t="shared" si="64"/>
        <v>0</v>
      </c>
      <c r="EY12" s="141" t="str">
        <f t="shared" si="65"/>
        <v/>
      </c>
      <c r="EZ12" s="141">
        <f t="shared" si="66"/>
        <v>15.904176146953061</v>
      </c>
      <c r="FA12" s="141">
        <f t="shared" si="67"/>
        <v>2.1082464394097951</v>
      </c>
      <c r="FB12" s="141" t="str">
        <f t="shared" si="68"/>
        <v/>
      </c>
      <c r="FC12" s="141" t="str">
        <f t="shared" si="69"/>
        <v/>
      </c>
      <c r="FD12" s="142">
        <f t="shared" si="70"/>
        <v>57.125064046179105</v>
      </c>
      <c r="FE12" s="142">
        <f t="shared" si="71"/>
        <v>5.2399060616560194</v>
      </c>
      <c r="FF12" s="141">
        <f t="shared" si="72"/>
        <v>4.8858137934491737</v>
      </c>
      <c r="FG12" s="141">
        <f t="shared" si="73"/>
        <v>3.5051717377233471</v>
      </c>
      <c r="FH12" s="26"/>
      <c r="FI12" s="26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12"/>
      <c r="GF12" s="26"/>
      <c r="GG12" s="26"/>
      <c r="GH12" s="26"/>
      <c r="GI12" s="26"/>
      <c r="GJ12" s="26"/>
      <c r="GK12" s="26"/>
      <c r="GL12" s="26"/>
      <c r="GM12" s="26"/>
    </row>
    <row r="13" spans="1:195" ht="15" customHeight="1" x14ac:dyDescent="0.2">
      <c r="A13" s="130" t="s">
        <v>1027</v>
      </c>
      <c r="B13" s="7">
        <v>5</v>
      </c>
      <c r="C13" s="53" t="s">
        <v>12</v>
      </c>
      <c r="D13" s="132" t="s">
        <v>878</v>
      </c>
      <c r="E13" s="47">
        <f>VLOOKUP(A4,AH6:FG385,$AZ$1,FALSE)</f>
        <v>429484.80667587277</v>
      </c>
      <c r="F13" s="133" t="s">
        <v>868</v>
      </c>
      <c r="G13" s="166"/>
      <c r="H13" s="167"/>
      <c r="I13" s="167"/>
      <c r="J13" s="183"/>
      <c r="K13" s="49" t="s">
        <v>27</v>
      </c>
      <c r="L13" s="50">
        <f>VLOOKUP(A4,AH6:FG385,$EU$1,FALSE)</f>
        <v>46.998388320476231</v>
      </c>
      <c r="M13" s="49" t="s">
        <v>945</v>
      </c>
      <c r="N13" s="51">
        <f>IF($P$28=1,"N.A.",B21/$L$13)</f>
        <v>0</v>
      </c>
      <c r="O13" s="83" t="str">
        <f t="shared" si="2"/>
        <v>verifica soddisfatta</v>
      </c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 t="s">
        <v>126</v>
      </c>
      <c r="AI13" s="13">
        <v>8.6584083857966831</v>
      </c>
      <c r="AJ13" s="13">
        <v>117.6</v>
      </c>
      <c r="AK13" s="13">
        <v>64</v>
      </c>
      <c r="AL13" s="13">
        <v>3.8</v>
      </c>
      <c r="AM13" s="13">
        <v>5.0999999999999996</v>
      </c>
      <c r="AN13" s="13">
        <v>7</v>
      </c>
      <c r="AO13" s="13">
        <v>107.39999999999999</v>
      </c>
      <c r="AP13" s="13">
        <v>93.399999999999991</v>
      </c>
      <c r="AQ13" s="13">
        <v>1102.9819599740999</v>
      </c>
      <c r="AR13" s="13">
        <v>0.47158229715025712</v>
      </c>
      <c r="AS13" s="13">
        <v>54.465240739146033</v>
      </c>
      <c r="AT13" s="13">
        <v>115.49466777755683</v>
      </c>
      <c r="AU13" s="13" t="s">
        <v>118</v>
      </c>
      <c r="AV13" s="13" t="s">
        <v>118</v>
      </c>
      <c r="AW13" s="13" t="s">
        <v>118</v>
      </c>
      <c r="AX13" s="13">
        <v>2573615.3024128671</v>
      </c>
      <c r="AY13" s="13">
        <v>43768.967728109987</v>
      </c>
      <c r="AZ13" s="13">
        <v>49870.982197457139</v>
      </c>
      <c r="BA13" s="13">
        <v>48.304502151087036</v>
      </c>
      <c r="BB13" s="13">
        <v>540.96195997409995</v>
      </c>
      <c r="BC13" s="13">
        <v>223890.18570976309</v>
      </c>
      <c r="BD13" s="13">
        <v>6996.5683034300964</v>
      </c>
      <c r="BE13" s="13">
        <v>10978.198777102823</v>
      </c>
      <c r="BF13" s="13">
        <v>14.247324750459505</v>
      </c>
      <c r="BG13" s="13">
        <v>694.86195997410005</v>
      </c>
      <c r="BH13" s="13">
        <v>22.201010126776666</v>
      </c>
      <c r="BI13" s="13">
        <v>10415.521383677031</v>
      </c>
      <c r="BJ13" s="13">
        <v>705024000</v>
      </c>
      <c r="BK13" s="13">
        <v>1</v>
      </c>
      <c r="BL13" s="13">
        <v>1</v>
      </c>
      <c r="BM13" s="13">
        <v>1</v>
      </c>
      <c r="BN13" s="13">
        <v>1</v>
      </c>
      <c r="BO13" s="13">
        <v>1</v>
      </c>
      <c r="BP13" s="13">
        <v>1</v>
      </c>
      <c r="BQ13" s="13">
        <v>1</v>
      </c>
      <c r="BR13" s="13">
        <v>2</v>
      </c>
      <c r="BS13" s="22">
        <f t="shared" si="3"/>
        <v>1</v>
      </c>
      <c r="BT13" s="22">
        <f t="shared" si="4"/>
        <v>1</v>
      </c>
      <c r="BU13" s="13"/>
      <c r="BV13" s="13"/>
      <c r="BW13" s="13"/>
      <c r="BX13" s="23">
        <f t="shared" si="5"/>
        <v>0.72893641381218544</v>
      </c>
      <c r="BY13" s="23">
        <f t="shared" si="6"/>
        <v>0.53827568811742887</v>
      </c>
      <c r="BZ13" s="23">
        <f t="shared" si="7"/>
        <v>1</v>
      </c>
      <c r="CA13" s="23">
        <f t="shared" si="8"/>
        <v>1</v>
      </c>
      <c r="CB13" s="23">
        <f t="shared" si="9"/>
        <v>326.39999999999998</v>
      </c>
      <c r="CC13" s="23">
        <f t="shared" si="10"/>
        <v>408.11999999999995</v>
      </c>
      <c r="CD13" s="23">
        <f t="shared" si="11"/>
        <v>1060.9199999999998</v>
      </c>
      <c r="CE13" s="20"/>
      <c r="CF13" s="23">
        <f t="shared" si="12"/>
        <v>0.72893641381218544</v>
      </c>
      <c r="CG13" s="23">
        <f t="shared" si="13"/>
        <v>0.38061838921568908</v>
      </c>
      <c r="CH13" s="23">
        <f t="shared" si="14"/>
        <v>1</v>
      </c>
      <c r="CI13" s="23">
        <f t="shared" si="15"/>
        <v>1</v>
      </c>
      <c r="CJ13" s="23">
        <f t="shared" si="16"/>
        <v>64</v>
      </c>
      <c r="CK13" s="23">
        <f t="shared" si="17"/>
        <v>53.699999999999996</v>
      </c>
      <c r="CL13" s="23">
        <f t="shared" si="18"/>
        <v>0</v>
      </c>
      <c r="CM13" s="23">
        <f t="shared" si="19"/>
        <v>0</v>
      </c>
      <c r="CN13" s="23">
        <f t="shared" si="20"/>
        <v>326.39999999999998</v>
      </c>
      <c r="CO13" s="23">
        <f t="shared" si="21"/>
        <v>204.05999999999997</v>
      </c>
      <c r="CP13" s="23">
        <f t="shared" si="22"/>
        <v>1102.9819599740999</v>
      </c>
      <c r="CQ13" s="23">
        <f t="shared" si="23"/>
        <v>58.8</v>
      </c>
      <c r="CR13" s="23">
        <f t="shared" si="24"/>
        <v>2573615.3024128671</v>
      </c>
      <c r="CS13" s="23">
        <f t="shared" si="25"/>
        <v>43768.967728109987</v>
      </c>
      <c r="CT13" s="23">
        <f t="shared" si="26"/>
        <v>43768.967728109987</v>
      </c>
      <c r="CU13" s="23"/>
      <c r="CV13" s="23">
        <f t="shared" si="27"/>
        <v>0.63312060187279495</v>
      </c>
      <c r="CW13" s="23">
        <f t="shared" si="28"/>
        <v>1</v>
      </c>
      <c r="CX13" s="23">
        <f t="shared" si="29"/>
        <v>28.5</v>
      </c>
      <c r="CY13" s="23">
        <f t="shared" si="30"/>
        <v>0</v>
      </c>
      <c r="CZ13" s="23">
        <f t="shared" si="31"/>
        <v>0</v>
      </c>
      <c r="DA13" s="23">
        <f t="shared" si="32"/>
        <v>1102.9819599740999</v>
      </c>
      <c r="DB13" s="23">
        <f t="shared" si="33"/>
        <v>32</v>
      </c>
      <c r="DC13" s="23">
        <f t="shared" si="74"/>
        <v>223890.18570976309</v>
      </c>
      <c r="DD13" s="23">
        <f t="shared" si="34"/>
        <v>6996.5683034300964</v>
      </c>
      <c r="DE13" s="23">
        <f t="shared" si="35"/>
        <v>6996.5683034300964</v>
      </c>
      <c r="DF13" s="23"/>
      <c r="DG13" s="14">
        <f t="shared" si="36"/>
        <v>275</v>
      </c>
      <c r="DH13" s="14">
        <f t="shared" si="37"/>
        <v>430</v>
      </c>
      <c r="DI13" s="23"/>
      <c r="DJ13" s="23">
        <f t="shared" si="38"/>
        <v>0</v>
      </c>
      <c r="DK13" s="23">
        <f t="shared" si="39"/>
        <v>0.40814988486726572</v>
      </c>
      <c r="DL13" s="23">
        <f t="shared" si="75"/>
        <v>1</v>
      </c>
      <c r="DM13" s="23">
        <f t="shared" si="76"/>
        <v>1</v>
      </c>
      <c r="DN13" s="23"/>
      <c r="DO13" s="23">
        <f t="shared" si="40"/>
        <v>0.16044012441411443</v>
      </c>
      <c r="DP13" s="23">
        <f t="shared" si="41"/>
        <v>3.5725918415175135</v>
      </c>
      <c r="DQ13" s="23">
        <f t="shared" si="42"/>
        <v>2.3846201885096905</v>
      </c>
      <c r="DR13" s="23">
        <f t="shared" si="43"/>
        <v>207.02004067285395</v>
      </c>
      <c r="DS13" s="23">
        <f t="shared" si="44"/>
        <v>1.4687289491857781E-2</v>
      </c>
      <c r="DT13" s="23">
        <f t="shared" si="45"/>
        <v>34.523060375370918</v>
      </c>
      <c r="DU13" s="23">
        <f t="shared" si="46"/>
        <v>8.0848786030287467</v>
      </c>
      <c r="DV13" s="23">
        <f t="shared" si="47"/>
        <v>701.88615583269268</v>
      </c>
      <c r="DW13" s="23">
        <f t="shared" si="48"/>
        <v>0.21</v>
      </c>
      <c r="DX13" s="23">
        <f t="shared" si="49"/>
        <v>0.34</v>
      </c>
      <c r="DY13" s="23">
        <f t="shared" si="50"/>
        <v>4.640385880707762</v>
      </c>
      <c r="DZ13" s="10">
        <f t="shared" si="77"/>
        <v>0.26751045488684516</v>
      </c>
      <c r="EA13" s="10">
        <f t="shared" si="78"/>
        <v>2.4214377536050007</v>
      </c>
      <c r="EB13" s="10">
        <f t="shared" si="79"/>
        <v>1.8319429330552859</v>
      </c>
      <c r="EC13" s="10">
        <f t="shared" si="80"/>
        <v>0.34</v>
      </c>
      <c r="ED13" s="23">
        <f t="shared" si="81"/>
        <v>0.93340000000000001</v>
      </c>
      <c r="EE13" s="10">
        <f t="shared" si="82"/>
        <v>0.97199414563002795</v>
      </c>
      <c r="EF13" s="10">
        <f t="shared" si="83"/>
        <v>0.62030406340179445</v>
      </c>
      <c r="EG13" s="10">
        <f t="shared" si="84"/>
        <v>0.46679520004754194</v>
      </c>
      <c r="EH13" s="10">
        <f t="shared" si="85"/>
        <v>0.34</v>
      </c>
      <c r="EI13" s="23">
        <f t="shared" si="86"/>
        <v>1</v>
      </c>
      <c r="EJ13" s="10">
        <f t="shared" si="87"/>
        <v>4.086549217511787</v>
      </c>
      <c r="EK13" s="10">
        <f t="shared" si="88"/>
        <v>13.855143258488205</v>
      </c>
      <c r="EL13" s="141">
        <f t="shared" si="52"/>
        <v>288.87622761226424</v>
      </c>
      <c r="EM13" s="141">
        <f t="shared" si="53"/>
        <v>288.87622761226424</v>
      </c>
      <c r="EN13" s="141">
        <f t="shared" si="54"/>
        <v>13.061447718381631</v>
      </c>
      <c r="EO13" s="141">
        <f t="shared" si="55"/>
        <v>2.875242536860263</v>
      </c>
      <c r="EP13" s="141">
        <f t="shared" si="56"/>
        <v>81.799282508007991</v>
      </c>
      <c r="EQ13" s="141">
        <f t="shared" si="57"/>
        <v>105.07062228684414</v>
      </c>
      <c r="ER13" s="141">
        <f t="shared" si="58"/>
        <v>13.061447718381631</v>
      </c>
      <c r="ES13" s="141">
        <f t="shared" si="59"/>
        <v>2.875242536860263</v>
      </c>
      <c r="ET13" s="141">
        <f t="shared" si="60"/>
        <v>13.061447718381631</v>
      </c>
      <c r="EU13" s="141">
        <f t="shared" si="61"/>
        <v>1.5078589310589625</v>
      </c>
      <c r="EV13" s="141" t="str">
        <f t="shared" si="62"/>
        <v/>
      </c>
      <c r="EW13" s="141" t="str">
        <f t="shared" si="63"/>
        <v/>
      </c>
      <c r="EX13" s="141">
        <f t="shared" si="64"/>
        <v>0</v>
      </c>
      <c r="EY13" s="141" t="str">
        <f t="shared" si="65"/>
        <v/>
      </c>
      <c r="EZ13" s="141">
        <f t="shared" si="66"/>
        <v>13.061447718381631</v>
      </c>
      <c r="FA13" s="141">
        <f t="shared" si="67"/>
        <v>1.5078589310589625</v>
      </c>
      <c r="FB13" s="141" t="str">
        <f t="shared" si="68"/>
        <v/>
      </c>
      <c r="FC13" s="141" t="str">
        <f t="shared" si="69"/>
        <v/>
      </c>
      <c r="FD13" s="142">
        <f t="shared" si="70"/>
        <v>46.347337898391721</v>
      </c>
      <c r="FE13" s="142">
        <f t="shared" si="71"/>
        <v>4.242808782257125</v>
      </c>
      <c r="FF13" s="141">
        <f t="shared" si="72"/>
        <v>3.4940738206250161</v>
      </c>
      <c r="FG13" s="141">
        <f t="shared" si="73"/>
        <v>2.7947189130946053</v>
      </c>
      <c r="FH13" s="26"/>
      <c r="FI13" s="26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11"/>
      <c r="GF13" s="26"/>
      <c r="GG13" s="26"/>
      <c r="GH13" s="26"/>
      <c r="GI13" s="26"/>
      <c r="GJ13" s="26"/>
      <c r="GK13" s="26"/>
      <c r="GL13" s="26"/>
      <c r="GM13" s="26"/>
    </row>
    <row r="14" spans="1:195" ht="15" customHeight="1" x14ac:dyDescent="0.2">
      <c r="A14" s="129" t="s">
        <v>1043</v>
      </c>
      <c r="B14" s="7">
        <v>0.91</v>
      </c>
      <c r="C14" s="165" t="s">
        <v>943</v>
      </c>
      <c r="D14" s="132" t="s">
        <v>879</v>
      </c>
      <c r="E14" s="47">
        <f>VLOOKUP(A4,AH6:FG385,$BA$1,FALSE)</f>
        <v>82.817559506361505</v>
      </c>
      <c r="F14" s="133" t="s">
        <v>0</v>
      </c>
      <c r="G14" s="166"/>
      <c r="H14" s="167"/>
      <c r="I14" s="167"/>
      <c r="J14" s="183" t="s">
        <v>43</v>
      </c>
      <c r="K14" s="52" t="s">
        <v>971</v>
      </c>
      <c r="L14" s="50" t="str">
        <f>VLOOKUP(A4,AH6:FG385,$EV$1,FALSE)</f>
        <v/>
      </c>
      <c r="M14" s="49" t="s">
        <v>24</v>
      </c>
      <c r="N14" s="51" t="str">
        <f>IF($P$28=1,"N.A.",IF(L14="","",L14/$B$7))</f>
        <v/>
      </c>
      <c r="O14" s="83" t="str">
        <f t="shared" si="2"/>
        <v/>
      </c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 t="s">
        <v>127</v>
      </c>
      <c r="AI14" s="13">
        <v>8.3569683857966854</v>
      </c>
      <c r="AJ14" s="13">
        <v>117</v>
      </c>
      <c r="AK14" s="13">
        <v>64</v>
      </c>
      <c r="AL14" s="13">
        <v>3.8</v>
      </c>
      <c r="AM14" s="13">
        <v>4.8</v>
      </c>
      <c r="AN14" s="13">
        <v>7</v>
      </c>
      <c r="AO14" s="13">
        <v>107.4</v>
      </c>
      <c r="AP14" s="13">
        <v>93.4</v>
      </c>
      <c r="AQ14" s="13">
        <v>1064.5819599741001</v>
      </c>
      <c r="AR14" s="13">
        <v>0.47038229715025709</v>
      </c>
      <c r="AS14" s="13">
        <v>56.286236280336809</v>
      </c>
      <c r="AT14" s="13">
        <v>119.66061780245303</v>
      </c>
      <c r="AU14" s="13" t="s">
        <v>118</v>
      </c>
      <c r="AV14" s="13" t="s">
        <v>118</v>
      </c>
      <c r="AW14" s="13" t="s">
        <v>118</v>
      </c>
      <c r="AX14" s="13">
        <v>2441525.8304128652</v>
      </c>
      <c r="AY14" s="13">
        <v>41735.484280561795</v>
      </c>
      <c r="AZ14" s="13">
        <v>47618.822197457142</v>
      </c>
      <c r="BA14" s="13">
        <v>47.889589062714116</v>
      </c>
      <c r="BB14" s="13">
        <v>535.62195997410004</v>
      </c>
      <c r="BC14" s="13">
        <v>210782.98570976307</v>
      </c>
      <c r="BD14" s="13">
        <v>6586.9683034300961</v>
      </c>
      <c r="BE14" s="13">
        <v>10363.798777102824</v>
      </c>
      <c r="BF14" s="13">
        <v>14.071105677748484</v>
      </c>
      <c r="BG14" s="13">
        <v>656.46195997410007</v>
      </c>
      <c r="BH14" s="13">
        <v>21.601010126776664</v>
      </c>
      <c r="BI14" s="13">
        <v>9499.20120042688</v>
      </c>
      <c r="BJ14" s="13">
        <v>660017774.59200001</v>
      </c>
      <c r="BK14" s="13">
        <v>1</v>
      </c>
      <c r="BL14" s="13">
        <v>1</v>
      </c>
      <c r="BM14" s="13">
        <v>1</v>
      </c>
      <c r="BN14" s="13">
        <v>1</v>
      </c>
      <c r="BO14" s="13">
        <v>1</v>
      </c>
      <c r="BP14" s="13">
        <v>1</v>
      </c>
      <c r="BQ14" s="13">
        <v>1</v>
      </c>
      <c r="BR14" s="13">
        <v>2</v>
      </c>
      <c r="BS14" s="22">
        <f t="shared" si="3"/>
        <v>1</v>
      </c>
      <c r="BT14" s="22">
        <f t="shared" si="4"/>
        <v>1</v>
      </c>
      <c r="BU14" s="13"/>
      <c r="BV14" s="13"/>
      <c r="BW14" s="13"/>
      <c r="BX14" s="23">
        <f t="shared" si="5"/>
        <v>0.77449493967544702</v>
      </c>
      <c r="BY14" s="23">
        <f t="shared" si="6"/>
        <v>0.53827568811742899</v>
      </c>
      <c r="BZ14" s="23">
        <f t="shared" si="7"/>
        <v>0.97774836915548247</v>
      </c>
      <c r="CA14" s="23">
        <f t="shared" si="8"/>
        <v>1</v>
      </c>
      <c r="CB14" s="23">
        <f t="shared" si="9"/>
        <v>300.3642990045642</v>
      </c>
      <c r="CC14" s="23">
        <f t="shared" si="10"/>
        <v>408.12</v>
      </c>
      <c r="CD14" s="23">
        <f t="shared" si="11"/>
        <v>1008.8485980091284</v>
      </c>
      <c r="CE14" s="20"/>
      <c r="CF14" s="23">
        <f t="shared" si="12"/>
        <v>0.77449493967544702</v>
      </c>
      <c r="CG14" s="23">
        <f t="shared" si="13"/>
        <v>0.38061838921568913</v>
      </c>
      <c r="CH14" s="23">
        <f t="shared" si="14"/>
        <v>0.97774836915548247</v>
      </c>
      <c r="CI14" s="23">
        <f t="shared" si="15"/>
        <v>1</v>
      </c>
      <c r="CJ14" s="23">
        <f t="shared" si="16"/>
        <v>62.575895625950878</v>
      </c>
      <c r="CK14" s="23">
        <f t="shared" si="17"/>
        <v>53.7</v>
      </c>
      <c r="CL14" s="23">
        <f t="shared" si="18"/>
        <v>1.4241043740491222</v>
      </c>
      <c r="CM14" s="23">
        <f t="shared" si="19"/>
        <v>0</v>
      </c>
      <c r="CN14" s="23">
        <f t="shared" si="20"/>
        <v>300.3642990045642</v>
      </c>
      <c r="CO14" s="23">
        <f t="shared" si="21"/>
        <v>204.06</v>
      </c>
      <c r="CP14" s="23">
        <f t="shared" si="22"/>
        <v>1063.1578556000509</v>
      </c>
      <c r="CQ14" s="23">
        <f t="shared" si="23"/>
        <v>58.217659312414476</v>
      </c>
      <c r="CR14" s="23">
        <f t="shared" si="24"/>
        <v>2441566.8022681163</v>
      </c>
      <c r="CS14" s="23">
        <f t="shared" si="25"/>
        <v>41535.719294413204</v>
      </c>
      <c r="CT14" s="23">
        <f t="shared" si="26"/>
        <v>41938.594424861578</v>
      </c>
      <c r="CU14" s="23"/>
      <c r="CV14" s="23">
        <f t="shared" si="27"/>
        <v>0.67269063948984453</v>
      </c>
      <c r="CW14" s="23">
        <f t="shared" si="28"/>
        <v>1</v>
      </c>
      <c r="CX14" s="23">
        <f t="shared" si="29"/>
        <v>28.5</v>
      </c>
      <c r="CY14" s="23">
        <f t="shared" si="30"/>
        <v>0</v>
      </c>
      <c r="CZ14" s="23">
        <f t="shared" si="31"/>
        <v>0</v>
      </c>
      <c r="DA14" s="23">
        <f t="shared" si="32"/>
        <v>1064.5819599741001</v>
      </c>
      <c r="DB14" s="23">
        <f t="shared" si="33"/>
        <v>32</v>
      </c>
      <c r="DC14" s="23">
        <f t="shared" si="74"/>
        <v>210782.98570976307</v>
      </c>
      <c r="DD14" s="23">
        <f t="shared" si="34"/>
        <v>6586.9683034300961</v>
      </c>
      <c r="DE14" s="23">
        <f t="shared" si="35"/>
        <v>6586.9683034300961</v>
      </c>
      <c r="DF14" s="23"/>
      <c r="DG14" s="14">
        <f t="shared" si="36"/>
        <v>275</v>
      </c>
      <c r="DH14" s="14">
        <f t="shared" si="37"/>
        <v>430</v>
      </c>
      <c r="DI14" s="23"/>
      <c r="DJ14" s="23">
        <f t="shared" si="38"/>
        <v>0</v>
      </c>
      <c r="DK14" s="23">
        <f t="shared" si="39"/>
        <v>0.42287205391405697</v>
      </c>
      <c r="DL14" s="23">
        <f t="shared" si="75"/>
        <v>1</v>
      </c>
      <c r="DM14" s="23">
        <f t="shared" si="76"/>
        <v>1</v>
      </c>
      <c r="DN14" s="23"/>
      <c r="DO14" s="23">
        <f t="shared" si="40"/>
        <v>0.15784612097535164</v>
      </c>
      <c r="DP14" s="23">
        <f t="shared" si="41"/>
        <v>3.6242414003844314</v>
      </c>
      <c r="DQ14" s="23">
        <f t="shared" si="42"/>
        <v>2.4052804227354487</v>
      </c>
      <c r="DR14" s="23">
        <f t="shared" si="43"/>
        <v>208.81365231395986</v>
      </c>
      <c r="DS14" s="23">
        <f t="shared" si="44"/>
        <v>1.4333324977081176E-2</v>
      </c>
      <c r="DT14" s="23">
        <f t="shared" si="45"/>
        <v>35.363998767783322</v>
      </c>
      <c r="DU14" s="23">
        <f t="shared" si="46"/>
        <v>8.1861293393273087</v>
      </c>
      <c r="DV14" s="23">
        <f t="shared" si="47"/>
        <v>710.67620619278148</v>
      </c>
      <c r="DW14" s="23">
        <f t="shared" si="48"/>
        <v>0.21</v>
      </c>
      <c r="DX14" s="23">
        <f t="shared" si="49"/>
        <v>0.34</v>
      </c>
      <c r="DY14" s="23">
        <f t="shared" si="50"/>
        <v>4.3687238352152491</v>
      </c>
      <c r="DZ14" s="10">
        <f t="shared" si="77"/>
        <v>0.26062570598853046</v>
      </c>
      <c r="EA14" s="10">
        <f t="shared" si="78"/>
        <v>2.4756208326279392</v>
      </c>
      <c r="EB14" s="10">
        <f t="shared" si="79"/>
        <v>1.8588276578496947</v>
      </c>
      <c r="EC14" s="10">
        <f t="shared" si="80"/>
        <v>0.34</v>
      </c>
      <c r="ED14" s="23">
        <f t="shared" si="81"/>
        <v>0.93340000000000001</v>
      </c>
      <c r="EE14" s="10">
        <f t="shared" si="82"/>
        <v>0.97057017344116137</v>
      </c>
      <c r="EF14" s="10">
        <f t="shared" si="83"/>
        <v>0.62238682653000099</v>
      </c>
      <c r="EG14" s="10">
        <f t="shared" si="84"/>
        <v>0.47005753886662566</v>
      </c>
      <c r="EH14" s="10">
        <f t="shared" si="85"/>
        <v>0.34</v>
      </c>
      <c r="EI14" s="23">
        <f t="shared" si="86"/>
        <v>1</v>
      </c>
      <c r="EJ14" s="10">
        <f t="shared" si="87"/>
        <v>3.7899466065743685</v>
      </c>
      <c r="EK14" s="10">
        <f t="shared" si="88"/>
        <v>12.898809276162694</v>
      </c>
      <c r="EL14" s="141">
        <f t="shared" si="52"/>
        <v>278.81908475512142</v>
      </c>
      <c r="EM14" s="141">
        <f t="shared" si="53"/>
        <v>278.81908475512142</v>
      </c>
      <c r="EN14" s="141">
        <f t="shared" si="54"/>
        <v>12.471596289810204</v>
      </c>
      <c r="EO14" s="141">
        <f t="shared" si="55"/>
        <v>2.7143282511459779</v>
      </c>
      <c r="EP14" s="141">
        <f t="shared" si="56"/>
        <v>80.99181691724138</v>
      </c>
      <c r="EQ14" s="141">
        <f t="shared" si="57"/>
        <v>99.264128150994196</v>
      </c>
      <c r="ER14" s="141">
        <f t="shared" si="58"/>
        <v>12.471596289810204</v>
      </c>
      <c r="ES14" s="141">
        <f t="shared" si="59"/>
        <v>2.7143282511459779</v>
      </c>
      <c r="ET14" s="141">
        <f t="shared" si="60"/>
        <v>12.471596289810204</v>
      </c>
      <c r="EU14" s="141">
        <f t="shared" si="61"/>
        <v>1.2570713249395549</v>
      </c>
      <c r="EV14" s="141" t="str">
        <f t="shared" si="62"/>
        <v/>
      </c>
      <c r="EW14" s="141" t="str">
        <f t="shared" si="63"/>
        <v/>
      </c>
      <c r="EX14" s="141">
        <f t="shared" si="64"/>
        <v>0</v>
      </c>
      <c r="EY14" s="141" t="str">
        <f t="shared" si="65"/>
        <v/>
      </c>
      <c r="EZ14" s="141">
        <f t="shared" si="66"/>
        <v>12.471596289810204</v>
      </c>
      <c r="FA14" s="141">
        <f t="shared" si="67"/>
        <v>1.2570713249395549</v>
      </c>
      <c r="FB14" s="141" t="str">
        <f t="shared" si="68"/>
        <v/>
      </c>
      <c r="FC14" s="141" t="str">
        <f t="shared" si="69"/>
        <v/>
      </c>
      <c r="FD14" s="142">
        <f t="shared" si="70"/>
        <v>44.010510982493727</v>
      </c>
      <c r="FE14" s="142">
        <f t="shared" si="71"/>
        <v>3.9964045516074957</v>
      </c>
      <c r="FF14" s="141">
        <f t="shared" si="72"/>
        <v>3.2504185878357217</v>
      </c>
      <c r="FG14" s="141">
        <f t="shared" si="73"/>
        <v>2.634446041490996</v>
      </c>
      <c r="FH14" s="26"/>
      <c r="FI14" s="26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11"/>
      <c r="GF14" s="26"/>
      <c r="GG14" s="26"/>
      <c r="GH14" s="26"/>
      <c r="GI14" s="26"/>
      <c r="GJ14" s="26"/>
      <c r="GK14" s="26"/>
      <c r="GL14" s="26"/>
      <c r="GM14" s="26"/>
    </row>
    <row r="15" spans="1:195" ht="15" customHeight="1" x14ac:dyDescent="0.2">
      <c r="A15" s="129" t="s">
        <v>1044</v>
      </c>
      <c r="B15" s="7">
        <v>1</v>
      </c>
      <c r="C15" s="165"/>
      <c r="D15" s="132" t="s">
        <v>884</v>
      </c>
      <c r="E15" s="47">
        <f>VLOOKUP(A4,AH6:FG385,$BB$1,FALSE)</f>
        <v>1808.1239802369073</v>
      </c>
      <c r="F15" s="133" t="s">
        <v>867</v>
      </c>
      <c r="G15" s="166"/>
      <c r="H15" s="167"/>
      <c r="I15" s="167"/>
      <c r="J15" s="183"/>
      <c r="K15" s="105" t="s">
        <v>972</v>
      </c>
      <c r="L15" s="103" t="str">
        <f>VLOOKUP(A4,AH6:FG385,$EW$1,FALSE)</f>
        <v/>
      </c>
      <c r="M15" s="102" t="s">
        <v>24</v>
      </c>
      <c r="N15" s="104" t="str">
        <f>IF($P$28=1,"N.A.",IF(L15="","",L15/$B$7))</f>
        <v/>
      </c>
      <c r="O15" s="108" t="str">
        <f t="shared" si="2"/>
        <v/>
      </c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 t="s">
        <v>128</v>
      </c>
      <c r="AI15" s="13">
        <v>12.894425385796684</v>
      </c>
      <c r="AJ15" s="13">
        <v>140</v>
      </c>
      <c r="AK15" s="13">
        <v>73</v>
      </c>
      <c r="AL15" s="13">
        <v>4.7</v>
      </c>
      <c r="AM15" s="13">
        <v>6.9</v>
      </c>
      <c r="AN15" s="13">
        <v>7</v>
      </c>
      <c r="AO15" s="13">
        <v>126.2</v>
      </c>
      <c r="AP15" s="13">
        <v>112.2</v>
      </c>
      <c r="AQ15" s="13">
        <v>1642.6019599741001</v>
      </c>
      <c r="AR15" s="13">
        <v>0.55058229715025708</v>
      </c>
      <c r="AS15" s="13">
        <v>42.69925030988415</v>
      </c>
      <c r="AT15" s="13">
        <v>77.552893601719418</v>
      </c>
      <c r="AU15" s="13" t="s">
        <v>118</v>
      </c>
      <c r="AV15" s="13" t="s">
        <v>118</v>
      </c>
      <c r="AW15" s="13" t="s">
        <v>118</v>
      </c>
      <c r="AX15" s="13">
        <v>5412237.4783326965</v>
      </c>
      <c r="AY15" s="13">
        <v>77317.678261895664</v>
      </c>
      <c r="AZ15" s="13">
        <v>88344.379621213695</v>
      </c>
      <c r="BA15" s="13">
        <v>57.401369468326571</v>
      </c>
      <c r="BB15" s="13">
        <v>764.23195997409994</v>
      </c>
      <c r="BC15" s="13">
        <v>449177.74434016849</v>
      </c>
      <c r="BD15" s="13">
        <v>12306.23957096352</v>
      </c>
      <c r="BE15" s="13">
        <v>19246.60215909117</v>
      </c>
      <c r="BF15" s="13">
        <v>16.536475303048299</v>
      </c>
      <c r="BG15" s="13">
        <v>1049.4619599741</v>
      </c>
      <c r="BH15" s="13">
        <v>26.701010126776666</v>
      </c>
      <c r="BI15" s="13">
        <v>24468.369388121573</v>
      </c>
      <c r="BJ15" s="13">
        <v>1981356118.418875</v>
      </c>
      <c r="BK15" s="13">
        <v>1</v>
      </c>
      <c r="BL15" s="13">
        <v>1</v>
      </c>
      <c r="BM15" s="13">
        <v>1</v>
      </c>
      <c r="BN15" s="13">
        <v>1</v>
      </c>
      <c r="BO15" s="13">
        <v>1</v>
      </c>
      <c r="BP15" s="13">
        <v>1</v>
      </c>
      <c r="BQ15" s="13">
        <v>1</v>
      </c>
      <c r="BR15" s="13">
        <v>2</v>
      </c>
      <c r="BS15" s="22">
        <f t="shared" si="3"/>
        <v>1</v>
      </c>
      <c r="BT15" s="22">
        <f t="shared" si="4"/>
        <v>1</v>
      </c>
      <c r="BU15" s="13"/>
      <c r="BV15" s="13"/>
      <c r="BW15" s="13"/>
      <c r="BX15" s="23">
        <f t="shared" si="5"/>
        <v>0.61454489778595245</v>
      </c>
      <c r="BY15" s="23">
        <f t="shared" si="6"/>
        <v>0.51138216449461982</v>
      </c>
      <c r="BZ15" s="23">
        <f t="shared" si="7"/>
        <v>1</v>
      </c>
      <c r="CA15" s="23">
        <f t="shared" si="8"/>
        <v>1</v>
      </c>
      <c r="CB15" s="23">
        <f t="shared" si="9"/>
        <v>503.70000000000005</v>
      </c>
      <c r="CC15" s="23">
        <f t="shared" si="10"/>
        <v>593.14</v>
      </c>
      <c r="CD15" s="23">
        <f t="shared" si="11"/>
        <v>1600.54</v>
      </c>
      <c r="CE15" s="20"/>
      <c r="CF15" s="23">
        <f t="shared" si="12"/>
        <v>0.61454489778595245</v>
      </c>
      <c r="CG15" s="23">
        <f t="shared" si="13"/>
        <v>0.36160179629200018</v>
      </c>
      <c r="CH15" s="23">
        <f t="shared" si="14"/>
        <v>1</v>
      </c>
      <c r="CI15" s="23">
        <f t="shared" si="15"/>
        <v>1</v>
      </c>
      <c r="CJ15" s="23">
        <f t="shared" si="16"/>
        <v>73</v>
      </c>
      <c r="CK15" s="23">
        <f t="shared" si="17"/>
        <v>63.1</v>
      </c>
      <c r="CL15" s="23">
        <f t="shared" si="18"/>
        <v>0</v>
      </c>
      <c r="CM15" s="23">
        <f t="shared" si="19"/>
        <v>0</v>
      </c>
      <c r="CN15" s="23">
        <f t="shared" si="20"/>
        <v>503.70000000000005</v>
      </c>
      <c r="CO15" s="23">
        <f t="shared" si="21"/>
        <v>296.57</v>
      </c>
      <c r="CP15" s="23">
        <f t="shared" si="22"/>
        <v>1642.6019599741001</v>
      </c>
      <c r="CQ15" s="23">
        <f t="shared" si="23"/>
        <v>70</v>
      </c>
      <c r="CR15" s="23">
        <f t="shared" si="24"/>
        <v>5412237.4783326965</v>
      </c>
      <c r="CS15" s="23">
        <f t="shared" si="25"/>
        <v>77317.678261895664</v>
      </c>
      <c r="CT15" s="23">
        <f t="shared" si="26"/>
        <v>77317.678261895664</v>
      </c>
      <c r="CU15" s="23"/>
      <c r="CV15" s="23">
        <f t="shared" si="27"/>
        <v>0.53376539872563744</v>
      </c>
      <c r="CW15" s="23">
        <f t="shared" si="28"/>
        <v>1</v>
      </c>
      <c r="CX15" s="23">
        <f t="shared" si="29"/>
        <v>33</v>
      </c>
      <c r="CY15" s="23">
        <f t="shared" si="30"/>
        <v>0</v>
      </c>
      <c r="CZ15" s="23">
        <f t="shared" si="31"/>
        <v>0</v>
      </c>
      <c r="DA15" s="23">
        <f t="shared" si="32"/>
        <v>1642.6019599741001</v>
      </c>
      <c r="DB15" s="23">
        <f t="shared" si="33"/>
        <v>36.5</v>
      </c>
      <c r="DC15" s="23">
        <f t="shared" si="74"/>
        <v>449177.74434016849</v>
      </c>
      <c r="DD15" s="23">
        <f t="shared" si="34"/>
        <v>12306.23957096352</v>
      </c>
      <c r="DE15" s="23">
        <f t="shared" si="35"/>
        <v>12306.23957096352</v>
      </c>
      <c r="DF15" s="23"/>
      <c r="DG15" s="14">
        <f t="shared" si="36"/>
        <v>275</v>
      </c>
      <c r="DH15" s="14">
        <f t="shared" si="37"/>
        <v>430</v>
      </c>
      <c r="DI15" s="23"/>
      <c r="DJ15" s="23">
        <f t="shared" si="38"/>
        <v>0</v>
      </c>
      <c r="DK15" s="23">
        <f t="shared" si="39"/>
        <v>0.38670473763717877</v>
      </c>
      <c r="DL15" s="23">
        <f t="shared" si="75"/>
        <v>1</v>
      </c>
      <c r="DM15" s="23">
        <f t="shared" si="76"/>
        <v>1</v>
      </c>
      <c r="DN15" s="23"/>
      <c r="DO15" s="23">
        <f t="shared" si="40"/>
        <v>0.22152043841962576</v>
      </c>
      <c r="DP15" s="23">
        <f t="shared" si="41"/>
        <v>2.7031466536832403</v>
      </c>
      <c r="DQ15" s="23">
        <f t="shared" si="42"/>
        <v>2.0067098066179643</v>
      </c>
      <c r="DR15" s="23">
        <f t="shared" si="43"/>
        <v>174.21187146968484</v>
      </c>
      <c r="DS15" s="23">
        <f t="shared" si="44"/>
        <v>1.9659017939340804E-2</v>
      </c>
      <c r="DT15" s="23">
        <f t="shared" si="45"/>
        <v>25.91055584260209</v>
      </c>
      <c r="DU15" s="23">
        <f t="shared" si="46"/>
        <v>6.9656857894111468</v>
      </c>
      <c r="DV15" s="23">
        <f t="shared" si="47"/>
        <v>604.72378888121466</v>
      </c>
      <c r="DW15" s="23">
        <f t="shared" si="48"/>
        <v>0.21</v>
      </c>
      <c r="DX15" s="23">
        <f t="shared" si="49"/>
        <v>0.34</v>
      </c>
      <c r="DY15" s="23">
        <f t="shared" si="50"/>
        <v>9.3097339490633502</v>
      </c>
      <c r="DZ15" s="10">
        <f t="shared" si="77"/>
        <v>0.32187656979821244</v>
      </c>
      <c r="EA15" s="10">
        <f t="shared" si="78"/>
        <v>2.0729961300170054</v>
      </c>
      <c r="EB15" s="10">
        <f t="shared" si="79"/>
        <v>1.6495857385773309</v>
      </c>
      <c r="EC15" s="10">
        <f t="shared" si="80"/>
        <v>0.34</v>
      </c>
      <c r="ED15" s="23">
        <f t="shared" si="81"/>
        <v>0.93340000000000001</v>
      </c>
      <c r="EE15" s="10">
        <f t="shared" si="82"/>
        <v>0.99459865388901592</v>
      </c>
      <c r="EF15" s="10">
        <f t="shared" si="83"/>
        <v>0.58764580313390025</v>
      </c>
      <c r="EG15" s="10">
        <f t="shared" si="84"/>
        <v>0.41325946736233998</v>
      </c>
      <c r="EH15" s="10">
        <f t="shared" si="85"/>
        <v>0.34</v>
      </c>
      <c r="EI15" s="23">
        <f t="shared" si="86"/>
        <v>1</v>
      </c>
      <c r="EJ15" s="10">
        <f t="shared" si="87"/>
        <v>8.928157287203252</v>
      </c>
      <c r="EK15" s="10">
        <f t="shared" si="88"/>
        <v>30.99139603344706</v>
      </c>
      <c r="EL15" s="141">
        <f t="shared" si="52"/>
        <v>430.20527523131193</v>
      </c>
      <c r="EM15" s="141">
        <f t="shared" si="53"/>
        <v>430.20527523131193</v>
      </c>
      <c r="EN15" s="141">
        <f t="shared" si="54"/>
        <v>23.137813710317872</v>
      </c>
      <c r="EO15" s="141">
        <f t="shared" si="55"/>
        <v>5.0407767559524483</v>
      </c>
      <c r="EP15" s="141">
        <f t="shared" si="56"/>
        <v>115.56011442757099</v>
      </c>
      <c r="EQ15" s="141">
        <f t="shared" si="57"/>
        <v>158.6899665725835</v>
      </c>
      <c r="ER15" s="141">
        <f t="shared" si="58"/>
        <v>23.137813710317872</v>
      </c>
      <c r="ES15" s="141">
        <f t="shared" si="59"/>
        <v>5.0407767559524483</v>
      </c>
      <c r="ET15" s="141">
        <f t="shared" si="60"/>
        <v>23.137813710317872</v>
      </c>
      <c r="EU15" s="141">
        <f t="shared" si="61"/>
        <v>3.036686714878015</v>
      </c>
      <c r="EV15" s="141" t="str">
        <f t="shared" si="62"/>
        <v/>
      </c>
      <c r="EW15" s="141" t="str">
        <f t="shared" si="63"/>
        <v/>
      </c>
      <c r="EX15" s="141">
        <f t="shared" si="64"/>
        <v>0</v>
      </c>
      <c r="EY15" s="141" t="str">
        <f t="shared" si="65"/>
        <v/>
      </c>
      <c r="EZ15" s="141">
        <f t="shared" si="66"/>
        <v>23.137813710317872</v>
      </c>
      <c r="FA15" s="141">
        <f t="shared" si="67"/>
        <v>3.036686714878015</v>
      </c>
      <c r="FB15" s="141" t="str">
        <f t="shared" si="68"/>
        <v/>
      </c>
      <c r="FC15" s="141" t="str">
        <f t="shared" si="69"/>
        <v/>
      </c>
      <c r="FD15" s="142">
        <f t="shared" si="70"/>
        <v>95.299261179675995</v>
      </c>
      <c r="FE15" s="142">
        <f t="shared" si="71"/>
        <v>8.4574132233714074</v>
      </c>
      <c r="FF15" s="141">
        <f t="shared" si="72"/>
        <v>7.4475201097071668</v>
      </c>
      <c r="FG15" s="141">
        <f t="shared" si="73"/>
        <v>5.0135497760253456</v>
      </c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</row>
    <row r="16" spans="1:195" ht="15" customHeight="1" x14ac:dyDescent="0.2">
      <c r="A16" s="157" t="s">
        <v>6</v>
      </c>
      <c r="B16" s="158"/>
      <c r="C16" s="158"/>
      <c r="D16" s="132" t="s">
        <v>975</v>
      </c>
      <c r="E16" s="47">
        <f>VLOOKUP(A4,AH6:FG385,$BC$1,FALSE)</f>
        <v>13355077.520345477</v>
      </c>
      <c r="F16" s="133" t="s">
        <v>869</v>
      </c>
      <c r="G16" s="166" t="s">
        <v>944</v>
      </c>
      <c r="H16" s="167"/>
      <c r="I16" s="167"/>
      <c r="J16" s="95" t="s">
        <v>14</v>
      </c>
      <c r="K16" s="99"/>
      <c r="L16" s="100"/>
      <c r="M16" s="106" t="s">
        <v>947</v>
      </c>
      <c r="N16" s="101">
        <f>VLOOKUP(A4,AH6:FG385,$EX$1,FALSE)</f>
        <v>0</v>
      </c>
      <c r="O16" s="107" t="str">
        <f t="shared" si="2"/>
        <v>verifica soddisfatta</v>
      </c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 t="s">
        <v>129</v>
      </c>
      <c r="AI16" s="13">
        <v>10.512892385796684</v>
      </c>
      <c r="AJ16" s="13">
        <v>137.4</v>
      </c>
      <c r="AK16" s="13">
        <v>73</v>
      </c>
      <c r="AL16" s="13">
        <v>3.8</v>
      </c>
      <c r="AM16" s="13">
        <v>5.6</v>
      </c>
      <c r="AN16" s="13">
        <v>7</v>
      </c>
      <c r="AO16" s="13">
        <v>126.2</v>
      </c>
      <c r="AP16" s="13">
        <v>112.2</v>
      </c>
      <c r="AQ16" s="13">
        <v>1339.2219599740999</v>
      </c>
      <c r="AR16" s="13">
        <v>0.54718229715025712</v>
      </c>
      <c r="AS16" s="13">
        <v>52.048691936533196</v>
      </c>
      <c r="AT16" s="13">
        <v>95.121300903929907</v>
      </c>
      <c r="AU16" s="13" t="s">
        <v>118</v>
      </c>
      <c r="AV16" s="13" t="s">
        <v>118</v>
      </c>
      <c r="AW16" s="13" t="s">
        <v>118</v>
      </c>
      <c r="AX16" s="13">
        <v>4348638.6030660309</v>
      </c>
      <c r="AY16" s="13">
        <v>63298.960743319221</v>
      </c>
      <c r="AZ16" s="13">
        <v>71598.300621213712</v>
      </c>
      <c r="BA16" s="13">
        <v>56.983664891921535</v>
      </c>
      <c r="BB16" s="13">
        <v>621.30195997409999</v>
      </c>
      <c r="BC16" s="13">
        <v>364236.28517642972</v>
      </c>
      <c r="BD16" s="13">
        <v>9979.0763062035549</v>
      </c>
      <c r="BE16" s="13">
        <v>15522.466777102823</v>
      </c>
      <c r="BF16" s="13">
        <v>16.491696088238314</v>
      </c>
      <c r="BG16" s="13">
        <v>859.6619599741</v>
      </c>
      <c r="BH16" s="13">
        <v>23.201010126776666</v>
      </c>
      <c r="BI16" s="13">
        <v>13608.065159948588</v>
      </c>
      <c r="BJ16" s="13">
        <v>1576798456.5853331</v>
      </c>
      <c r="BK16" s="13">
        <v>1</v>
      </c>
      <c r="BL16" s="13">
        <v>1</v>
      </c>
      <c r="BM16" s="13">
        <v>1</v>
      </c>
      <c r="BN16" s="13">
        <v>1</v>
      </c>
      <c r="BO16" s="13">
        <v>1</v>
      </c>
      <c r="BP16" s="13">
        <v>1</v>
      </c>
      <c r="BQ16" s="13">
        <v>2</v>
      </c>
      <c r="BR16" s="13">
        <v>3</v>
      </c>
      <c r="BS16" s="22">
        <f t="shared" si="3"/>
        <v>1</v>
      </c>
      <c r="BT16" s="22">
        <f t="shared" si="4"/>
        <v>1</v>
      </c>
      <c r="BU16" s="13"/>
      <c r="BV16" s="13"/>
      <c r="BW16" s="13"/>
      <c r="BX16" s="23">
        <f t="shared" si="5"/>
        <v>0.75720710620054854</v>
      </c>
      <c r="BY16" s="23">
        <f t="shared" si="6"/>
        <v>0.63249899292755607</v>
      </c>
      <c r="BZ16" s="23">
        <f t="shared" si="7"/>
        <v>0.99275241275262838</v>
      </c>
      <c r="CA16" s="23">
        <f t="shared" si="8"/>
        <v>1</v>
      </c>
      <c r="CB16" s="23">
        <f t="shared" si="9"/>
        <v>405.83718633327447</v>
      </c>
      <c r="CC16" s="23">
        <f t="shared" si="10"/>
        <v>479.56</v>
      </c>
      <c r="CD16" s="23">
        <f t="shared" si="11"/>
        <v>1291.234372666549</v>
      </c>
      <c r="CE16" s="20"/>
      <c r="CF16" s="23">
        <f t="shared" si="12"/>
        <v>0.75720710620054854</v>
      </c>
      <c r="CG16" s="23">
        <f t="shared" si="13"/>
        <v>0.44724432699273703</v>
      </c>
      <c r="CH16" s="23">
        <f t="shared" si="14"/>
        <v>0.99275241275262838</v>
      </c>
      <c r="CI16" s="23">
        <f t="shared" si="15"/>
        <v>1</v>
      </c>
      <c r="CJ16" s="23">
        <f t="shared" si="16"/>
        <v>72.470926130941876</v>
      </c>
      <c r="CK16" s="23">
        <f t="shared" si="17"/>
        <v>63.1</v>
      </c>
      <c r="CL16" s="23">
        <f t="shared" si="18"/>
        <v>0.52907386905812359</v>
      </c>
      <c r="CM16" s="23">
        <f t="shared" si="19"/>
        <v>0</v>
      </c>
      <c r="CN16" s="23">
        <f t="shared" si="20"/>
        <v>405.83718633327447</v>
      </c>
      <c r="CO16" s="23">
        <f t="shared" si="21"/>
        <v>239.78</v>
      </c>
      <c r="CP16" s="23">
        <f t="shared" si="22"/>
        <v>1338.6928861050419</v>
      </c>
      <c r="CQ16" s="23">
        <f t="shared" si="23"/>
        <v>68.581300597409438</v>
      </c>
      <c r="CR16" s="23">
        <f t="shared" si="24"/>
        <v>4348628.4210519614</v>
      </c>
      <c r="CS16" s="23">
        <f t="shared" si="25"/>
        <v>63189.633904767812</v>
      </c>
      <c r="CT16" s="23">
        <f t="shared" si="26"/>
        <v>63408.369091446257</v>
      </c>
      <c r="CU16" s="23"/>
      <c r="CV16" s="23">
        <f t="shared" si="27"/>
        <v>0.65767522342980334</v>
      </c>
      <c r="CW16" s="23">
        <f t="shared" si="28"/>
        <v>1</v>
      </c>
      <c r="CX16" s="23">
        <f t="shared" si="29"/>
        <v>33</v>
      </c>
      <c r="CY16" s="23">
        <f t="shared" si="30"/>
        <v>0</v>
      </c>
      <c r="CZ16" s="23">
        <f t="shared" si="31"/>
        <v>0</v>
      </c>
      <c r="DA16" s="23">
        <f t="shared" si="32"/>
        <v>1339.2219599740999</v>
      </c>
      <c r="DB16" s="23">
        <f t="shared" si="33"/>
        <v>36.5</v>
      </c>
      <c r="DC16" s="23">
        <f t="shared" si="74"/>
        <v>364236.28517642972</v>
      </c>
      <c r="DD16" s="23">
        <f t="shared" si="34"/>
        <v>9979.0763062035549</v>
      </c>
      <c r="DE16" s="23">
        <f t="shared" si="35"/>
        <v>9979.0763062035549</v>
      </c>
      <c r="DF16" s="23"/>
      <c r="DG16" s="14">
        <f t="shared" si="36"/>
        <v>275</v>
      </c>
      <c r="DH16" s="14">
        <f t="shared" si="37"/>
        <v>430</v>
      </c>
      <c r="DI16" s="23"/>
      <c r="DJ16" s="23">
        <f t="shared" si="38"/>
        <v>0</v>
      </c>
      <c r="DK16" s="23">
        <f t="shared" si="39"/>
        <v>0.3894962713904333</v>
      </c>
      <c r="DL16" s="23">
        <f t="shared" si="75"/>
        <v>1</v>
      </c>
      <c r="DM16" s="23">
        <f t="shared" si="76"/>
        <v>1</v>
      </c>
      <c r="DN16" s="23"/>
      <c r="DO16" s="23">
        <f t="shared" si="40"/>
        <v>0.21855013747479013</v>
      </c>
      <c r="DP16" s="23">
        <f t="shared" si="41"/>
        <v>2.7343174312352012</v>
      </c>
      <c r="DQ16" s="23">
        <f t="shared" si="42"/>
        <v>2.0214194935314156</v>
      </c>
      <c r="DR16" s="23">
        <f t="shared" si="43"/>
        <v>175.48888824484297</v>
      </c>
      <c r="DS16" s="23">
        <f t="shared" si="44"/>
        <v>1.9555158555749873E-2</v>
      </c>
      <c r="DT16" s="23">
        <f t="shared" si="45"/>
        <v>26.045696470533645</v>
      </c>
      <c r="DU16" s="23">
        <f t="shared" si="46"/>
        <v>6.9845994256189696</v>
      </c>
      <c r="DV16" s="23">
        <f t="shared" si="47"/>
        <v>606.36577017277705</v>
      </c>
      <c r="DW16" s="23">
        <f t="shared" si="48"/>
        <v>0.21</v>
      </c>
      <c r="DX16" s="23">
        <f t="shared" si="49"/>
        <v>0.34</v>
      </c>
      <c r="DY16" s="23">
        <f t="shared" si="50"/>
        <v>7.5492228907488323</v>
      </c>
      <c r="DZ16" s="10">
        <f t="shared" si="77"/>
        <v>0.27672341787727545</v>
      </c>
      <c r="EA16" s="10">
        <f t="shared" si="78"/>
        <v>2.3530485117749524</v>
      </c>
      <c r="EB16" s="10">
        <f t="shared" si="79"/>
        <v>1.7974849487479962</v>
      </c>
      <c r="EC16" s="10">
        <f t="shared" si="80"/>
        <v>0.34</v>
      </c>
      <c r="ED16" s="23">
        <f t="shared" si="81"/>
        <v>0.93340000000000001</v>
      </c>
      <c r="EE16" s="10">
        <f t="shared" si="82"/>
        <v>0.9791295339677053</v>
      </c>
      <c r="EF16" s="10">
        <f t="shared" si="83"/>
        <v>0.60990392540736282</v>
      </c>
      <c r="EG16" s="10">
        <f t="shared" si="84"/>
        <v>0.45024821709919138</v>
      </c>
      <c r="EH16" s="10">
        <f t="shared" si="85"/>
        <v>0.34</v>
      </c>
      <c r="EI16" s="23">
        <f t="shared" si="86"/>
        <v>1</v>
      </c>
      <c r="EJ16" s="10">
        <f t="shared" si="87"/>
        <v>6.0940341458875675</v>
      </c>
      <c r="EK16" s="10">
        <f t="shared" si="88"/>
        <v>21.056657314610646</v>
      </c>
      <c r="EL16" s="141">
        <f t="shared" si="52"/>
        <v>350.74860856464517</v>
      </c>
      <c r="EM16" s="141">
        <f t="shared" si="53"/>
        <v>350.74860856464517</v>
      </c>
      <c r="EN16" s="141">
        <f t="shared" si="54"/>
        <v>18.751935876984543</v>
      </c>
      <c r="EO16" s="141">
        <f t="shared" si="55"/>
        <v>4.0654079654316915</v>
      </c>
      <c r="EP16" s="141">
        <f t="shared" si="56"/>
        <v>93.947556957856577</v>
      </c>
      <c r="EQ16" s="141">
        <f t="shared" si="57"/>
        <v>129.99015961986683</v>
      </c>
      <c r="ER16" s="141">
        <f t="shared" si="58"/>
        <v>18.751935876984543</v>
      </c>
      <c r="ES16" s="141">
        <f t="shared" si="59"/>
        <v>4.0654079654316915</v>
      </c>
      <c r="ET16" s="141">
        <f t="shared" si="60"/>
        <v>18.751935876984543</v>
      </c>
      <c r="EU16" s="141">
        <f t="shared" si="61"/>
        <v>2.4106514434614423</v>
      </c>
      <c r="EV16" s="141" t="str">
        <f t="shared" si="62"/>
        <v/>
      </c>
      <c r="EW16" s="141" t="str">
        <f t="shared" si="63"/>
        <v/>
      </c>
      <c r="EX16" s="141">
        <f t="shared" si="64"/>
        <v>0</v>
      </c>
      <c r="EY16" s="141" t="str">
        <f t="shared" si="65"/>
        <v/>
      </c>
      <c r="EZ16" s="141">
        <f t="shared" si="66"/>
        <v>18.751935876984543</v>
      </c>
      <c r="FA16" s="141">
        <f t="shared" si="67"/>
        <v>2.4106514434614423</v>
      </c>
      <c r="FB16" s="141" t="str">
        <f t="shared" si="68"/>
        <v/>
      </c>
      <c r="FC16" s="141" t="str">
        <f t="shared" si="69"/>
        <v/>
      </c>
      <c r="FD16" s="142">
        <f t="shared" si="70"/>
        <v>76.656156620894564</v>
      </c>
      <c r="FE16" s="142">
        <f t="shared" si="71"/>
        <v>6.8589446536902852</v>
      </c>
      <c r="FF16" s="141">
        <f t="shared" si="72"/>
        <v>5.1890997876946674</v>
      </c>
      <c r="FG16" s="141">
        <f t="shared" si="73"/>
        <v>3.9805610065817292</v>
      </c>
      <c r="FH16" s="26"/>
      <c r="FI16" s="26"/>
      <c r="FJ16" s="26"/>
      <c r="FK16" s="26"/>
      <c r="FL16" s="26"/>
      <c r="FM16" s="26"/>
      <c r="FN16" s="26"/>
      <c r="FO16" s="26"/>
      <c r="FP16" s="26"/>
      <c r="FQ16" s="26"/>
      <c r="FR16" s="26"/>
      <c r="FS16" s="26"/>
      <c r="FT16" s="26"/>
      <c r="FU16" s="26"/>
      <c r="FV16" s="26"/>
      <c r="FW16" s="26"/>
      <c r="FX16" s="26"/>
      <c r="FY16" s="26"/>
      <c r="FZ16" s="26"/>
      <c r="GA16" s="26"/>
      <c r="GB16" s="26"/>
      <c r="GC16" s="26"/>
      <c r="GD16" s="26"/>
      <c r="GE16" s="26"/>
      <c r="GF16" s="26"/>
      <c r="GG16" s="26"/>
      <c r="GH16" s="26"/>
      <c r="GI16" s="26"/>
      <c r="GJ16" s="26"/>
      <c r="GK16" s="26"/>
      <c r="GL16" s="26"/>
      <c r="GM16" s="26"/>
    </row>
    <row r="17" spans="1:195" ht="15" customHeight="1" thickBot="1" x14ac:dyDescent="0.25">
      <c r="A17" s="129" t="s">
        <v>989</v>
      </c>
      <c r="B17" s="7">
        <v>0</v>
      </c>
      <c r="C17" s="53" t="s">
        <v>2</v>
      </c>
      <c r="D17" s="132" t="s">
        <v>885</v>
      </c>
      <c r="E17" s="47">
        <f>VLOOKUP(A4,AH6:FG385,$BD$1,FALSE)</f>
        <v>133550.77520345477</v>
      </c>
      <c r="F17" s="133" t="s">
        <v>868</v>
      </c>
      <c r="G17" s="168"/>
      <c r="H17" s="169"/>
      <c r="I17" s="169"/>
      <c r="J17" s="116" t="s">
        <v>43</v>
      </c>
      <c r="K17" s="52" t="s">
        <v>948</v>
      </c>
      <c r="L17" s="50" t="str">
        <f>VLOOKUP(A4,AH6:FG385,$EY$1,FALSE)</f>
        <v/>
      </c>
      <c r="M17" s="49" t="s">
        <v>24</v>
      </c>
      <c r="N17" s="51" t="str">
        <f>IF($P$28=1,"N.A.",IF(L17="","",L17/$B$7))</f>
        <v/>
      </c>
      <c r="O17" s="83" t="str">
        <f t="shared" si="2"/>
        <v/>
      </c>
      <c r="P17" s="4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 t="s">
        <v>130</v>
      </c>
      <c r="AI17" s="13">
        <v>10.054452385796685</v>
      </c>
      <c r="AJ17" s="13">
        <v>136.6</v>
      </c>
      <c r="AK17" s="13">
        <v>73</v>
      </c>
      <c r="AL17" s="13">
        <v>3.8</v>
      </c>
      <c r="AM17" s="13">
        <v>5.2</v>
      </c>
      <c r="AN17" s="13">
        <v>7</v>
      </c>
      <c r="AO17" s="13">
        <v>126.19999999999999</v>
      </c>
      <c r="AP17" s="13">
        <v>112.19999999999999</v>
      </c>
      <c r="AQ17" s="13">
        <v>1280.8219599741001</v>
      </c>
      <c r="AR17" s="13">
        <v>0.54558229715025708</v>
      </c>
      <c r="AS17" s="13">
        <v>54.26275606227626</v>
      </c>
      <c r="AT17" s="13">
        <v>99.458425146320181</v>
      </c>
      <c r="AU17" s="13" t="s">
        <v>118</v>
      </c>
      <c r="AV17" s="13" t="s">
        <v>118</v>
      </c>
      <c r="AW17" s="13" t="s">
        <v>118</v>
      </c>
      <c r="AX17" s="13">
        <v>4074610.4243993647</v>
      </c>
      <c r="AY17" s="13">
        <v>59657.546477296703</v>
      </c>
      <c r="AZ17" s="13">
        <v>67597.900621213688</v>
      </c>
      <c r="BA17" s="13">
        <v>56.40254016247841</v>
      </c>
      <c r="BB17" s="13">
        <v>614.18195997409998</v>
      </c>
      <c r="BC17" s="13">
        <v>338301.81850976311</v>
      </c>
      <c r="BD17" s="13">
        <v>9268.542972870222</v>
      </c>
      <c r="BE17" s="13">
        <v>14456.666777102824</v>
      </c>
      <c r="BF17" s="13">
        <v>16.252036297983416</v>
      </c>
      <c r="BG17" s="13">
        <v>801.26195997410014</v>
      </c>
      <c r="BH17" s="13">
        <v>22.401010126776669</v>
      </c>
      <c r="BI17" s="13">
        <v>11934.86564838228</v>
      </c>
      <c r="BJ17" s="13">
        <v>1455296258.2860005</v>
      </c>
      <c r="BK17" s="13">
        <v>1</v>
      </c>
      <c r="BL17" s="13">
        <v>1</v>
      </c>
      <c r="BM17" s="13">
        <v>1</v>
      </c>
      <c r="BN17" s="13">
        <v>1</v>
      </c>
      <c r="BO17" s="13">
        <v>1</v>
      </c>
      <c r="BP17" s="13">
        <v>1</v>
      </c>
      <c r="BQ17" s="13">
        <v>2</v>
      </c>
      <c r="BR17" s="13">
        <v>3</v>
      </c>
      <c r="BS17" s="22">
        <f t="shared" si="3"/>
        <v>1</v>
      </c>
      <c r="BT17" s="22">
        <f t="shared" si="4"/>
        <v>1</v>
      </c>
      <c r="BU17" s="13"/>
      <c r="BV17" s="13"/>
      <c r="BW17" s="13"/>
      <c r="BX17" s="23">
        <f t="shared" si="5"/>
        <v>0.81545380667751388</v>
      </c>
      <c r="BY17" s="23">
        <f t="shared" si="6"/>
        <v>0.63249899292755607</v>
      </c>
      <c r="BZ17" s="23">
        <f t="shared" si="7"/>
        <v>0.94358934804423888</v>
      </c>
      <c r="CA17" s="23">
        <f t="shared" si="8"/>
        <v>1</v>
      </c>
      <c r="CB17" s="23">
        <f t="shared" si="9"/>
        <v>358.18651651759313</v>
      </c>
      <c r="CC17" s="23">
        <f t="shared" si="10"/>
        <v>479.55999999999995</v>
      </c>
      <c r="CD17" s="23">
        <f t="shared" si="11"/>
        <v>1195.9330330351863</v>
      </c>
      <c r="CE17" s="20"/>
      <c r="CF17" s="23">
        <f t="shared" si="12"/>
        <v>0.81545380667751388</v>
      </c>
      <c r="CG17" s="23">
        <f t="shared" si="13"/>
        <v>0.44724432699273703</v>
      </c>
      <c r="CH17" s="23">
        <f t="shared" si="14"/>
        <v>0.94358934804423888</v>
      </c>
      <c r="CI17" s="23">
        <f t="shared" si="15"/>
        <v>1</v>
      </c>
      <c r="CJ17" s="23">
        <f t="shared" si="16"/>
        <v>68.882022407229442</v>
      </c>
      <c r="CK17" s="23">
        <f t="shared" si="17"/>
        <v>63.099999999999994</v>
      </c>
      <c r="CL17" s="23">
        <f t="shared" si="18"/>
        <v>4.1179775927705577</v>
      </c>
      <c r="CM17" s="23">
        <f t="shared" si="19"/>
        <v>0</v>
      </c>
      <c r="CN17" s="23">
        <f t="shared" si="20"/>
        <v>358.18651651759313</v>
      </c>
      <c r="CO17" s="23">
        <f t="shared" si="21"/>
        <v>239.77999999999997</v>
      </c>
      <c r="CP17" s="23">
        <f t="shared" si="22"/>
        <v>1276.7039823813295</v>
      </c>
      <c r="CQ17" s="23">
        <f t="shared" si="23"/>
        <v>67.418348488967354</v>
      </c>
      <c r="CR17" s="23">
        <f t="shared" si="24"/>
        <v>4075491.338619356</v>
      </c>
      <c r="CS17" s="23">
        <f t="shared" si="25"/>
        <v>58910.003586274943</v>
      </c>
      <c r="CT17" s="23">
        <f t="shared" si="26"/>
        <v>60450.77386145536</v>
      </c>
      <c r="CU17" s="23"/>
      <c r="CV17" s="23">
        <f t="shared" si="27"/>
        <v>0.70826562523209591</v>
      </c>
      <c r="CW17" s="23">
        <f t="shared" si="28"/>
        <v>1</v>
      </c>
      <c r="CX17" s="23">
        <f t="shared" si="29"/>
        <v>33</v>
      </c>
      <c r="CY17" s="23">
        <f t="shared" si="30"/>
        <v>0</v>
      </c>
      <c r="CZ17" s="23">
        <f t="shared" si="31"/>
        <v>0</v>
      </c>
      <c r="DA17" s="23">
        <f t="shared" si="32"/>
        <v>1280.8219599741001</v>
      </c>
      <c r="DB17" s="23">
        <f t="shared" si="33"/>
        <v>36.5</v>
      </c>
      <c r="DC17" s="23">
        <f t="shared" si="74"/>
        <v>338301.81850976311</v>
      </c>
      <c r="DD17" s="23">
        <f t="shared" si="34"/>
        <v>9268.542972870222</v>
      </c>
      <c r="DE17" s="23">
        <f t="shared" si="35"/>
        <v>9268.542972870222</v>
      </c>
      <c r="DF17" s="23"/>
      <c r="DG17" s="14">
        <f t="shared" si="36"/>
        <v>275</v>
      </c>
      <c r="DH17" s="14">
        <f t="shared" si="37"/>
        <v>430</v>
      </c>
      <c r="DI17" s="23"/>
      <c r="DJ17" s="23">
        <f t="shared" si="38"/>
        <v>0</v>
      </c>
      <c r="DK17" s="23">
        <f t="shared" si="39"/>
        <v>0.40725563448697266</v>
      </c>
      <c r="DL17" s="23">
        <f t="shared" si="75"/>
        <v>1</v>
      </c>
      <c r="DM17" s="23">
        <f t="shared" si="76"/>
        <v>1</v>
      </c>
      <c r="DN17" s="23"/>
      <c r="DO17" s="23">
        <f t="shared" si="40"/>
        <v>0.21444265074068244</v>
      </c>
      <c r="DP17" s="23">
        <f t="shared" si="41"/>
        <v>2.778821295859788</v>
      </c>
      <c r="DQ17" s="23">
        <f t="shared" si="42"/>
        <v>2.0422465139614445</v>
      </c>
      <c r="DR17" s="23">
        <f t="shared" si="43"/>
        <v>177.29697937704699</v>
      </c>
      <c r="DS17" s="23">
        <f t="shared" si="44"/>
        <v>1.900375276943354E-2</v>
      </c>
      <c r="DT17" s="23">
        <f t="shared" si="45"/>
        <v>26.787910374238429</v>
      </c>
      <c r="DU17" s="23">
        <f t="shared" si="46"/>
        <v>7.0875974501536563</v>
      </c>
      <c r="DV17" s="23">
        <f t="shared" si="47"/>
        <v>615.30751080348125</v>
      </c>
      <c r="DW17" s="23">
        <f t="shared" si="48"/>
        <v>0.21</v>
      </c>
      <c r="DX17" s="23">
        <f t="shared" si="49"/>
        <v>0.34</v>
      </c>
      <c r="DY17" s="23">
        <f t="shared" si="50"/>
        <v>7.0117007454070288</v>
      </c>
      <c r="DZ17" s="10">
        <f t="shared" si="77"/>
        <v>0.26648780428203489</v>
      </c>
      <c r="EA17" s="10">
        <f t="shared" si="78"/>
        <v>2.4293132020103925</v>
      </c>
      <c r="EB17" s="10">
        <f t="shared" si="79"/>
        <v>1.8358729780374392</v>
      </c>
      <c r="EC17" s="10">
        <f t="shared" si="80"/>
        <v>0.34</v>
      </c>
      <c r="ED17" s="23">
        <f t="shared" si="81"/>
        <v>0.93340000000000001</v>
      </c>
      <c r="EE17" s="10">
        <f t="shared" si="82"/>
        <v>0.97678886432738199</v>
      </c>
      <c r="EF17" s="10">
        <f t="shared" si="83"/>
        <v>0.61330823635821707</v>
      </c>
      <c r="EG17" s="10">
        <f t="shared" si="84"/>
        <v>0.45571277173830665</v>
      </c>
      <c r="EH17" s="10">
        <f t="shared" si="85"/>
        <v>0.34</v>
      </c>
      <c r="EI17" s="23">
        <f t="shared" si="86"/>
        <v>1</v>
      </c>
      <c r="EJ17" s="10">
        <f t="shared" si="87"/>
        <v>5.5154460777881056</v>
      </c>
      <c r="EK17" s="10">
        <f t="shared" si="88"/>
        <v>19.143373117652313</v>
      </c>
      <c r="EL17" s="141">
        <f t="shared" si="52"/>
        <v>335.45337046940716</v>
      </c>
      <c r="EM17" s="141">
        <f t="shared" si="53"/>
        <v>335.45337046940716</v>
      </c>
      <c r="EN17" s="141">
        <f t="shared" si="54"/>
        <v>17.704212067460727</v>
      </c>
      <c r="EO17" s="141">
        <f t="shared" si="55"/>
        <v>3.7862698701935966</v>
      </c>
      <c r="EP17" s="141">
        <f t="shared" si="56"/>
        <v>92.870936170167724</v>
      </c>
      <c r="EQ17" s="141">
        <f t="shared" si="57"/>
        <v>121.15944978826171</v>
      </c>
      <c r="ER17" s="141">
        <f t="shared" si="58"/>
        <v>17.704212067460727</v>
      </c>
      <c r="ES17" s="141">
        <f t="shared" si="59"/>
        <v>3.7862698701935966</v>
      </c>
      <c r="ET17" s="141">
        <f t="shared" si="60"/>
        <v>17.704212067460727</v>
      </c>
      <c r="EU17" s="141">
        <f t="shared" si="61"/>
        <v>1.9989145392927421</v>
      </c>
      <c r="EV17" s="141" t="str">
        <f t="shared" si="62"/>
        <v/>
      </c>
      <c r="EW17" s="141" t="str">
        <f t="shared" si="63"/>
        <v/>
      </c>
      <c r="EX17" s="141">
        <f t="shared" si="64"/>
        <v>0</v>
      </c>
      <c r="EY17" s="141" t="str">
        <f t="shared" si="65"/>
        <v/>
      </c>
      <c r="EZ17" s="141">
        <f t="shared" si="66"/>
        <v>17.704212067460727</v>
      </c>
      <c r="FA17" s="141">
        <f t="shared" si="67"/>
        <v>1.9989145392927421</v>
      </c>
      <c r="FB17" s="141" t="str">
        <f t="shared" si="68"/>
        <v/>
      </c>
      <c r="FC17" s="141" t="str">
        <f t="shared" si="69"/>
        <v/>
      </c>
      <c r="FD17" s="142">
        <f t="shared" si="70"/>
        <v>71.935509963355841</v>
      </c>
      <c r="FE17" s="142">
        <f t="shared" si="71"/>
        <v>6.3748729180738115</v>
      </c>
      <c r="FF17" s="141">
        <f t="shared" si="72"/>
        <v>4.7179566004011146</v>
      </c>
      <c r="FG17" s="141">
        <f t="shared" si="73"/>
        <v>3.6983862465433872</v>
      </c>
      <c r="FH17" s="26"/>
      <c r="FI17" s="26"/>
      <c r="FJ17" s="26"/>
      <c r="FK17" s="26"/>
      <c r="FL17" s="26"/>
      <c r="FM17" s="26"/>
      <c r="FN17" s="26"/>
      <c r="FO17" s="26"/>
      <c r="FP17" s="26"/>
      <c r="FQ17" s="26"/>
      <c r="FR17" s="26"/>
      <c r="FS17" s="26"/>
      <c r="FT17" s="26"/>
      <c r="FU17" s="26"/>
      <c r="FV17" s="26"/>
      <c r="FW17" s="26"/>
      <c r="FX17" s="26"/>
      <c r="FY17" s="26"/>
      <c r="FZ17" s="26"/>
      <c r="GA17" s="26"/>
      <c r="GB17" s="26"/>
      <c r="GC17" s="26"/>
      <c r="GD17" s="26"/>
      <c r="GE17" s="26"/>
      <c r="GF17" s="26"/>
      <c r="GG17" s="26"/>
      <c r="GH17" s="26"/>
      <c r="GI17" s="26"/>
      <c r="GJ17" s="26"/>
      <c r="GK17" s="26"/>
      <c r="GL17" s="26"/>
      <c r="GM17" s="26"/>
    </row>
    <row r="18" spans="1:195" ht="15" x14ac:dyDescent="0.2">
      <c r="A18" s="129" t="s">
        <v>984</v>
      </c>
      <c r="B18" s="7">
        <v>0</v>
      </c>
      <c r="C18" s="53" t="s">
        <v>2</v>
      </c>
      <c r="D18" s="132" t="s">
        <v>886</v>
      </c>
      <c r="E18" s="47">
        <f>VLOOKUP(A4,AH6:FG385,$BE$1,FALSE)</f>
        <v>203817.7595800343</v>
      </c>
      <c r="F18" s="133" t="s">
        <v>868</v>
      </c>
      <c r="G18" s="188" t="s">
        <v>918</v>
      </c>
      <c r="H18" s="188"/>
      <c r="I18" s="189"/>
      <c r="J18" s="186" t="s">
        <v>14</v>
      </c>
      <c r="K18" s="117" t="s">
        <v>919</v>
      </c>
      <c r="L18" s="118">
        <f>VLOOKUP(A4,AH6:FG385,$EZ$1,FALSE)</f>
        <v>112.48411603415714</v>
      </c>
      <c r="M18" s="119"/>
      <c r="N18" s="120">
        <f>IF($P$28=1,"N.A.",B20/$L$18)</f>
        <v>0</v>
      </c>
      <c r="O18" s="121" t="str">
        <f t="shared" si="2"/>
        <v>verifica soddisfatta</v>
      </c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 t="s">
        <v>131</v>
      </c>
      <c r="AI18" s="13">
        <v>15.771678311214929</v>
      </c>
      <c r="AJ18" s="13">
        <v>160</v>
      </c>
      <c r="AK18" s="13">
        <v>82</v>
      </c>
      <c r="AL18" s="13">
        <v>5</v>
      </c>
      <c r="AM18" s="13">
        <v>7.4</v>
      </c>
      <c r="AN18" s="13">
        <v>9</v>
      </c>
      <c r="AO18" s="13">
        <v>145.19999999999999</v>
      </c>
      <c r="AP18" s="13">
        <v>127.19999999999999</v>
      </c>
      <c r="AQ18" s="13">
        <v>2009.130995059227</v>
      </c>
      <c r="AR18" s="13">
        <v>0.62254866776461626</v>
      </c>
      <c r="AS18" s="13">
        <v>39.472569467888157</v>
      </c>
      <c r="AT18" s="13">
        <v>63.404793089706864</v>
      </c>
      <c r="AU18" s="13" t="s">
        <v>118</v>
      </c>
      <c r="AV18" s="13" t="s">
        <v>118</v>
      </c>
      <c r="AW18" s="13" t="s">
        <v>118</v>
      </c>
      <c r="AX18" s="13">
        <v>8692922.2801494841</v>
      </c>
      <c r="AY18" s="13">
        <v>108661.52850186855</v>
      </c>
      <c r="AZ18" s="13">
        <v>123859.65128576681</v>
      </c>
      <c r="BA18" s="13">
        <v>65.777713302946154</v>
      </c>
      <c r="BB18" s="13">
        <v>965.73099505922687</v>
      </c>
      <c r="BC18" s="13">
        <v>683144.49494592904</v>
      </c>
      <c r="BD18" s="13">
        <v>16662.060852339731</v>
      </c>
      <c r="BE18" s="13">
        <v>26099.906443181113</v>
      </c>
      <c r="BF18" s="13">
        <v>18.439628182707171</v>
      </c>
      <c r="BG18" s="13">
        <v>1283.130995059227</v>
      </c>
      <c r="BH18" s="13">
        <v>30.344155877284287</v>
      </c>
      <c r="BI18" s="13">
        <v>36043.373843292262</v>
      </c>
      <c r="BJ18" s="13">
        <v>3958868738.701333</v>
      </c>
      <c r="BK18" s="13">
        <v>1</v>
      </c>
      <c r="BL18" s="13">
        <v>1</v>
      </c>
      <c r="BM18" s="13">
        <v>1</v>
      </c>
      <c r="BN18" s="13">
        <v>1</v>
      </c>
      <c r="BO18" s="13">
        <v>1</v>
      </c>
      <c r="BP18" s="13">
        <v>1</v>
      </c>
      <c r="BQ18" s="13">
        <v>1</v>
      </c>
      <c r="BR18" s="13">
        <v>2</v>
      </c>
      <c r="BS18" s="22">
        <f t="shared" si="3"/>
        <v>1</v>
      </c>
      <c r="BT18" s="22">
        <f t="shared" si="4"/>
        <v>1</v>
      </c>
      <c r="BU18" s="13"/>
      <c r="BV18" s="13"/>
      <c r="BW18" s="13"/>
      <c r="BX18" s="23">
        <f t="shared" si="5"/>
        <v>0.64366809175729711</v>
      </c>
      <c r="BY18" s="23">
        <f t="shared" si="6"/>
        <v>0.55307075172378495</v>
      </c>
      <c r="BZ18" s="23">
        <f t="shared" si="7"/>
        <v>1</v>
      </c>
      <c r="CA18" s="23">
        <f t="shared" si="8"/>
        <v>1</v>
      </c>
      <c r="CB18" s="23">
        <f t="shared" si="9"/>
        <v>606.80000000000007</v>
      </c>
      <c r="CC18" s="23">
        <f t="shared" si="10"/>
        <v>726</v>
      </c>
      <c r="CD18" s="23">
        <f t="shared" si="11"/>
        <v>1939.6000000000001</v>
      </c>
      <c r="CE18" s="20"/>
      <c r="CF18" s="23">
        <f t="shared" si="12"/>
        <v>0.64366809175729711</v>
      </c>
      <c r="CG18" s="23">
        <f t="shared" si="13"/>
        <v>0.39108007901982977</v>
      </c>
      <c r="CH18" s="23">
        <f t="shared" si="14"/>
        <v>1</v>
      </c>
      <c r="CI18" s="23">
        <f t="shared" si="15"/>
        <v>1</v>
      </c>
      <c r="CJ18" s="23">
        <f t="shared" si="16"/>
        <v>82</v>
      </c>
      <c r="CK18" s="23">
        <f t="shared" si="17"/>
        <v>72.599999999999994</v>
      </c>
      <c r="CL18" s="23">
        <f t="shared" si="18"/>
        <v>0</v>
      </c>
      <c r="CM18" s="23">
        <f t="shared" si="19"/>
        <v>0</v>
      </c>
      <c r="CN18" s="23">
        <f t="shared" si="20"/>
        <v>606.80000000000007</v>
      </c>
      <c r="CO18" s="23">
        <f t="shared" si="21"/>
        <v>363</v>
      </c>
      <c r="CP18" s="23">
        <f t="shared" si="22"/>
        <v>2009.130995059227</v>
      </c>
      <c r="CQ18" s="23">
        <f t="shared" si="23"/>
        <v>80</v>
      </c>
      <c r="CR18" s="23">
        <f t="shared" si="24"/>
        <v>8692922.2801494841</v>
      </c>
      <c r="CS18" s="23">
        <f t="shared" si="25"/>
        <v>108661.52850186855</v>
      </c>
      <c r="CT18" s="23">
        <f t="shared" si="26"/>
        <v>108661.52850186855</v>
      </c>
      <c r="CU18" s="23"/>
      <c r="CV18" s="23">
        <f t="shared" si="27"/>
        <v>0.55906046390034381</v>
      </c>
      <c r="CW18" s="23">
        <f t="shared" si="28"/>
        <v>1</v>
      </c>
      <c r="CX18" s="23">
        <f t="shared" si="29"/>
        <v>36.5</v>
      </c>
      <c r="CY18" s="23">
        <f t="shared" si="30"/>
        <v>0</v>
      </c>
      <c r="CZ18" s="23">
        <f t="shared" si="31"/>
        <v>0</v>
      </c>
      <c r="DA18" s="23">
        <f t="shared" si="32"/>
        <v>2009.130995059227</v>
      </c>
      <c r="DB18" s="23">
        <f t="shared" si="33"/>
        <v>41</v>
      </c>
      <c r="DC18" s="23">
        <f t="shared" si="74"/>
        <v>683144.49494592904</v>
      </c>
      <c r="DD18" s="23">
        <f t="shared" si="34"/>
        <v>16662.060852339731</v>
      </c>
      <c r="DE18" s="23">
        <f t="shared" si="35"/>
        <v>16662.060852339731</v>
      </c>
      <c r="DF18" s="23"/>
      <c r="DG18" s="14">
        <f t="shared" si="36"/>
        <v>275</v>
      </c>
      <c r="DH18" s="14">
        <f t="shared" si="37"/>
        <v>430</v>
      </c>
      <c r="DI18" s="23"/>
      <c r="DJ18" s="23">
        <f t="shared" si="38"/>
        <v>0</v>
      </c>
      <c r="DK18" s="23">
        <f t="shared" si="39"/>
        <v>0.39595775338470424</v>
      </c>
      <c r="DL18" s="23">
        <f t="shared" si="75"/>
        <v>1</v>
      </c>
      <c r="DM18" s="23">
        <f t="shared" si="76"/>
        <v>1</v>
      </c>
      <c r="DN18" s="23"/>
      <c r="DO18" s="23">
        <f t="shared" si="40"/>
        <v>0.28396794605321107</v>
      </c>
      <c r="DP18" s="23">
        <f t="shared" si="41"/>
        <v>2.1961691387285884</v>
      </c>
      <c r="DQ18" s="23">
        <f t="shared" si="42"/>
        <v>1.7511689786916429</v>
      </c>
      <c r="DR18" s="23">
        <f t="shared" si="43"/>
        <v>152.02717604280269</v>
      </c>
      <c r="DS18" s="23">
        <f t="shared" si="44"/>
        <v>2.4313677977723276E-2</v>
      </c>
      <c r="DT18" s="23">
        <f t="shared" si="45"/>
        <v>21.038940278328564</v>
      </c>
      <c r="DU18" s="23">
        <f t="shared" si="46"/>
        <v>6.2467577916465826</v>
      </c>
      <c r="DV18" s="23">
        <f t="shared" si="47"/>
        <v>542.31028418339145</v>
      </c>
      <c r="DW18" s="23">
        <f t="shared" si="48"/>
        <v>0.21</v>
      </c>
      <c r="DX18" s="23">
        <f t="shared" si="49"/>
        <v>0.34</v>
      </c>
      <c r="DY18" s="23">
        <f t="shared" si="50"/>
        <v>14.158968419186445</v>
      </c>
      <c r="DZ18" s="10">
        <f t="shared" si="77"/>
        <v>0.34459535282829196</v>
      </c>
      <c r="EA18" s="10">
        <f t="shared" si="78"/>
        <v>1.9589262359978881</v>
      </c>
      <c r="EB18" s="10">
        <f t="shared" si="79"/>
        <v>1.5857768855967367</v>
      </c>
      <c r="EC18" s="10">
        <f t="shared" si="80"/>
        <v>0.34</v>
      </c>
      <c r="ED18" s="23">
        <f t="shared" si="81"/>
        <v>0.93340000000000001</v>
      </c>
      <c r="EE18" s="10">
        <f t="shared" si="82"/>
        <v>1</v>
      </c>
      <c r="EF18" s="10">
        <f t="shared" si="83"/>
        <v>0.571795234243483</v>
      </c>
      <c r="EG18" s="10">
        <f t="shared" si="84"/>
        <v>0.3854191826782416</v>
      </c>
      <c r="EH18" s="10">
        <f t="shared" si="85"/>
        <v>0.34</v>
      </c>
      <c r="EI18" s="23">
        <f t="shared" si="86"/>
        <v>1</v>
      </c>
      <c r="EJ18" s="10">
        <f t="shared" si="87"/>
        <v>13.544980379931118</v>
      </c>
      <c r="EK18" s="10">
        <f t="shared" si="88"/>
        <v>48.317559730444394</v>
      </c>
      <c r="EL18" s="141">
        <f t="shared" si="52"/>
        <v>526.20097489646423</v>
      </c>
      <c r="EM18" s="141">
        <f t="shared" si="53"/>
        <v>526.20097489646423</v>
      </c>
      <c r="EN18" s="141">
        <f t="shared" si="54"/>
        <v>32.4394324796056</v>
      </c>
      <c r="EO18" s="141">
        <f t="shared" si="55"/>
        <v>6.8356897827379095</v>
      </c>
      <c r="EP18" s="141">
        <f t="shared" si="56"/>
        <v>146.02894165676923</v>
      </c>
      <c r="EQ18" s="141">
        <f t="shared" si="57"/>
        <v>194.02324474840398</v>
      </c>
      <c r="ER18" s="141">
        <f t="shared" si="58"/>
        <v>32.4394324796056</v>
      </c>
      <c r="ES18" s="141">
        <f t="shared" si="59"/>
        <v>6.8356897827379095</v>
      </c>
      <c r="ET18" s="141">
        <f t="shared" si="60"/>
        <v>32.4394324796056</v>
      </c>
      <c r="EU18" s="141">
        <f t="shared" si="61"/>
        <v>3.8984092975377931</v>
      </c>
      <c r="EV18" s="141" t="str">
        <f t="shared" si="62"/>
        <v/>
      </c>
      <c r="EW18" s="141" t="str">
        <f t="shared" si="63"/>
        <v/>
      </c>
      <c r="EX18" s="141">
        <f t="shared" si="64"/>
        <v>0</v>
      </c>
      <c r="EY18" s="141" t="str">
        <f t="shared" si="65"/>
        <v/>
      </c>
      <c r="EZ18" s="141">
        <f t="shared" si="66"/>
        <v>32.4394324796056</v>
      </c>
      <c r="FA18" s="141">
        <f t="shared" si="67"/>
        <v>3.8984092975377931</v>
      </c>
      <c r="FB18" s="141" t="str">
        <f t="shared" si="68"/>
        <v/>
      </c>
      <c r="FC18" s="141" t="str">
        <f t="shared" si="69"/>
        <v/>
      </c>
      <c r="FD18" s="142">
        <f t="shared" si="70"/>
        <v>149.42421005254624</v>
      </c>
      <c r="FE18" s="142">
        <f t="shared" si="71"/>
        <v>12.793881055196678</v>
      </c>
      <c r="FF18" s="141">
        <f t="shared" si="72"/>
        <v>11.178477680859245</v>
      </c>
      <c r="FG18" s="141">
        <f t="shared" si="73"/>
        <v>6.8356897827379095</v>
      </c>
      <c r="FH18" s="26"/>
      <c r="FI18" s="26"/>
      <c r="FJ18" s="26"/>
      <c r="FK18" s="26"/>
      <c r="FL18" s="26"/>
      <c r="FM18" s="26"/>
      <c r="FN18" s="26"/>
      <c r="FO18" s="26"/>
      <c r="FP18" s="26"/>
      <c r="FQ18" s="26"/>
      <c r="FR18" s="26"/>
      <c r="FS18" s="26"/>
      <c r="FT18" s="26"/>
      <c r="FU18" s="26"/>
      <c r="FV18" s="26"/>
      <c r="FW18" s="26"/>
      <c r="FX18" s="26"/>
      <c r="FY18" s="26"/>
      <c r="FZ18" s="26"/>
      <c r="GA18" s="26"/>
      <c r="GB18" s="26"/>
      <c r="GC18" s="26"/>
      <c r="GD18" s="26"/>
      <c r="GE18" s="26"/>
      <c r="GF18" s="26"/>
      <c r="GG18" s="26"/>
      <c r="GH18" s="26"/>
      <c r="GI18" s="26"/>
      <c r="GJ18" s="26"/>
      <c r="GK18" s="26"/>
      <c r="GL18" s="26"/>
      <c r="GM18" s="26"/>
    </row>
    <row r="19" spans="1:195" ht="15" customHeight="1" x14ac:dyDescent="0.2">
      <c r="A19" s="129" t="s">
        <v>985</v>
      </c>
      <c r="B19" s="7">
        <v>0</v>
      </c>
      <c r="C19" s="53" t="s">
        <v>2</v>
      </c>
      <c r="D19" s="132" t="s">
        <v>887</v>
      </c>
      <c r="E19" s="47">
        <f>VLOOKUP(A4,AH6:FG385,$BF$1,FALSE)</f>
        <v>49.808792740422163</v>
      </c>
      <c r="F19" s="133" t="s">
        <v>0</v>
      </c>
      <c r="G19" s="190"/>
      <c r="H19" s="190"/>
      <c r="I19" s="191"/>
      <c r="J19" s="183"/>
      <c r="K19" s="112" t="s">
        <v>949</v>
      </c>
      <c r="L19" s="113">
        <f>VLOOKUP(A4,AH6:FG385,$FA$1,FALSE)</f>
        <v>46.998388320476231</v>
      </c>
      <c r="M19" s="114"/>
      <c r="N19" s="115">
        <f>IF($P$28=1,"N.A.",B21/$L$19)</f>
        <v>0</v>
      </c>
      <c r="O19" s="122" t="str">
        <f t="shared" si="2"/>
        <v>verifica soddisfatta</v>
      </c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 t="s">
        <v>132</v>
      </c>
      <c r="AI19" s="13">
        <v>12.70075831121493</v>
      </c>
      <c r="AJ19" s="13">
        <v>157</v>
      </c>
      <c r="AK19" s="13">
        <v>82</v>
      </c>
      <c r="AL19" s="13">
        <v>4</v>
      </c>
      <c r="AM19" s="13">
        <v>5.9</v>
      </c>
      <c r="AN19" s="13">
        <v>9</v>
      </c>
      <c r="AO19" s="13">
        <v>145.19999999999999</v>
      </c>
      <c r="AP19" s="13">
        <v>127.19999999999999</v>
      </c>
      <c r="AQ19" s="13">
        <v>1617.9309950592269</v>
      </c>
      <c r="AR19" s="13">
        <v>0.61854866776461637</v>
      </c>
      <c r="AS19" s="13">
        <v>48.701711552012618</v>
      </c>
      <c r="AT19" s="13">
        <v>78.735456222089311</v>
      </c>
      <c r="AU19" s="13" t="s">
        <v>118</v>
      </c>
      <c r="AV19" s="13" t="s">
        <v>118</v>
      </c>
      <c r="AW19" s="13" t="s">
        <v>118</v>
      </c>
      <c r="AX19" s="13">
        <v>6892752.9961494859</v>
      </c>
      <c r="AY19" s="13">
        <v>87805.770651585801</v>
      </c>
      <c r="AZ19" s="13">
        <v>99093.391285766818</v>
      </c>
      <c r="BA19" s="13">
        <v>65.270412948420372</v>
      </c>
      <c r="BB19" s="13">
        <v>780.13099505922696</v>
      </c>
      <c r="BC19" s="13">
        <v>544268.15372368903</v>
      </c>
      <c r="BD19" s="13">
        <v>13274.833017650952</v>
      </c>
      <c r="BE19" s="13">
        <v>20695.440945651499</v>
      </c>
      <c r="BF19" s="13">
        <v>18.34114584523341</v>
      </c>
      <c r="BG19" s="13">
        <v>1037.130995059227</v>
      </c>
      <c r="BH19" s="13">
        <v>26.344155877284287</v>
      </c>
      <c r="BI19" s="13">
        <v>19643.346581545538</v>
      </c>
      <c r="BJ19" s="13">
        <v>3094647988.0063334</v>
      </c>
      <c r="BK19" s="13">
        <v>1</v>
      </c>
      <c r="BL19" s="13">
        <v>1</v>
      </c>
      <c r="BM19" s="13">
        <v>1</v>
      </c>
      <c r="BN19" s="13">
        <v>1</v>
      </c>
      <c r="BO19" s="13">
        <v>1</v>
      </c>
      <c r="BP19" s="13">
        <v>2</v>
      </c>
      <c r="BQ19" s="13">
        <v>3</v>
      </c>
      <c r="BR19" s="13">
        <v>4</v>
      </c>
      <c r="BS19" s="22">
        <f t="shared" si="3"/>
        <v>1</v>
      </c>
      <c r="BT19" s="22">
        <f t="shared" si="4"/>
        <v>2</v>
      </c>
      <c r="BU19" s="13"/>
      <c r="BV19" s="13"/>
      <c r="BW19" s="13"/>
      <c r="BX19" s="23">
        <f t="shared" si="5"/>
        <v>0.80731252186508451</v>
      </c>
      <c r="BY19" s="23">
        <f t="shared" si="6"/>
        <v>0.6913384396547313</v>
      </c>
      <c r="BZ19" s="23">
        <f t="shared" si="7"/>
        <v>0.95022506868185375</v>
      </c>
      <c r="CA19" s="23">
        <f t="shared" si="8"/>
        <v>0.98616923410636625</v>
      </c>
      <c r="CB19" s="23">
        <f t="shared" si="9"/>
        <v>459.71888822828089</v>
      </c>
      <c r="CC19" s="23">
        <f t="shared" si="10"/>
        <v>572.76709116897746</v>
      </c>
      <c r="CD19" s="23">
        <f t="shared" si="11"/>
        <v>1492.2048676255392</v>
      </c>
      <c r="CE19" s="20"/>
      <c r="CF19" s="23">
        <f t="shared" si="12"/>
        <v>0.80731252186508451</v>
      </c>
      <c r="CG19" s="23">
        <f t="shared" si="13"/>
        <v>0.48885009877478725</v>
      </c>
      <c r="CH19" s="23">
        <f t="shared" si="14"/>
        <v>0.95022506868185375</v>
      </c>
      <c r="CI19" s="23">
        <f t="shared" si="15"/>
        <v>1</v>
      </c>
      <c r="CJ19" s="23">
        <f t="shared" si="16"/>
        <v>77.918455631912011</v>
      </c>
      <c r="CK19" s="23">
        <f t="shared" si="17"/>
        <v>72.599999999999994</v>
      </c>
      <c r="CL19" s="23">
        <f t="shared" si="18"/>
        <v>4.0815443680879895</v>
      </c>
      <c r="CM19" s="23">
        <f t="shared" si="19"/>
        <v>0</v>
      </c>
      <c r="CN19" s="23">
        <f t="shared" si="20"/>
        <v>459.71888822828089</v>
      </c>
      <c r="CO19" s="23">
        <f t="shared" si="21"/>
        <v>290.39999999999998</v>
      </c>
      <c r="CP19" s="23">
        <f t="shared" si="22"/>
        <v>1613.8494506911388</v>
      </c>
      <c r="CQ19" s="23">
        <f t="shared" si="23"/>
        <v>77.571210291135557</v>
      </c>
      <c r="CR19" s="23">
        <f t="shared" si="24"/>
        <v>6893976.9502579616</v>
      </c>
      <c r="CS19" s="23">
        <f t="shared" si="25"/>
        <v>86794.435311514986</v>
      </c>
      <c r="CT19" s="23">
        <f t="shared" si="26"/>
        <v>88872.881116382036</v>
      </c>
      <c r="CU19" s="23"/>
      <c r="CV19" s="23">
        <f t="shared" si="27"/>
        <v>0.70119448014619379</v>
      </c>
      <c r="CW19" s="23">
        <f t="shared" si="28"/>
        <v>1</v>
      </c>
      <c r="CX19" s="23">
        <f t="shared" si="29"/>
        <v>36.5</v>
      </c>
      <c r="CY19" s="23">
        <f t="shared" si="30"/>
        <v>0</v>
      </c>
      <c r="CZ19" s="23">
        <f t="shared" si="31"/>
        <v>0</v>
      </c>
      <c r="DA19" s="23">
        <f t="shared" si="32"/>
        <v>1617.9309950592269</v>
      </c>
      <c r="DB19" s="23">
        <f t="shared" si="33"/>
        <v>41</v>
      </c>
      <c r="DC19" s="23">
        <f t="shared" si="74"/>
        <v>544268.15372368903</v>
      </c>
      <c r="DD19" s="23">
        <f t="shared" si="34"/>
        <v>13274.833017650952</v>
      </c>
      <c r="DE19" s="23">
        <f t="shared" si="35"/>
        <v>13274.833017650952</v>
      </c>
      <c r="DF19" s="23"/>
      <c r="DG19" s="14">
        <f t="shared" si="36"/>
        <v>275</v>
      </c>
      <c r="DH19" s="14">
        <f t="shared" si="37"/>
        <v>430</v>
      </c>
      <c r="DI19" s="23"/>
      <c r="DJ19" s="23">
        <f t="shared" si="38"/>
        <v>0</v>
      </c>
      <c r="DK19" s="23">
        <f t="shared" si="39"/>
        <v>0.4019522445921252</v>
      </c>
      <c r="DL19" s="23">
        <f t="shared" si="75"/>
        <v>1</v>
      </c>
      <c r="DM19" s="23">
        <f t="shared" si="76"/>
        <v>1</v>
      </c>
      <c r="DN19" s="23"/>
      <c r="DO19" s="23">
        <f t="shared" si="40"/>
        <v>0.28004389440598421</v>
      </c>
      <c r="DP19" s="23">
        <f t="shared" si="41"/>
        <v>2.2215253124187329</v>
      </c>
      <c r="DQ19" s="23">
        <f t="shared" si="42"/>
        <v>1.7647795658412426</v>
      </c>
      <c r="DR19" s="23">
        <f t="shared" si="43"/>
        <v>153.20877482271257</v>
      </c>
      <c r="DS19" s="23">
        <f t="shared" si="44"/>
        <v>2.4061346746104707E-2</v>
      </c>
      <c r="DT19" s="23">
        <f t="shared" si="45"/>
        <v>21.254732503576253</v>
      </c>
      <c r="DU19" s="23">
        <f t="shared" si="46"/>
        <v>6.2802996059991276</v>
      </c>
      <c r="DV19" s="23">
        <f t="shared" si="47"/>
        <v>545.22220609236638</v>
      </c>
      <c r="DW19" s="23">
        <f t="shared" si="48"/>
        <v>0.21</v>
      </c>
      <c r="DX19" s="23">
        <f t="shared" si="49"/>
        <v>0.34</v>
      </c>
      <c r="DY19" s="23">
        <f t="shared" si="50"/>
        <v>11.280593867264612</v>
      </c>
      <c r="DZ19" s="10">
        <f t="shared" si="77"/>
        <v>0.29654531357637842</v>
      </c>
      <c r="EA19" s="10">
        <f t="shared" si="78"/>
        <v>2.2199415045284292</v>
      </c>
      <c r="EB19" s="10">
        <f t="shared" si="79"/>
        <v>1.728626611279021</v>
      </c>
      <c r="EC19" s="10">
        <f t="shared" si="80"/>
        <v>0.34</v>
      </c>
      <c r="ED19" s="23">
        <f t="shared" si="81"/>
        <v>0.93340000000000001</v>
      </c>
      <c r="EE19" s="10">
        <f t="shared" si="82"/>
        <v>0.99234224870054821</v>
      </c>
      <c r="EF19" s="10">
        <f t="shared" si="83"/>
        <v>0.59086166042412791</v>
      </c>
      <c r="EG19" s="10">
        <f t="shared" si="84"/>
        <v>0.41874724699845173</v>
      </c>
      <c r="EH19" s="10">
        <f t="shared" si="85"/>
        <v>0.34</v>
      </c>
      <c r="EI19" s="23">
        <f t="shared" si="86"/>
        <v>1</v>
      </c>
      <c r="EJ19" s="10">
        <f t="shared" si="87"/>
        <v>9.1195833399344615</v>
      </c>
      <c r="EK19" s="10">
        <f t="shared" si="88"/>
        <v>32.456631762705705</v>
      </c>
      <c r="EL19" s="141">
        <f t="shared" si="52"/>
        <v>423.74383203932132</v>
      </c>
      <c r="EM19" s="141">
        <f t="shared" si="53"/>
        <v>423.74383203932132</v>
      </c>
      <c r="EN19" s="141">
        <f t="shared" si="54"/>
        <v>25.953031051034166</v>
      </c>
      <c r="EO19" s="141">
        <f t="shared" si="55"/>
        <v>5.4202345333849156</v>
      </c>
      <c r="EP19" s="141">
        <f t="shared" si="56"/>
        <v>117.96422000016115</v>
      </c>
      <c r="EQ19" s="141">
        <f t="shared" si="57"/>
        <v>156.82539169061525</v>
      </c>
      <c r="ER19" s="141">
        <f t="shared" si="58"/>
        <v>25.953031051034166</v>
      </c>
      <c r="ES19" s="141">
        <f t="shared" si="59"/>
        <v>5.4202345333849156</v>
      </c>
      <c r="ET19" s="141">
        <f t="shared" si="60"/>
        <v>25.953031051034166</v>
      </c>
      <c r="EU19" s="141">
        <f t="shared" si="61"/>
        <v>2.9717618349361219</v>
      </c>
      <c r="EV19" s="141" t="str">
        <f t="shared" si="62"/>
        <v/>
      </c>
      <c r="EW19" s="141" t="str">
        <f t="shared" si="63"/>
        <v/>
      </c>
      <c r="EX19" s="141">
        <f t="shared" si="64"/>
        <v>0</v>
      </c>
      <c r="EY19" s="141" t="str">
        <f t="shared" si="65"/>
        <v/>
      </c>
      <c r="EZ19" s="141">
        <f t="shared" si="66"/>
        <v>25.953031051034166</v>
      </c>
      <c r="FA19" s="141">
        <f t="shared" si="67"/>
        <v>2.9717618349361219</v>
      </c>
      <c r="FB19" s="141" t="str">
        <f t="shared" si="68"/>
        <v/>
      </c>
      <c r="FC19" s="141" t="str">
        <f t="shared" si="69"/>
        <v/>
      </c>
      <c r="FD19" s="142">
        <f t="shared" si="70"/>
        <v>118.66687295480681</v>
      </c>
      <c r="FE19" s="142">
        <f t="shared" si="71"/>
        <v>10.195847274221263</v>
      </c>
      <c r="FF19" s="141">
        <f t="shared" si="72"/>
        <v>7.6962497312864127</v>
      </c>
      <c r="FG19" s="141">
        <f t="shared" si="73"/>
        <v>5.3787277253435537</v>
      </c>
      <c r="FH19" s="26"/>
      <c r="FI19" s="26"/>
      <c r="FJ19" s="26"/>
      <c r="FK19" s="26"/>
      <c r="FL19" s="26"/>
      <c r="FM19" s="26"/>
      <c r="FN19" s="26"/>
      <c r="FO19" s="26"/>
      <c r="FP19" s="26"/>
      <c r="FQ19" s="26"/>
      <c r="FR19" s="26"/>
      <c r="FS19" s="26"/>
      <c r="FT19" s="26"/>
      <c r="FU19" s="26"/>
      <c r="FV19" s="26"/>
      <c r="FW19" s="26"/>
      <c r="FX19" s="26"/>
      <c r="FY19" s="26"/>
      <c r="FZ19" s="26"/>
      <c r="GA19" s="26"/>
      <c r="GB19" s="26"/>
      <c r="GC19" s="26"/>
      <c r="GD19" s="26"/>
      <c r="GE19" s="26"/>
      <c r="GF19" s="26"/>
      <c r="GG19" s="26"/>
      <c r="GH19" s="26"/>
      <c r="GI19" s="26"/>
      <c r="GJ19" s="26"/>
      <c r="GK19" s="26"/>
      <c r="GL19" s="26"/>
      <c r="GM19" s="26"/>
    </row>
    <row r="20" spans="1:195" ht="15" customHeight="1" x14ac:dyDescent="0.2">
      <c r="A20" s="129" t="s">
        <v>986</v>
      </c>
      <c r="B20" s="7">
        <v>0</v>
      </c>
      <c r="C20" s="53" t="s">
        <v>3</v>
      </c>
      <c r="D20" s="132" t="s">
        <v>880</v>
      </c>
      <c r="E20" s="47">
        <f>VLOOKUP(A4,AH6:FG385,$BG$1,FALSE)</f>
        <v>4278.1239802369073</v>
      </c>
      <c r="F20" s="133" t="s">
        <v>867</v>
      </c>
      <c r="G20" s="190"/>
      <c r="H20" s="190"/>
      <c r="I20" s="191"/>
      <c r="J20" s="183" t="s">
        <v>43</v>
      </c>
      <c r="K20" s="52" t="s">
        <v>971</v>
      </c>
      <c r="L20" s="50" t="str">
        <f>VLOOKUP(A4,AH6:FG385,$FB$1,FALSE)</f>
        <v/>
      </c>
      <c r="M20" s="49" t="s">
        <v>24</v>
      </c>
      <c r="N20" s="51" t="str">
        <f>IF($P$28=1,"N.A.",IF(L20="","",L20/$B$7))</f>
        <v/>
      </c>
      <c r="O20" s="123" t="str">
        <f t="shared" si="2"/>
        <v/>
      </c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 t="s">
        <v>133</v>
      </c>
      <c r="AI20" s="13">
        <v>12.098906385796687</v>
      </c>
      <c r="AJ20" s="13">
        <v>156.4</v>
      </c>
      <c r="AK20" s="13">
        <v>82</v>
      </c>
      <c r="AL20" s="13">
        <v>4</v>
      </c>
      <c r="AM20" s="13">
        <v>5.6</v>
      </c>
      <c r="AN20" s="13">
        <v>7</v>
      </c>
      <c r="AO20" s="13">
        <v>145.20000000000002</v>
      </c>
      <c r="AP20" s="13">
        <v>131.20000000000002</v>
      </c>
      <c r="AQ20" s="13">
        <v>1541.2619599741001</v>
      </c>
      <c r="AR20" s="13">
        <v>0.62078229715025712</v>
      </c>
      <c r="AS20" s="13">
        <v>51.30895945099752</v>
      </c>
      <c r="AT20" s="13">
        <v>82.652098306499312</v>
      </c>
      <c r="AU20" s="13" t="s">
        <v>118</v>
      </c>
      <c r="AV20" s="13" t="s">
        <v>118</v>
      </c>
      <c r="AW20" s="13" t="s">
        <v>118</v>
      </c>
      <c r="AX20" s="13">
        <v>6456390.9895011764</v>
      </c>
      <c r="AY20" s="13">
        <v>82562.54462277719</v>
      </c>
      <c r="AZ20" s="13">
        <v>93318.331240967658</v>
      </c>
      <c r="BA20" s="13">
        <v>64.722708246334719</v>
      </c>
      <c r="BB20" s="13">
        <v>723.66195997410011</v>
      </c>
      <c r="BC20" s="13">
        <v>515990.77385311242</v>
      </c>
      <c r="BD20" s="13">
        <v>12585.140825685668</v>
      </c>
      <c r="BE20" s="13">
        <v>19557.890973100231</v>
      </c>
      <c r="BF20" s="13">
        <v>18.297120082165108</v>
      </c>
      <c r="BG20" s="13">
        <v>960.46195997410007</v>
      </c>
      <c r="BH20" s="13">
        <v>23.401010126776669</v>
      </c>
      <c r="BI20" s="13">
        <v>15745.80559357826</v>
      </c>
      <c r="BJ20" s="13">
        <v>2925640945.6213336</v>
      </c>
      <c r="BK20" s="13">
        <v>1</v>
      </c>
      <c r="BL20" s="13">
        <v>1</v>
      </c>
      <c r="BM20" s="13">
        <v>1</v>
      </c>
      <c r="BN20" s="13">
        <v>1</v>
      </c>
      <c r="BO20" s="13">
        <v>1</v>
      </c>
      <c r="BP20" s="13">
        <v>2</v>
      </c>
      <c r="BQ20" s="13">
        <v>3</v>
      </c>
      <c r="BR20" s="13">
        <v>4</v>
      </c>
      <c r="BS20" s="22">
        <f t="shared" si="3"/>
        <v>1</v>
      </c>
      <c r="BT20" s="22">
        <f t="shared" si="4"/>
        <v>2</v>
      </c>
      <c r="BU20" s="13"/>
      <c r="BV20" s="13"/>
      <c r="BW20" s="13"/>
      <c r="BX20" s="23">
        <f t="shared" si="5"/>
        <v>0.85056140696499982</v>
      </c>
      <c r="BY20" s="23">
        <f t="shared" si="6"/>
        <v>0.69133843965473141</v>
      </c>
      <c r="BZ20" s="23">
        <f t="shared" si="7"/>
        <v>0.91582983777346327</v>
      </c>
      <c r="CA20" s="23">
        <f t="shared" si="8"/>
        <v>0.98616923410636614</v>
      </c>
      <c r="CB20" s="23">
        <f t="shared" si="9"/>
        <v>420.54906150557429</v>
      </c>
      <c r="CC20" s="23">
        <f t="shared" si="10"/>
        <v>572.76709116897757</v>
      </c>
      <c r="CD20" s="23">
        <f t="shared" si="11"/>
        <v>1413.8652141801263</v>
      </c>
      <c r="CE20" s="20"/>
      <c r="CF20" s="23">
        <f t="shared" si="12"/>
        <v>0.85056140696499982</v>
      </c>
      <c r="CG20" s="23">
        <f t="shared" si="13"/>
        <v>0.4888500987747873</v>
      </c>
      <c r="CH20" s="23">
        <f t="shared" si="14"/>
        <v>0.91582983777346327</v>
      </c>
      <c r="CI20" s="23">
        <f t="shared" si="15"/>
        <v>1</v>
      </c>
      <c r="CJ20" s="23">
        <f t="shared" si="16"/>
        <v>75.098046697423982</v>
      </c>
      <c r="CK20" s="23">
        <f t="shared" si="17"/>
        <v>72.600000000000009</v>
      </c>
      <c r="CL20" s="23">
        <f t="shared" si="18"/>
        <v>6.9019533025760182</v>
      </c>
      <c r="CM20" s="23">
        <f t="shared" si="19"/>
        <v>0</v>
      </c>
      <c r="CN20" s="23">
        <f t="shared" si="20"/>
        <v>420.54906150557429</v>
      </c>
      <c r="CO20" s="23">
        <f t="shared" si="21"/>
        <v>290.40000000000003</v>
      </c>
      <c r="CP20" s="23">
        <f t="shared" si="22"/>
        <v>1534.3600066715242</v>
      </c>
      <c r="CQ20" s="23">
        <f t="shared" si="23"/>
        <v>76.652417943707135</v>
      </c>
      <c r="CR20" s="23">
        <f t="shared" si="24"/>
        <v>6459904.1636570022</v>
      </c>
      <c r="CS20" s="23">
        <f t="shared" si="25"/>
        <v>81004.389062191665</v>
      </c>
      <c r="CT20" s="23">
        <f t="shared" si="26"/>
        <v>84275.282332269009</v>
      </c>
      <c r="CU20" s="23"/>
      <c r="CV20" s="23">
        <f t="shared" si="27"/>
        <v>0.73875847015402574</v>
      </c>
      <c r="CW20" s="23">
        <f t="shared" si="28"/>
        <v>1</v>
      </c>
      <c r="CX20" s="23">
        <f t="shared" si="29"/>
        <v>37.5</v>
      </c>
      <c r="CY20" s="23">
        <f t="shared" si="30"/>
        <v>0</v>
      </c>
      <c r="CZ20" s="23">
        <f t="shared" si="31"/>
        <v>0</v>
      </c>
      <c r="DA20" s="23">
        <f t="shared" si="32"/>
        <v>1541.2619599741001</v>
      </c>
      <c r="DB20" s="23">
        <f t="shared" si="33"/>
        <v>41</v>
      </c>
      <c r="DC20" s="23">
        <f t="shared" si="74"/>
        <v>515990.77385311242</v>
      </c>
      <c r="DD20" s="23">
        <f t="shared" si="34"/>
        <v>12585.140825685668</v>
      </c>
      <c r="DE20" s="23">
        <f t="shared" si="35"/>
        <v>12585.140825685668</v>
      </c>
      <c r="DF20" s="23"/>
      <c r="DG20" s="14">
        <f t="shared" si="36"/>
        <v>275</v>
      </c>
      <c r="DH20" s="14">
        <f t="shared" si="37"/>
        <v>430</v>
      </c>
      <c r="DI20" s="23"/>
      <c r="DJ20" s="23">
        <f t="shared" si="38"/>
        <v>0</v>
      </c>
      <c r="DK20" s="23">
        <f t="shared" si="39"/>
        <v>0.40412465638519163</v>
      </c>
      <c r="DL20" s="23">
        <f t="shared" si="75"/>
        <v>1</v>
      </c>
      <c r="DM20" s="23">
        <f t="shared" si="76"/>
        <v>1</v>
      </c>
      <c r="DN20" s="23"/>
      <c r="DO20" s="23">
        <f t="shared" si="40"/>
        <v>0.27582592697470115</v>
      </c>
      <c r="DP20" s="23">
        <f t="shared" si="41"/>
        <v>2.2495603788290821</v>
      </c>
      <c r="DQ20" s="23">
        <f t="shared" si="42"/>
        <v>1.7797137070807769</v>
      </c>
      <c r="DR20" s="23">
        <f t="shared" si="43"/>
        <v>154.50527752856055</v>
      </c>
      <c r="DS20" s="23">
        <f t="shared" si="44"/>
        <v>2.3948946616939536E-2</v>
      </c>
      <c r="DT20" s="23">
        <f t="shared" si="45"/>
        <v>21.352319696566088</v>
      </c>
      <c r="DU20" s="23">
        <f t="shared" si="46"/>
        <v>6.295410999552324</v>
      </c>
      <c r="DV20" s="23">
        <f t="shared" si="47"/>
        <v>546.5340969012592</v>
      </c>
      <c r="DW20" s="23">
        <f t="shared" si="48"/>
        <v>0.21</v>
      </c>
      <c r="DX20" s="23">
        <f t="shared" si="49"/>
        <v>0.34</v>
      </c>
      <c r="DY20" s="23">
        <f t="shared" si="50"/>
        <v>10.694512106338578</v>
      </c>
      <c r="DZ20" s="10">
        <f t="shared" si="77"/>
        <v>0.28000036784591692</v>
      </c>
      <c r="EA20" s="10">
        <f t="shared" si="78"/>
        <v>2.3297804694844402</v>
      </c>
      <c r="EB20" s="10">
        <f t="shared" si="79"/>
        <v>1.7856229030589921</v>
      </c>
      <c r="EC20" s="10">
        <f t="shared" si="80"/>
        <v>0.34</v>
      </c>
      <c r="ED20" s="23">
        <f t="shared" si="81"/>
        <v>0.93340000000000001</v>
      </c>
      <c r="EE20" s="10">
        <f t="shared" si="82"/>
        <v>0.9857583488845556</v>
      </c>
      <c r="EF20" s="10">
        <f t="shared" si="83"/>
        <v>0.60030939922144277</v>
      </c>
      <c r="EG20" s="10">
        <f t="shared" si="84"/>
        <v>0.43458150686477809</v>
      </c>
      <c r="EH20" s="10">
        <f t="shared" si="85"/>
        <v>0.34</v>
      </c>
      <c r="EI20" s="23">
        <f t="shared" si="86"/>
        <v>1</v>
      </c>
      <c r="EJ20" s="10">
        <f t="shared" si="87"/>
        <v>8.0485966275302818</v>
      </c>
      <c r="EK20" s="10">
        <f t="shared" si="88"/>
        <v>28.478180065650982</v>
      </c>
      <c r="EL20" s="141">
        <f t="shared" si="52"/>
        <v>403.66384665988335</v>
      </c>
      <c r="EM20" s="141">
        <f t="shared" si="53"/>
        <v>403.66384665988335</v>
      </c>
      <c r="EN20" s="141">
        <f t="shared" si="54"/>
        <v>24.44051532501534</v>
      </c>
      <c r="EO20" s="141">
        <f t="shared" si="55"/>
        <v>5.1223047786691085</v>
      </c>
      <c r="EP20" s="141">
        <f t="shared" si="56"/>
        <v>109.42549288873161</v>
      </c>
      <c r="EQ20" s="141">
        <f t="shared" si="57"/>
        <v>145.23220672647298</v>
      </c>
      <c r="ER20" s="141">
        <f t="shared" si="58"/>
        <v>24.44051532501534</v>
      </c>
      <c r="ES20" s="141">
        <f t="shared" si="59"/>
        <v>5.1223047786691085</v>
      </c>
      <c r="ET20" s="141">
        <f t="shared" si="60"/>
        <v>24.44051532501534</v>
      </c>
      <c r="EU20" s="141">
        <f t="shared" si="61"/>
        <v>2.7662505541168381</v>
      </c>
      <c r="EV20" s="141" t="str">
        <f t="shared" si="62"/>
        <v/>
      </c>
      <c r="EW20" s="141" t="str">
        <f t="shared" si="63"/>
        <v/>
      </c>
      <c r="EX20" s="141">
        <f t="shared" si="64"/>
        <v>0</v>
      </c>
      <c r="EY20" s="141" t="str">
        <f t="shared" si="65"/>
        <v/>
      </c>
      <c r="EZ20" s="141">
        <f t="shared" si="66"/>
        <v>24.44051532501534</v>
      </c>
      <c r="FA20" s="141">
        <f t="shared" si="67"/>
        <v>2.7662505541168381</v>
      </c>
      <c r="FB20" s="141" t="str">
        <f t="shared" si="68"/>
        <v/>
      </c>
      <c r="FC20" s="141" t="str">
        <f t="shared" si="69"/>
        <v/>
      </c>
      <c r="FD20" s="142">
        <f t="shared" si="70"/>
        <v>111.34095469113593</v>
      </c>
      <c r="FE20" s="142">
        <f t="shared" si="71"/>
        <v>9.6673239148460137</v>
      </c>
      <c r="FF20" s="141">
        <f t="shared" si="72"/>
        <v>6.8433532813480653</v>
      </c>
      <c r="FG20" s="141">
        <f t="shared" si="73"/>
        <v>5.0493547011043294</v>
      </c>
      <c r="FH20" s="26"/>
      <c r="FI20" s="26"/>
      <c r="FJ20" s="26"/>
      <c r="FK20" s="26"/>
      <c r="FL20" s="26"/>
      <c r="FM20" s="26"/>
      <c r="FN20" s="26"/>
      <c r="FO20" s="26"/>
      <c r="FP20" s="26"/>
      <c r="FQ20" s="26"/>
      <c r="FR20" s="26"/>
      <c r="FS20" s="26"/>
      <c r="FT20" s="26"/>
      <c r="FU20" s="26"/>
      <c r="FV20" s="26"/>
      <c r="FW20" s="26"/>
      <c r="FX20" s="26"/>
      <c r="FY20" s="26"/>
      <c r="FZ20" s="26"/>
      <c r="GA20" s="26"/>
      <c r="GB20" s="26"/>
      <c r="GC20" s="26"/>
      <c r="GD20" s="26"/>
      <c r="GE20" s="26"/>
      <c r="GF20" s="26"/>
      <c r="GG20" s="26"/>
      <c r="GH20" s="26"/>
      <c r="GI20" s="26"/>
      <c r="GJ20" s="26"/>
      <c r="GK20" s="26"/>
      <c r="GL20" s="26"/>
      <c r="GM20" s="26"/>
    </row>
    <row r="21" spans="1:195" ht="15.75" thickBot="1" x14ac:dyDescent="0.25">
      <c r="A21" s="129" t="s">
        <v>987</v>
      </c>
      <c r="B21" s="7">
        <v>0</v>
      </c>
      <c r="C21" s="53" t="s">
        <v>3</v>
      </c>
      <c r="D21" s="132" t="s">
        <v>978</v>
      </c>
      <c r="E21" s="47">
        <f>VLOOKUP(A4,AH6:FG385,$BI$1,FALSE)</f>
        <v>209849.43260737124</v>
      </c>
      <c r="F21" s="133" t="s">
        <v>869</v>
      </c>
      <c r="G21" s="192"/>
      <c r="H21" s="192"/>
      <c r="I21" s="193"/>
      <c r="J21" s="187"/>
      <c r="K21" s="124" t="s">
        <v>972</v>
      </c>
      <c r="L21" s="125" t="str">
        <f>VLOOKUP(A4,AH6:FG385,$FC$1,FALSE)</f>
        <v/>
      </c>
      <c r="M21" s="126" t="s">
        <v>24</v>
      </c>
      <c r="N21" s="127" t="str">
        <f>IF($P$28=1,"N.A.",IF(L21="","",L21/$B$7))</f>
        <v/>
      </c>
      <c r="O21" s="128" t="str">
        <f t="shared" si="2"/>
        <v/>
      </c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 t="s">
        <v>134</v>
      </c>
      <c r="AI21" s="13">
        <v>18.79863831121493</v>
      </c>
      <c r="AJ21" s="13">
        <v>180</v>
      </c>
      <c r="AK21" s="13">
        <v>91</v>
      </c>
      <c r="AL21" s="13">
        <v>5.3</v>
      </c>
      <c r="AM21" s="13">
        <v>8</v>
      </c>
      <c r="AN21" s="13">
        <v>9</v>
      </c>
      <c r="AO21" s="13">
        <v>164</v>
      </c>
      <c r="AP21" s="13">
        <v>146</v>
      </c>
      <c r="AQ21" s="13">
        <v>2394.7309950592266</v>
      </c>
      <c r="AR21" s="13">
        <v>0.69794866776461628</v>
      </c>
      <c r="AS21" s="13">
        <v>37.127618299259083</v>
      </c>
      <c r="AT21" s="13">
        <v>53.195342313885469</v>
      </c>
      <c r="AU21" s="13" t="s">
        <v>135</v>
      </c>
      <c r="AV21" s="13">
        <v>48</v>
      </c>
      <c r="AW21" s="13">
        <v>48</v>
      </c>
      <c r="AX21" s="13">
        <v>13169581.740920702</v>
      </c>
      <c r="AY21" s="13">
        <v>146328.68601023001</v>
      </c>
      <c r="AZ21" s="13">
        <v>166414.96263932355</v>
      </c>
      <c r="BA21" s="13">
        <v>74.157934230842315</v>
      </c>
      <c r="BB21" s="13">
        <v>1125.1309950592267</v>
      </c>
      <c r="BC21" s="13">
        <v>1008503.0988599344</v>
      </c>
      <c r="BD21" s="13">
        <v>22164.903271646908</v>
      </c>
      <c r="BE21" s="13">
        <v>34599.726092439989</v>
      </c>
      <c r="BF21" s="13">
        <v>20.521554288417764</v>
      </c>
      <c r="BG21" s="13">
        <v>1525.5309950592268</v>
      </c>
      <c r="BH21" s="13">
        <v>31.844155877284287</v>
      </c>
      <c r="BI21" s="13">
        <v>47901.154689011346</v>
      </c>
      <c r="BJ21" s="13">
        <v>7431214821.333334</v>
      </c>
      <c r="BK21" s="13">
        <v>1</v>
      </c>
      <c r="BL21" s="13">
        <v>1</v>
      </c>
      <c r="BM21" s="13">
        <v>1</v>
      </c>
      <c r="BN21" s="13">
        <v>1</v>
      </c>
      <c r="BO21" s="13">
        <v>1</v>
      </c>
      <c r="BP21" s="13">
        <v>1</v>
      </c>
      <c r="BQ21" s="13">
        <v>2</v>
      </c>
      <c r="BR21" s="13">
        <v>3</v>
      </c>
      <c r="BS21" s="22">
        <f t="shared" si="3"/>
        <v>1</v>
      </c>
      <c r="BT21" s="22">
        <f t="shared" si="4"/>
        <v>1</v>
      </c>
      <c r="BU21" s="13"/>
      <c r="BV21" s="13"/>
      <c r="BW21" s="13"/>
      <c r="BX21" s="23">
        <f t="shared" si="5"/>
        <v>0.66074099541061559</v>
      </c>
      <c r="BY21" s="23">
        <f t="shared" si="6"/>
        <v>0.5893211918674357</v>
      </c>
      <c r="BZ21" s="23">
        <f t="shared" si="7"/>
        <v>1</v>
      </c>
      <c r="CA21" s="23">
        <f t="shared" si="8"/>
        <v>1</v>
      </c>
      <c r="CB21" s="23">
        <f t="shared" si="9"/>
        <v>728</v>
      </c>
      <c r="CC21" s="23">
        <f t="shared" si="10"/>
        <v>869.19999999999993</v>
      </c>
      <c r="CD21" s="23">
        <f t="shared" si="11"/>
        <v>2325.1999999999998</v>
      </c>
      <c r="CE21" s="20"/>
      <c r="CF21" s="23">
        <f t="shared" si="12"/>
        <v>0.66074099541061559</v>
      </c>
      <c r="CG21" s="23">
        <f t="shared" si="13"/>
        <v>0.41671301106640224</v>
      </c>
      <c r="CH21" s="23">
        <f t="shared" si="14"/>
        <v>1</v>
      </c>
      <c r="CI21" s="23">
        <f t="shared" si="15"/>
        <v>1</v>
      </c>
      <c r="CJ21" s="23">
        <f t="shared" si="16"/>
        <v>91</v>
      </c>
      <c r="CK21" s="23">
        <f t="shared" si="17"/>
        <v>82</v>
      </c>
      <c r="CL21" s="23">
        <f t="shared" si="18"/>
        <v>0</v>
      </c>
      <c r="CM21" s="23">
        <f t="shared" si="19"/>
        <v>0</v>
      </c>
      <c r="CN21" s="23">
        <f t="shared" si="20"/>
        <v>728</v>
      </c>
      <c r="CO21" s="23">
        <f t="shared" si="21"/>
        <v>434.59999999999997</v>
      </c>
      <c r="CP21" s="23">
        <f t="shared" si="22"/>
        <v>2394.7309950592266</v>
      </c>
      <c r="CQ21" s="23">
        <f t="shared" si="23"/>
        <v>90</v>
      </c>
      <c r="CR21" s="23">
        <f t="shared" si="24"/>
        <v>13169581.740920702</v>
      </c>
      <c r="CS21" s="23">
        <f t="shared" si="25"/>
        <v>146328.68601023001</v>
      </c>
      <c r="CT21" s="23">
        <f t="shared" si="26"/>
        <v>146328.68601023001</v>
      </c>
      <c r="CU21" s="23"/>
      <c r="CV21" s="23">
        <f t="shared" si="27"/>
        <v>0.57388920181477354</v>
      </c>
      <c r="CW21" s="23">
        <f t="shared" si="28"/>
        <v>1</v>
      </c>
      <c r="CX21" s="23">
        <f t="shared" si="29"/>
        <v>41</v>
      </c>
      <c r="CY21" s="23">
        <f t="shared" si="30"/>
        <v>0</v>
      </c>
      <c r="CZ21" s="23">
        <f t="shared" si="31"/>
        <v>0</v>
      </c>
      <c r="DA21" s="23">
        <f t="shared" si="32"/>
        <v>2394.7309950592266</v>
      </c>
      <c r="DB21" s="23">
        <f t="shared" si="33"/>
        <v>45.5</v>
      </c>
      <c r="DC21" s="23">
        <f t="shared" si="74"/>
        <v>1008503.0988599344</v>
      </c>
      <c r="DD21" s="23">
        <f t="shared" si="34"/>
        <v>22164.903271646908</v>
      </c>
      <c r="DE21" s="23">
        <f t="shared" si="35"/>
        <v>22164.903271646908</v>
      </c>
      <c r="DF21" s="23"/>
      <c r="DG21" s="14">
        <f t="shared" si="36"/>
        <v>275</v>
      </c>
      <c r="DH21" s="14">
        <f t="shared" si="37"/>
        <v>430</v>
      </c>
      <c r="DI21" s="23"/>
      <c r="DJ21" s="23">
        <f t="shared" si="38"/>
        <v>0</v>
      </c>
      <c r="DK21" s="23">
        <f t="shared" si="39"/>
        <v>0.39199851548921466</v>
      </c>
      <c r="DL21" s="23">
        <f t="shared" si="75"/>
        <v>1</v>
      </c>
      <c r="DM21" s="23">
        <f t="shared" si="76"/>
        <v>1</v>
      </c>
      <c r="DN21" s="23"/>
      <c r="DO21" s="23">
        <f t="shared" si="40"/>
        <v>0.35082304336318743</v>
      </c>
      <c r="DP21" s="23">
        <f t="shared" si="41"/>
        <v>1.8484305355218975</v>
      </c>
      <c r="DQ21" s="23">
        <f t="shared" si="42"/>
        <v>1.5532780439491427</v>
      </c>
      <c r="DR21" s="23">
        <f t="shared" si="43"/>
        <v>134.84733769513494</v>
      </c>
      <c r="DS21" s="23">
        <f t="shared" si="44"/>
        <v>2.9937237240767495E-2</v>
      </c>
      <c r="DT21" s="23">
        <f t="shared" si="45"/>
        <v>17.173209138220866</v>
      </c>
      <c r="DU21" s="23">
        <f t="shared" si="46"/>
        <v>5.6130198232793331</v>
      </c>
      <c r="DV21" s="23">
        <f t="shared" si="47"/>
        <v>487.29252470140318</v>
      </c>
      <c r="DW21" s="23">
        <f t="shared" si="48"/>
        <v>0.21</v>
      </c>
      <c r="DX21" s="23">
        <f t="shared" si="49"/>
        <v>0.34</v>
      </c>
      <c r="DY21" s="23">
        <f t="shared" si="50"/>
        <v>20.902405908342551</v>
      </c>
      <c r="DZ21" s="10">
        <f t="shared" si="77"/>
        <v>0.36336524828080935</v>
      </c>
      <c r="EA21" s="10">
        <f t="shared" si="78"/>
        <v>1.8749787702898582</v>
      </c>
      <c r="EB21" s="10">
        <f t="shared" si="79"/>
        <v>1.53729538761742</v>
      </c>
      <c r="EC21" s="10">
        <f t="shared" si="80"/>
        <v>0.34</v>
      </c>
      <c r="ED21" s="23">
        <f t="shared" si="81"/>
        <v>0.93340000000000001</v>
      </c>
      <c r="EE21" s="10">
        <f t="shared" si="82"/>
        <v>1</v>
      </c>
      <c r="EF21" s="10">
        <f t="shared" si="83"/>
        <v>0.56267200894343439</v>
      </c>
      <c r="EG21" s="10">
        <f t="shared" si="84"/>
        <v>0.36874299799335564</v>
      </c>
      <c r="EH21" s="10">
        <f t="shared" si="85"/>
        <v>0.34</v>
      </c>
      <c r="EI21" s="23">
        <f t="shared" si="86"/>
        <v>1</v>
      </c>
      <c r="EJ21" s="10">
        <f t="shared" si="87"/>
        <v>19.364684131032455</v>
      </c>
      <c r="EK21" s="10">
        <f t="shared" si="88"/>
        <v>69.977398008329004</v>
      </c>
      <c r="EL21" s="141">
        <f t="shared" si="52"/>
        <v>627.19145108694033</v>
      </c>
      <c r="EM21" s="141">
        <f t="shared" si="53"/>
        <v>627.19145108694033</v>
      </c>
      <c r="EN21" s="141">
        <f t="shared" si="54"/>
        <v>43.584871167441882</v>
      </c>
      <c r="EO21" s="141">
        <f t="shared" si="55"/>
        <v>9.0618330242104737</v>
      </c>
      <c r="EP21" s="141">
        <f t="shared" si="56"/>
        <v>170.131940751938</v>
      </c>
      <c r="EQ21" s="141">
        <f t="shared" si="57"/>
        <v>230.67673898095677</v>
      </c>
      <c r="ER21" s="141">
        <f t="shared" si="58"/>
        <v>43.584871167441882</v>
      </c>
      <c r="ES21" s="141">
        <f t="shared" si="59"/>
        <v>9.0618330242104737</v>
      </c>
      <c r="ET21" s="141">
        <f t="shared" si="60"/>
        <v>43.584871167441882</v>
      </c>
      <c r="EU21" s="141">
        <f t="shared" si="61"/>
        <v>5.2950064913935622</v>
      </c>
      <c r="EV21" s="141" t="str">
        <f t="shared" si="62"/>
        <v/>
      </c>
      <c r="EW21" s="141" t="str">
        <f t="shared" si="63"/>
        <v/>
      </c>
      <c r="EX21" s="141">
        <f t="shared" si="64"/>
        <v>0</v>
      </c>
      <c r="EY21" s="141" t="str">
        <f t="shared" si="65"/>
        <v/>
      </c>
      <c r="EZ21" s="141">
        <f t="shared" si="66"/>
        <v>43.584871167441882</v>
      </c>
      <c r="FA21" s="141">
        <f t="shared" si="67"/>
        <v>5.2950064913935622</v>
      </c>
      <c r="FB21" s="141" t="str">
        <f t="shared" si="68"/>
        <v/>
      </c>
      <c r="FC21" s="141" t="str">
        <f t="shared" si="69"/>
        <v/>
      </c>
      <c r="FD21" s="142">
        <f t="shared" si="70"/>
        <v>220.03321364169412</v>
      </c>
      <c r="FE21" s="142">
        <f t="shared" si="71"/>
        <v>18.776379266570956</v>
      </c>
      <c r="FF21" s="141">
        <f t="shared" si="72"/>
        <v>15.837227533044608</v>
      </c>
      <c r="FG21" s="141">
        <f t="shared" si="73"/>
        <v>9.0618330242104737</v>
      </c>
      <c r="FH21" s="26"/>
      <c r="FI21" s="26"/>
      <c r="FJ21" s="26"/>
      <c r="FK21" s="26"/>
      <c r="FL21" s="26"/>
      <c r="FM21" s="26"/>
      <c r="FN21" s="26"/>
      <c r="FO21" s="26"/>
      <c r="FP21" s="26"/>
      <c r="FQ21" s="26"/>
      <c r="FR21" s="26"/>
      <c r="FS21" s="26"/>
      <c r="FT21" s="26"/>
      <c r="FU21" s="26"/>
      <c r="FV21" s="26"/>
      <c r="FW21" s="26"/>
      <c r="FX21" s="26"/>
      <c r="FY21" s="26"/>
      <c r="FZ21" s="26"/>
      <c r="GA21" s="26"/>
      <c r="GB21" s="26"/>
      <c r="GC21" s="26"/>
      <c r="GD21" s="26"/>
      <c r="GE21" s="26"/>
      <c r="GF21" s="26"/>
      <c r="GG21" s="26"/>
      <c r="GH21" s="26"/>
      <c r="GI21" s="26"/>
      <c r="GJ21" s="26"/>
      <c r="GK21" s="26"/>
      <c r="GL21" s="26"/>
      <c r="GM21" s="26"/>
    </row>
    <row r="22" spans="1:195" ht="15" x14ac:dyDescent="0.2">
      <c r="A22" s="159"/>
      <c r="B22" s="160"/>
      <c r="C22" s="161"/>
      <c r="D22" s="132" t="s">
        <v>979</v>
      </c>
      <c r="E22" s="47">
        <f>VLOOKUP(A4,AH6:FG385,$BJ$1,FALSE)</f>
        <v>108000000000</v>
      </c>
      <c r="F22" s="133" t="s">
        <v>977</v>
      </c>
      <c r="G22" s="158" t="s">
        <v>991</v>
      </c>
      <c r="H22" s="158"/>
      <c r="I22" s="158"/>
      <c r="J22" s="158"/>
      <c r="K22" s="158"/>
      <c r="L22" s="158"/>
      <c r="M22" s="158"/>
      <c r="N22" s="158"/>
      <c r="O22" s="200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 t="s">
        <v>136</v>
      </c>
      <c r="AI22" s="13">
        <v>15.368188311214929</v>
      </c>
      <c r="AJ22" s="13">
        <v>177</v>
      </c>
      <c r="AK22" s="13">
        <v>91</v>
      </c>
      <c r="AL22" s="13">
        <v>4.3</v>
      </c>
      <c r="AM22" s="13">
        <v>6.5</v>
      </c>
      <c r="AN22" s="13">
        <v>9</v>
      </c>
      <c r="AO22" s="13">
        <v>164</v>
      </c>
      <c r="AP22" s="13">
        <v>146</v>
      </c>
      <c r="AQ22" s="13">
        <v>1957.7309950592266</v>
      </c>
      <c r="AR22" s="13">
        <v>0.69394866776461628</v>
      </c>
      <c r="AS22" s="13">
        <v>45.15487796685882</v>
      </c>
      <c r="AT22" s="13">
        <v>65.069478571540557</v>
      </c>
      <c r="AU22" s="13" t="s">
        <v>135</v>
      </c>
      <c r="AV22" s="13">
        <v>48</v>
      </c>
      <c r="AW22" s="13">
        <v>48</v>
      </c>
      <c r="AX22" s="13">
        <v>10627353.324254034</v>
      </c>
      <c r="AY22" s="13">
        <v>120083.0884096501</v>
      </c>
      <c r="AZ22" s="13">
        <v>135325.71263932355</v>
      </c>
      <c r="BA22" s="13">
        <v>73.677698554767545</v>
      </c>
      <c r="BB22" s="13">
        <v>919.68099505922669</v>
      </c>
      <c r="BC22" s="13">
        <v>818855.62141102774</v>
      </c>
      <c r="BD22" s="13">
        <v>17996.826844198411</v>
      </c>
      <c r="BE22" s="13">
        <v>27960.61059491038</v>
      </c>
      <c r="BF22" s="13">
        <v>20.451593831242949</v>
      </c>
      <c r="BG22" s="13">
        <v>1252.5309950592268</v>
      </c>
      <c r="BH22" s="13">
        <v>27.844155877284287</v>
      </c>
      <c r="BI22" s="13">
        <v>26988.111955839217</v>
      </c>
      <c r="BJ22" s="13">
        <v>5933009702.411459</v>
      </c>
      <c r="BK22" s="13">
        <v>1</v>
      </c>
      <c r="BL22" s="13">
        <v>1</v>
      </c>
      <c r="BM22" s="13">
        <v>1</v>
      </c>
      <c r="BN22" s="13">
        <v>1</v>
      </c>
      <c r="BO22" s="13">
        <v>2</v>
      </c>
      <c r="BP22" s="13">
        <v>2</v>
      </c>
      <c r="BQ22" s="13">
        <v>3</v>
      </c>
      <c r="BR22" s="13">
        <v>4</v>
      </c>
      <c r="BS22" s="22">
        <f t="shared" si="3"/>
        <v>1</v>
      </c>
      <c r="BT22" s="22">
        <f t="shared" si="4"/>
        <v>2</v>
      </c>
      <c r="BU22" s="13"/>
      <c r="BV22" s="13"/>
      <c r="BW22" s="13"/>
      <c r="BX22" s="23">
        <f t="shared" si="5"/>
        <v>0.81321968665921929</v>
      </c>
      <c r="BY22" s="23">
        <f t="shared" si="6"/>
        <v>0.72637263183660672</v>
      </c>
      <c r="BZ22" s="23">
        <f t="shared" si="7"/>
        <v>0.94540278473434947</v>
      </c>
      <c r="CA22" s="23">
        <f t="shared" si="8"/>
        <v>0.95973488272689411</v>
      </c>
      <c r="CB22" s="23">
        <f t="shared" si="9"/>
        <v>559.20574717036766</v>
      </c>
      <c r="CC22" s="23">
        <f t="shared" si="10"/>
        <v>676.80503929900567</v>
      </c>
      <c r="CD22" s="23">
        <f t="shared" si="11"/>
        <v>1795.2165336397411</v>
      </c>
      <c r="CE22" s="20"/>
      <c r="CF22" s="23">
        <f t="shared" si="12"/>
        <v>0.81321968665921929</v>
      </c>
      <c r="CG22" s="23">
        <f t="shared" si="13"/>
        <v>0.51362301363998408</v>
      </c>
      <c r="CH22" s="23">
        <f t="shared" si="14"/>
        <v>0.94540278473434947</v>
      </c>
      <c r="CI22" s="23">
        <f t="shared" si="15"/>
        <v>1</v>
      </c>
      <c r="CJ22" s="23">
        <f t="shared" si="16"/>
        <v>86.031653410825797</v>
      </c>
      <c r="CK22" s="23">
        <f t="shared" si="17"/>
        <v>82</v>
      </c>
      <c r="CL22" s="23">
        <f t="shared" si="18"/>
        <v>4.9683465891742031</v>
      </c>
      <c r="CM22" s="23">
        <f t="shared" si="19"/>
        <v>0</v>
      </c>
      <c r="CN22" s="23">
        <f t="shared" si="20"/>
        <v>559.20574717036766</v>
      </c>
      <c r="CO22" s="23">
        <f t="shared" si="21"/>
        <v>352.59999999999997</v>
      </c>
      <c r="CP22" s="23">
        <f t="shared" si="22"/>
        <v>1952.7626484700525</v>
      </c>
      <c r="CQ22" s="23">
        <f t="shared" si="23"/>
        <v>87.315326387773382</v>
      </c>
      <c r="CR22" s="23">
        <f t="shared" si="24"/>
        <v>10629842.475876391</v>
      </c>
      <c r="CS22" s="23">
        <f t="shared" si="25"/>
        <v>118524.62687032888</v>
      </c>
      <c r="CT22" s="23">
        <f t="shared" si="26"/>
        <v>121740.8548491078</v>
      </c>
      <c r="CU22" s="23"/>
      <c r="CV22" s="23">
        <f t="shared" si="27"/>
        <v>0.70632517146433671</v>
      </c>
      <c r="CW22" s="23">
        <f t="shared" si="28"/>
        <v>1</v>
      </c>
      <c r="CX22" s="23">
        <f t="shared" si="29"/>
        <v>41</v>
      </c>
      <c r="CY22" s="23">
        <f t="shared" si="30"/>
        <v>0</v>
      </c>
      <c r="CZ22" s="23">
        <f t="shared" si="31"/>
        <v>0</v>
      </c>
      <c r="DA22" s="23">
        <f t="shared" si="32"/>
        <v>1957.7309950592266</v>
      </c>
      <c r="DB22" s="23">
        <f t="shared" si="33"/>
        <v>45.5</v>
      </c>
      <c r="DC22" s="23">
        <f t="shared" si="74"/>
        <v>818855.62141102774</v>
      </c>
      <c r="DD22" s="23">
        <f t="shared" si="34"/>
        <v>17996.826844198411</v>
      </c>
      <c r="DE22" s="23">
        <f t="shared" si="35"/>
        <v>17996.826844198411</v>
      </c>
      <c r="DF22" s="23"/>
      <c r="DG22" s="14">
        <f t="shared" si="36"/>
        <v>275</v>
      </c>
      <c r="DH22" s="14">
        <f t="shared" si="37"/>
        <v>430</v>
      </c>
      <c r="DI22" s="23"/>
      <c r="DJ22" s="23">
        <f t="shared" si="38"/>
        <v>0</v>
      </c>
      <c r="DK22" s="23">
        <f t="shared" si="39"/>
        <v>0.39572903377145996</v>
      </c>
      <c r="DL22" s="23">
        <f t="shared" si="75"/>
        <v>1</v>
      </c>
      <c r="DM22" s="23">
        <f t="shared" si="76"/>
        <v>1</v>
      </c>
      <c r="DN22" s="23"/>
      <c r="DO22" s="23">
        <f t="shared" si="40"/>
        <v>0.3469061230325351</v>
      </c>
      <c r="DP22" s="23">
        <f t="shared" si="41"/>
        <v>1.865270790466953</v>
      </c>
      <c r="DQ22" s="23">
        <f t="shared" si="42"/>
        <v>1.5634024037785086</v>
      </c>
      <c r="DR22" s="23">
        <f t="shared" si="43"/>
        <v>135.72628076278204</v>
      </c>
      <c r="DS22" s="23">
        <f t="shared" si="44"/>
        <v>2.9739355616601699E-2</v>
      </c>
      <c r="DT22" s="23">
        <f t="shared" si="45"/>
        <v>17.284432781393242</v>
      </c>
      <c r="DU22" s="23">
        <f t="shared" si="46"/>
        <v>5.6322207440588201</v>
      </c>
      <c r="DV22" s="23">
        <f t="shared" si="47"/>
        <v>488.95944651137484</v>
      </c>
      <c r="DW22" s="23">
        <f t="shared" si="48"/>
        <v>0.21</v>
      </c>
      <c r="DX22" s="23">
        <f t="shared" si="49"/>
        <v>0.34</v>
      </c>
      <c r="DY22" s="23">
        <f t="shared" si="50"/>
        <v>16.97174019436358</v>
      </c>
      <c r="DZ22" s="10">
        <f t="shared" si="77"/>
        <v>0.3175955931692197</v>
      </c>
      <c r="EA22" s="10">
        <f t="shared" si="78"/>
        <v>2.0962415788084652</v>
      </c>
      <c r="EB22" s="10">
        <f t="shared" si="79"/>
        <v>1.6623163366670426</v>
      </c>
      <c r="EC22" s="10">
        <f t="shared" si="80"/>
        <v>0.34</v>
      </c>
      <c r="ED22" s="23">
        <f t="shared" si="81"/>
        <v>0.93340000000000001</v>
      </c>
      <c r="EE22" s="10">
        <f t="shared" si="82"/>
        <v>1</v>
      </c>
      <c r="EF22" s="10">
        <f t="shared" si="83"/>
        <v>0.57890567540727422</v>
      </c>
      <c r="EG22" s="10">
        <f t="shared" si="84"/>
        <v>0.39807688811863168</v>
      </c>
      <c r="EH22" s="10">
        <f t="shared" si="85"/>
        <v>0.34</v>
      </c>
      <c r="EI22" s="23">
        <f t="shared" si="86"/>
        <v>1</v>
      </c>
      <c r="EJ22" s="10">
        <f t="shared" si="87"/>
        <v>13.46745926617103</v>
      </c>
      <c r="EK22" s="10">
        <f t="shared" si="88"/>
        <v>48.52275126633198</v>
      </c>
      <c r="EL22" s="141">
        <f t="shared" si="52"/>
        <v>512.73907013455937</v>
      </c>
      <c r="EM22" s="141">
        <f t="shared" si="53"/>
        <v>512.73907013455937</v>
      </c>
      <c r="EN22" s="141">
        <f t="shared" si="54"/>
        <v>35.44244854839426</v>
      </c>
      <c r="EO22" s="141">
        <f t="shared" si="55"/>
        <v>7.3230170605717655</v>
      </c>
      <c r="EP22" s="141">
        <f t="shared" si="56"/>
        <v>139.06568501729291</v>
      </c>
      <c r="EQ22" s="141">
        <f t="shared" si="57"/>
        <v>189.39619473389854</v>
      </c>
      <c r="ER22" s="141">
        <f t="shared" si="58"/>
        <v>35.44244854839426</v>
      </c>
      <c r="ES22" s="141">
        <f t="shared" si="59"/>
        <v>7.3230170605717655</v>
      </c>
      <c r="ET22" s="141">
        <f t="shared" si="60"/>
        <v>35.44244854839426</v>
      </c>
      <c r="EU22" s="141">
        <f t="shared" si="61"/>
        <v>4.1823462415216017</v>
      </c>
      <c r="EV22" s="141" t="str">
        <f t="shared" si="62"/>
        <v/>
      </c>
      <c r="EW22" s="141" t="str">
        <f t="shared" si="63"/>
        <v/>
      </c>
      <c r="EX22" s="141">
        <f t="shared" si="64"/>
        <v>0</v>
      </c>
      <c r="EY22" s="141" t="str">
        <f t="shared" si="65"/>
        <v/>
      </c>
      <c r="EZ22" s="141">
        <f t="shared" si="66"/>
        <v>35.44244854839426</v>
      </c>
      <c r="FA22" s="141">
        <f t="shared" si="67"/>
        <v>4.1823462415216017</v>
      </c>
      <c r="FB22" s="141" t="str">
        <f t="shared" si="68"/>
        <v/>
      </c>
      <c r="FC22" s="141" t="str">
        <f t="shared" si="69"/>
        <v/>
      </c>
      <c r="FD22" s="142">
        <f t="shared" si="70"/>
        <v>177.87232294768705</v>
      </c>
      <c r="FE22" s="142">
        <f t="shared" si="71"/>
        <v>15.248529545257339</v>
      </c>
      <c r="FF22" s="141">
        <f t="shared" si="72"/>
        <v>11.256365470096824</v>
      </c>
      <c r="FG22" s="141">
        <f t="shared" si="73"/>
        <v>7.3230170605717655</v>
      </c>
      <c r="FH22" s="26"/>
      <c r="FI22" s="26"/>
      <c r="FJ22" s="26"/>
      <c r="FK22" s="26"/>
      <c r="FL22" s="26"/>
      <c r="FM22" s="26"/>
      <c r="FN22" s="26"/>
      <c r="FO22" s="26"/>
      <c r="FP22" s="26"/>
      <c r="FQ22" s="26"/>
      <c r="FR22" s="26"/>
      <c r="FS22" s="26"/>
      <c r="FT22" s="26"/>
      <c r="FU22" s="26"/>
      <c r="FV22" s="26"/>
      <c r="FW22" s="26"/>
      <c r="FX22" s="26"/>
      <c r="FY22" s="26"/>
      <c r="FZ22" s="26"/>
      <c r="GA22" s="26"/>
      <c r="GB22" s="26"/>
      <c r="GC22" s="26"/>
      <c r="GD22" s="26"/>
      <c r="GE22" s="26"/>
      <c r="GF22" s="26"/>
      <c r="GG22" s="26"/>
      <c r="GH22" s="26"/>
      <c r="GI22" s="26"/>
      <c r="GJ22" s="26"/>
      <c r="GK22" s="26"/>
      <c r="GL22" s="26"/>
      <c r="GM22" s="26"/>
    </row>
    <row r="23" spans="1:195" ht="15" x14ac:dyDescent="0.2">
      <c r="A23" s="159"/>
      <c r="B23" s="160"/>
      <c r="C23" s="161"/>
      <c r="D23" s="134" t="s">
        <v>866</v>
      </c>
      <c r="E23" s="131">
        <f>VLOOKUP(A4,AH6:FG385,$BS$1,FALSE)</f>
        <v>1</v>
      </c>
      <c r="F23" s="133" t="s">
        <v>4</v>
      </c>
      <c r="G23" s="181" t="s">
        <v>920</v>
      </c>
      <c r="H23" s="182"/>
      <c r="I23" s="182"/>
      <c r="J23" s="182"/>
      <c r="K23" s="99" t="s">
        <v>922</v>
      </c>
      <c r="L23" s="100">
        <f>VLOOKUP(A4,AH6:FG385,$FD$1,FALSE)</f>
        <v>543.61793495670941</v>
      </c>
      <c r="M23" s="99" t="s">
        <v>941</v>
      </c>
      <c r="N23" s="101">
        <f>IF($P$28=1,"N.A.",ABS(B17)/$L$23)</f>
        <v>0</v>
      </c>
      <c r="O23" s="107" t="str">
        <f>IF($P$28=1,"INPUT",IF(N23="","",IF(N23&lt;=1,"verifica soddisfatta","verifica non soddisfatta")))</f>
        <v>verifica soddisfatta</v>
      </c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 t="s">
        <v>137</v>
      </c>
      <c r="AI23" s="13">
        <v>14.939578311214929</v>
      </c>
      <c r="AJ23" s="13">
        <v>176.4</v>
      </c>
      <c r="AK23" s="13">
        <v>91</v>
      </c>
      <c r="AL23" s="13">
        <v>4.3</v>
      </c>
      <c r="AM23" s="13">
        <v>6.2</v>
      </c>
      <c r="AN23" s="13">
        <v>9</v>
      </c>
      <c r="AO23" s="13">
        <v>164</v>
      </c>
      <c r="AP23" s="13">
        <v>146</v>
      </c>
      <c r="AQ23" s="13">
        <v>1903.1309950592267</v>
      </c>
      <c r="AR23" s="13">
        <v>0.69274866776461641</v>
      </c>
      <c r="AS23" s="13">
        <v>46.370028211879301</v>
      </c>
      <c r="AT23" s="13">
        <v>66.936293593328145</v>
      </c>
      <c r="AU23" s="13" t="s">
        <v>135</v>
      </c>
      <c r="AV23" s="13">
        <v>48</v>
      </c>
      <c r="AW23" s="13">
        <v>48</v>
      </c>
      <c r="AX23" s="13">
        <v>10201160.466254039</v>
      </c>
      <c r="AY23" s="13">
        <v>115659.41571716598</v>
      </c>
      <c r="AZ23" s="13">
        <v>130501.80263932358</v>
      </c>
      <c r="BA23" s="13">
        <v>73.213378524012839</v>
      </c>
      <c r="BB23" s="13">
        <v>912.99099505922663</v>
      </c>
      <c r="BC23" s="13">
        <v>781177.07141102769</v>
      </c>
      <c r="BD23" s="13">
        <v>17168.726844198412</v>
      </c>
      <c r="BE23" s="13">
        <v>26718.460594910382</v>
      </c>
      <c r="BF23" s="13">
        <v>20.260044860086239</v>
      </c>
      <c r="BG23" s="13">
        <v>1197.9309950592269</v>
      </c>
      <c r="BH23" s="13">
        <v>27.244155877284285</v>
      </c>
      <c r="BI23" s="13">
        <v>24833.762077471427</v>
      </c>
      <c r="BJ23" s="13">
        <v>5639281008.300334</v>
      </c>
      <c r="BK23" s="13">
        <v>1</v>
      </c>
      <c r="BL23" s="13">
        <v>1</v>
      </c>
      <c r="BM23" s="13">
        <v>1</v>
      </c>
      <c r="BN23" s="13">
        <v>1</v>
      </c>
      <c r="BO23" s="13">
        <v>2</v>
      </c>
      <c r="BP23" s="13">
        <v>2</v>
      </c>
      <c r="BQ23" s="13">
        <v>3</v>
      </c>
      <c r="BR23" s="13">
        <v>4</v>
      </c>
      <c r="BS23" s="22">
        <f t="shared" si="3"/>
        <v>1</v>
      </c>
      <c r="BT23" s="22">
        <f t="shared" si="4"/>
        <v>2</v>
      </c>
      <c r="BU23" s="13"/>
      <c r="BV23" s="13"/>
      <c r="BW23" s="13"/>
      <c r="BX23" s="23">
        <f t="shared" si="5"/>
        <v>0.85256902633627829</v>
      </c>
      <c r="BY23" s="23">
        <f t="shared" si="6"/>
        <v>0.72637263183660672</v>
      </c>
      <c r="BZ23" s="23">
        <f t="shared" si="7"/>
        <v>0.91428373683119146</v>
      </c>
      <c r="CA23" s="23">
        <f t="shared" si="8"/>
        <v>0.95973488272689411</v>
      </c>
      <c r="CB23" s="23">
        <f t="shared" si="9"/>
        <v>515.83888432015829</v>
      </c>
      <c r="CC23" s="23">
        <f t="shared" si="10"/>
        <v>676.80503929900567</v>
      </c>
      <c r="CD23" s="23">
        <f t="shared" si="11"/>
        <v>1708.4828079393224</v>
      </c>
      <c r="CE23" s="20"/>
      <c r="CF23" s="23">
        <f t="shared" si="12"/>
        <v>0.85256902633627829</v>
      </c>
      <c r="CG23" s="23">
        <f t="shared" si="13"/>
        <v>0.51362301363998408</v>
      </c>
      <c r="CH23" s="23">
        <f t="shared" si="14"/>
        <v>0.91428373683119146</v>
      </c>
      <c r="CI23" s="23">
        <f t="shared" si="15"/>
        <v>1</v>
      </c>
      <c r="CJ23" s="23">
        <f t="shared" si="16"/>
        <v>83.199820051638426</v>
      </c>
      <c r="CK23" s="23">
        <f t="shared" si="17"/>
        <v>82</v>
      </c>
      <c r="CL23" s="23">
        <f t="shared" si="18"/>
        <v>7.8001799483615741</v>
      </c>
      <c r="CM23" s="23">
        <f t="shared" si="19"/>
        <v>0</v>
      </c>
      <c r="CN23" s="23">
        <f t="shared" si="20"/>
        <v>515.83888432015829</v>
      </c>
      <c r="CO23" s="23">
        <f t="shared" si="21"/>
        <v>352.59999999999997</v>
      </c>
      <c r="CP23" s="23">
        <f t="shared" si="22"/>
        <v>1895.3308151108652</v>
      </c>
      <c r="CQ23" s="23">
        <f t="shared" si="23"/>
        <v>86.391579514466684</v>
      </c>
      <c r="CR23" s="23">
        <f t="shared" si="24"/>
        <v>10207123.335357359</v>
      </c>
      <c r="CS23" s="23">
        <f t="shared" si="25"/>
        <v>113401.87151709775</v>
      </c>
      <c r="CT23" s="23">
        <f t="shared" si="26"/>
        <v>118149.51633854694</v>
      </c>
      <c r="CU23" s="23"/>
      <c r="CV23" s="23">
        <f t="shared" si="27"/>
        <v>0.74050219589003041</v>
      </c>
      <c r="CW23" s="23">
        <f t="shared" si="28"/>
        <v>1</v>
      </c>
      <c r="CX23" s="23">
        <f t="shared" si="29"/>
        <v>41</v>
      </c>
      <c r="CY23" s="23">
        <f t="shared" si="30"/>
        <v>0</v>
      </c>
      <c r="CZ23" s="23">
        <f t="shared" si="31"/>
        <v>0</v>
      </c>
      <c r="DA23" s="23">
        <f t="shared" si="32"/>
        <v>1903.1309950592267</v>
      </c>
      <c r="DB23" s="23">
        <f t="shared" si="33"/>
        <v>45.5</v>
      </c>
      <c r="DC23" s="23">
        <f t="shared" si="74"/>
        <v>781177.07141102769</v>
      </c>
      <c r="DD23" s="23">
        <f t="shared" si="34"/>
        <v>17168.726844198412</v>
      </c>
      <c r="DE23" s="23">
        <f t="shared" si="35"/>
        <v>17168.726844198412</v>
      </c>
      <c r="DF23" s="23"/>
      <c r="DG23" s="14">
        <f t="shared" si="36"/>
        <v>275</v>
      </c>
      <c r="DH23" s="14">
        <f t="shared" si="37"/>
        <v>430</v>
      </c>
      <c r="DI23" s="23"/>
      <c r="DJ23" s="23">
        <f t="shared" si="38"/>
        <v>0</v>
      </c>
      <c r="DK23" s="23">
        <f t="shared" si="39"/>
        <v>0.40708232752791484</v>
      </c>
      <c r="DL23" s="23">
        <f t="shared" si="75"/>
        <v>1</v>
      </c>
      <c r="DM23" s="23">
        <f t="shared" si="76"/>
        <v>1</v>
      </c>
      <c r="DN23" s="23"/>
      <c r="DO23" s="23">
        <f t="shared" si="40"/>
        <v>0.34312699913695549</v>
      </c>
      <c r="DP23" s="23">
        <f t="shared" si="41"/>
        <v>1.8818623465664077</v>
      </c>
      <c r="DQ23" s="23">
        <f t="shared" si="42"/>
        <v>1.5733175185681687</v>
      </c>
      <c r="DR23" s="23">
        <f t="shared" si="43"/>
        <v>136.58705828908248</v>
      </c>
      <c r="DS23" s="23">
        <f t="shared" si="44"/>
        <v>2.9200715582285684E-2</v>
      </c>
      <c r="DT23" s="23">
        <f t="shared" si="45"/>
        <v>17.594818441559116</v>
      </c>
      <c r="DU23" s="23">
        <f t="shared" si="46"/>
        <v>5.685470679895702</v>
      </c>
      <c r="DV23" s="23">
        <f t="shared" si="47"/>
        <v>493.58232269765239</v>
      </c>
      <c r="DW23" s="23">
        <f t="shared" si="48"/>
        <v>0.21</v>
      </c>
      <c r="DX23" s="23">
        <f t="shared" si="49"/>
        <v>0.34</v>
      </c>
      <c r="DY23" s="23">
        <f t="shared" si="50"/>
        <v>16.190808190259588</v>
      </c>
      <c r="DZ23" s="10">
        <f t="shared" si="77"/>
        <v>0.31051117623356955</v>
      </c>
      <c r="EA23" s="10">
        <f t="shared" si="78"/>
        <v>2.1360643482226882</v>
      </c>
      <c r="EB23" s="10">
        <f t="shared" si="79"/>
        <v>1.6839225163003377</v>
      </c>
      <c r="EC23" s="10">
        <f t="shared" si="80"/>
        <v>0.34</v>
      </c>
      <c r="ED23" s="23">
        <f t="shared" si="81"/>
        <v>0.93340000000000001</v>
      </c>
      <c r="EE23" s="10">
        <f t="shared" si="82"/>
        <v>0.99969349366675031</v>
      </c>
      <c r="EF23" s="10">
        <f t="shared" si="83"/>
        <v>0.58043176561914911</v>
      </c>
      <c r="EG23" s="10">
        <f t="shared" si="84"/>
        <v>0.40075698089318029</v>
      </c>
      <c r="EH23" s="10">
        <f t="shared" si="85"/>
        <v>0.34</v>
      </c>
      <c r="EI23" s="23">
        <f t="shared" si="86"/>
        <v>1</v>
      </c>
      <c r="EJ23" s="10">
        <f t="shared" si="87"/>
        <v>12.656248585616826</v>
      </c>
      <c r="EK23" s="10">
        <f t="shared" si="88"/>
        <v>45.749034577748738</v>
      </c>
      <c r="EL23" s="141">
        <f t="shared" si="52"/>
        <v>498.43907013455936</v>
      </c>
      <c r="EM23" s="141">
        <f t="shared" si="53"/>
        <v>498.43907013455936</v>
      </c>
      <c r="EN23" s="141">
        <f t="shared" si="54"/>
        <v>34.179043548394269</v>
      </c>
      <c r="EO23" s="141">
        <f t="shared" si="55"/>
        <v>6.9976920605717661</v>
      </c>
      <c r="EP23" s="141">
        <f t="shared" si="56"/>
        <v>138.05408486706281</v>
      </c>
      <c r="EQ23" s="141">
        <f t="shared" si="57"/>
        <v>181.14008588448689</v>
      </c>
      <c r="ER23" s="141">
        <f t="shared" si="58"/>
        <v>34.179043548394269</v>
      </c>
      <c r="ES23" s="141">
        <f t="shared" si="59"/>
        <v>6.9976920605717661</v>
      </c>
      <c r="ET23" s="141">
        <f t="shared" si="60"/>
        <v>34.179043548394269</v>
      </c>
      <c r="EU23" s="141">
        <f t="shared" si="61"/>
        <v>3.6990853753923196</v>
      </c>
      <c r="EV23" s="141" t="str">
        <f t="shared" si="62"/>
        <v/>
      </c>
      <c r="EW23" s="141" t="str">
        <f t="shared" si="63"/>
        <v/>
      </c>
      <c r="EX23" s="141">
        <f t="shared" si="64"/>
        <v>0</v>
      </c>
      <c r="EY23" s="141" t="str">
        <f t="shared" si="65"/>
        <v/>
      </c>
      <c r="EZ23" s="141">
        <f t="shared" si="66"/>
        <v>34.179043548394269</v>
      </c>
      <c r="FA23" s="141">
        <f t="shared" si="67"/>
        <v>3.6990853753923196</v>
      </c>
      <c r="FB23" s="141" t="str">
        <f t="shared" si="68"/>
        <v/>
      </c>
      <c r="FC23" s="141" t="str">
        <f t="shared" si="69"/>
        <v/>
      </c>
      <c r="FD23" s="142">
        <f t="shared" si="70"/>
        <v>171.02790238788586</v>
      </c>
      <c r="FE23" s="142">
        <f t="shared" si="71"/>
        <v>14.554777522098215</v>
      </c>
      <c r="FF23" s="141">
        <f t="shared" si="72"/>
        <v>10.612975014750301</v>
      </c>
      <c r="FG23" s="141">
        <f t="shared" si="73"/>
        <v>6.9955472236370699</v>
      </c>
      <c r="FH23" s="26"/>
      <c r="FI23" s="26"/>
      <c r="FJ23" s="26"/>
      <c r="FK23" s="26"/>
      <c r="FL23" s="26"/>
      <c r="FM23" s="26"/>
      <c r="FN23" s="26"/>
      <c r="FO23" s="26"/>
      <c r="FP23" s="26"/>
      <c r="FQ23" s="26"/>
      <c r="FR23" s="26"/>
      <c r="FS23" s="26"/>
      <c r="FT23" s="26"/>
      <c r="FU23" s="26"/>
      <c r="FV23" s="26"/>
      <c r="FW23" s="26"/>
      <c r="FX23" s="26"/>
      <c r="FY23" s="26"/>
      <c r="FZ23" s="26"/>
      <c r="GA23" s="26"/>
      <c r="GB23" s="26"/>
      <c r="GC23" s="26"/>
      <c r="GD23" s="26"/>
      <c r="GE23" s="26"/>
      <c r="GF23" s="26"/>
      <c r="GG23" s="26"/>
      <c r="GH23" s="26"/>
      <c r="GI23" s="26"/>
      <c r="GJ23" s="26"/>
      <c r="GK23" s="26"/>
      <c r="GL23" s="26"/>
      <c r="GM23" s="26"/>
    </row>
    <row r="24" spans="1:195" ht="21.75" customHeight="1" x14ac:dyDescent="0.2">
      <c r="A24" s="159"/>
      <c r="B24" s="160"/>
      <c r="C24" s="161"/>
      <c r="D24" s="134" t="s">
        <v>865</v>
      </c>
      <c r="E24" s="131">
        <f>VLOOKUP(A4,AH6:FG385,$BT$1,FALSE)</f>
        <v>1</v>
      </c>
      <c r="F24" s="133" t="s">
        <v>4</v>
      </c>
      <c r="G24" s="181"/>
      <c r="H24" s="182"/>
      <c r="I24" s="182"/>
      <c r="J24" s="182"/>
      <c r="K24" s="102" t="s">
        <v>923</v>
      </c>
      <c r="L24" s="103">
        <f>VLOOKUP(A4,AH6:FG385,$FE$1,FALSE)</f>
        <v>214.61835081817267</v>
      </c>
      <c r="M24" s="102" t="s">
        <v>942</v>
      </c>
      <c r="N24" s="104">
        <f>IF($P$28=1,"N.A.",ABS(B17)/$L$24)</f>
        <v>0</v>
      </c>
      <c r="O24" s="108" t="str">
        <f>IF($P$28=1,"INPUT",IF(N24="","",IF(N24&lt;=1,"verifica soddisfatta","verifica non soddisfatta")))</f>
        <v>verifica soddisfatta</v>
      </c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 t="s">
        <v>138</v>
      </c>
      <c r="AI24" s="13">
        <v>21.269818311214927</v>
      </c>
      <c r="AJ24" s="13">
        <v>182</v>
      </c>
      <c r="AK24" s="13">
        <v>92</v>
      </c>
      <c r="AL24" s="13">
        <v>6</v>
      </c>
      <c r="AM24" s="13">
        <v>9</v>
      </c>
      <c r="AN24" s="13">
        <v>9</v>
      </c>
      <c r="AO24" s="13">
        <v>164</v>
      </c>
      <c r="AP24" s="13">
        <v>146</v>
      </c>
      <c r="AQ24" s="13">
        <v>2709.5309950592268</v>
      </c>
      <c r="AR24" s="13">
        <v>0.70454866776461633</v>
      </c>
      <c r="AS24" s="13">
        <v>33.124338791043144</v>
      </c>
      <c r="AT24" s="13">
        <v>47.01497612101042</v>
      </c>
      <c r="AU24" s="13" t="s">
        <v>135</v>
      </c>
      <c r="AV24" s="13">
        <v>50</v>
      </c>
      <c r="AW24" s="13">
        <v>50</v>
      </c>
      <c r="AX24" s="13">
        <v>15052329.474254036</v>
      </c>
      <c r="AY24" s="13">
        <v>165410.21400279162</v>
      </c>
      <c r="AZ24" s="13">
        <v>189149.76263932354</v>
      </c>
      <c r="BA24" s="13">
        <v>74.534063016592839</v>
      </c>
      <c r="BB24" s="13">
        <v>1269.5309950592268</v>
      </c>
      <c r="BC24" s="13">
        <v>1172926.4680348358</v>
      </c>
      <c r="BD24" s="13">
        <v>25498.401479018168</v>
      </c>
      <c r="BE24" s="13">
        <v>39912.37194071072</v>
      </c>
      <c r="BF24" s="13">
        <v>20.805987422083991</v>
      </c>
      <c r="BG24" s="13">
        <v>1725.5309950592268</v>
      </c>
      <c r="BH24" s="13">
        <v>34.54415587728429</v>
      </c>
      <c r="BI24" s="13">
        <v>67552.137119341569</v>
      </c>
      <c r="BJ24" s="13">
        <v>8739507432</v>
      </c>
      <c r="BK24" s="13">
        <v>1</v>
      </c>
      <c r="BL24" s="13">
        <v>1</v>
      </c>
      <c r="BM24" s="13">
        <v>1</v>
      </c>
      <c r="BN24" s="13">
        <v>1</v>
      </c>
      <c r="BO24" s="13">
        <v>1</v>
      </c>
      <c r="BP24" s="13">
        <v>1</v>
      </c>
      <c r="BQ24" s="13">
        <v>1</v>
      </c>
      <c r="BR24" s="13">
        <v>2</v>
      </c>
      <c r="BS24" s="22">
        <f t="shared" si="3"/>
        <v>1</v>
      </c>
      <c r="BT24" s="22">
        <f t="shared" si="4"/>
        <v>1</v>
      </c>
      <c r="BU24" s="13"/>
      <c r="BV24" s="13"/>
      <c r="BW24" s="13"/>
      <c r="BX24" s="23">
        <f t="shared" si="5"/>
        <v>0.59377945375117591</v>
      </c>
      <c r="BY24" s="23">
        <f t="shared" si="6"/>
        <v>0.52056705281623472</v>
      </c>
      <c r="BZ24" s="23">
        <f t="shared" si="7"/>
        <v>1</v>
      </c>
      <c r="CA24" s="23">
        <f t="shared" si="8"/>
        <v>1</v>
      </c>
      <c r="CB24" s="23">
        <f t="shared" si="9"/>
        <v>828</v>
      </c>
      <c r="CC24" s="23">
        <f t="shared" si="10"/>
        <v>984</v>
      </c>
      <c r="CD24" s="23">
        <f t="shared" si="11"/>
        <v>2640</v>
      </c>
      <c r="CE24" s="20"/>
      <c r="CF24" s="23">
        <f t="shared" si="12"/>
        <v>0.59377945375117591</v>
      </c>
      <c r="CG24" s="23">
        <f t="shared" si="13"/>
        <v>0.36809649310865522</v>
      </c>
      <c r="CH24" s="23">
        <f t="shared" si="14"/>
        <v>1</v>
      </c>
      <c r="CI24" s="23">
        <f t="shared" si="15"/>
        <v>1</v>
      </c>
      <c r="CJ24" s="23">
        <f t="shared" si="16"/>
        <v>92</v>
      </c>
      <c r="CK24" s="23">
        <f t="shared" si="17"/>
        <v>82</v>
      </c>
      <c r="CL24" s="23">
        <f t="shared" si="18"/>
        <v>0</v>
      </c>
      <c r="CM24" s="23">
        <f t="shared" si="19"/>
        <v>0</v>
      </c>
      <c r="CN24" s="23">
        <f t="shared" si="20"/>
        <v>828</v>
      </c>
      <c r="CO24" s="23">
        <f t="shared" si="21"/>
        <v>492</v>
      </c>
      <c r="CP24" s="23">
        <f t="shared" si="22"/>
        <v>2709.5309950592268</v>
      </c>
      <c r="CQ24" s="23">
        <f t="shared" si="23"/>
        <v>91</v>
      </c>
      <c r="CR24" s="23">
        <f t="shared" si="24"/>
        <v>15052329.474254036</v>
      </c>
      <c r="CS24" s="23">
        <f t="shared" si="25"/>
        <v>165410.21400279162</v>
      </c>
      <c r="CT24" s="23">
        <f t="shared" si="26"/>
        <v>165410.21400279162</v>
      </c>
      <c r="CU24" s="23"/>
      <c r="CV24" s="23">
        <f t="shared" si="27"/>
        <v>0.51572949027554738</v>
      </c>
      <c r="CW24" s="23">
        <f t="shared" si="28"/>
        <v>1</v>
      </c>
      <c r="CX24" s="23">
        <f t="shared" si="29"/>
        <v>41.5</v>
      </c>
      <c r="CY24" s="23">
        <f t="shared" si="30"/>
        <v>0</v>
      </c>
      <c r="CZ24" s="23">
        <f t="shared" si="31"/>
        <v>0</v>
      </c>
      <c r="DA24" s="23">
        <f t="shared" si="32"/>
        <v>2709.5309950592268</v>
      </c>
      <c r="DB24" s="23">
        <f t="shared" si="33"/>
        <v>46</v>
      </c>
      <c r="DC24" s="23">
        <f t="shared" si="74"/>
        <v>1172926.4680348358</v>
      </c>
      <c r="DD24" s="23">
        <f t="shared" si="34"/>
        <v>25498.401479018168</v>
      </c>
      <c r="DE24" s="23">
        <f t="shared" si="35"/>
        <v>25498.401479018168</v>
      </c>
      <c r="DF24" s="23"/>
      <c r="DG24" s="14">
        <f t="shared" si="36"/>
        <v>275</v>
      </c>
      <c r="DH24" s="14">
        <f t="shared" si="37"/>
        <v>430</v>
      </c>
      <c r="DI24" s="23"/>
      <c r="DJ24" s="23">
        <f t="shared" si="38"/>
        <v>0</v>
      </c>
      <c r="DK24" s="23">
        <f t="shared" si="39"/>
        <v>0.38882411641731301</v>
      </c>
      <c r="DL24" s="23">
        <f t="shared" si="75"/>
        <v>1</v>
      </c>
      <c r="DM24" s="23">
        <f t="shared" si="76"/>
        <v>1</v>
      </c>
      <c r="DN24" s="23"/>
      <c r="DO24" s="23">
        <f t="shared" si="40"/>
        <v>0.35389643990722719</v>
      </c>
      <c r="DP24" s="23">
        <f t="shared" si="41"/>
        <v>1.8354629032019842</v>
      </c>
      <c r="DQ24" s="23">
        <f t="shared" si="42"/>
        <v>1.5454395797495795</v>
      </c>
      <c r="DR24" s="23">
        <f t="shared" si="43"/>
        <v>134.16684392710204</v>
      </c>
      <c r="DS24" s="23">
        <f t="shared" si="44"/>
        <v>3.0748081896795301E-2</v>
      </c>
      <c r="DT24" s="23">
        <f t="shared" si="45"/>
        <v>16.732398350912501</v>
      </c>
      <c r="DU24" s="23">
        <f t="shared" si="46"/>
        <v>5.5362857185585268</v>
      </c>
      <c r="DV24" s="23">
        <f t="shared" si="47"/>
        <v>480.63087788785992</v>
      </c>
      <c r="DW24" s="23">
        <f t="shared" si="48"/>
        <v>0.21</v>
      </c>
      <c r="DX24" s="23">
        <f t="shared" si="49"/>
        <v>0.34</v>
      </c>
      <c r="DY24" s="23">
        <f t="shared" si="50"/>
        <v>24.310272485248699</v>
      </c>
      <c r="DZ24" s="10">
        <f t="shared" si="77"/>
        <v>0.39780125691193441</v>
      </c>
      <c r="EA24" s="10">
        <f t="shared" si="78"/>
        <v>1.7405042551949137</v>
      </c>
      <c r="EB24" s="10">
        <f t="shared" si="79"/>
        <v>1.4566248831214366</v>
      </c>
      <c r="EC24" s="10">
        <f t="shared" si="80"/>
        <v>0.34</v>
      </c>
      <c r="ED24" s="23">
        <f t="shared" si="81"/>
        <v>0.93340000000000001</v>
      </c>
      <c r="EE24" s="10">
        <f t="shared" si="82"/>
        <v>1</v>
      </c>
      <c r="EF24" s="10">
        <f t="shared" si="83"/>
        <v>0.55458718008649321</v>
      </c>
      <c r="EG24" s="10">
        <f t="shared" si="84"/>
        <v>0.35352111721781226</v>
      </c>
      <c r="EH24" s="10">
        <f t="shared" si="85"/>
        <v>0.34</v>
      </c>
      <c r="EI24" s="23">
        <f t="shared" si="86"/>
        <v>1</v>
      </c>
      <c r="EJ24" s="10">
        <f t="shared" si="87"/>
        <v>24.51562926975642</v>
      </c>
      <c r="EK24" s="10">
        <f t="shared" si="88"/>
        <v>87.82325105820091</v>
      </c>
      <c r="EL24" s="141">
        <f t="shared" si="52"/>
        <v>709.63907013455935</v>
      </c>
      <c r="EM24" s="141">
        <f t="shared" si="53"/>
        <v>709.63907013455935</v>
      </c>
      <c r="EN24" s="141">
        <f t="shared" si="54"/>
        <v>49.539223548394254</v>
      </c>
      <c r="EO24" s="141">
        <f t="shared" si="55"/>
        <v>10.453240270186141</v>
      </c>
      <c r="EP24" s="141">
        <f t="shared" si="56"/>
        <v>191.96677807529045</v>
      </c>
      <c r="EQ24" s="141">
        <f t="shared" si="57"/>
        <v>260.91889593850857</v>
      </c>
      <c r="ER24" s="141">
        <f t="shared" si="58"/>
        <v>49.539223548394254</v>
      </c>
      <c r="ES24" s="141">
        <f t="shared" si="59"/>
        <v>10.453240270186141</v>
      </c>
      <c r="ET24" s="141">
        <f t="shared" si="60"/>
        <v>49.539223548394254</v>
      </c>
      <c r="EU24" s="141">
        <f t="shared" si="61"/>
        <v>6.2224168256570724</v>
      </c>
      <c r="EV24" s="141" t="str">
        <f t="shared" si="62"/>
        <v/>
      </c>
      <c r="EW24" s="141" t="str">
        <f t="shared" si="63"/>
        <v/>
      </c>
      <c r="EX24" s="141">
        <f t="shared" si="64"/>
        <v>0</v>
      </c>
      <c r="EY24" s="141" t="str">
        <f t="shared" si="65"/>
        <v/>
      </c>
      <c r="EZ24" s="141">
        <f t="shared" si="66"/>
        <v>49.539223548394254</v>
      </c>
      <c r="FA24" s="141">
        <f t="shared" si="67"/>
        <v>6.2224168256570724</v>
      </c>
      <c r="FB24" s="141" t="str">
        <f t="shared" si="68"/>
        <v/>
      </c>
      <c r="FC24" s="141" t="str">
        <f t="shared" si="69"/>
        <v/>
      </c>
      <c r="FD24" s="142">
        <f t="shared" si="70"/>
        <v>251.13874053969568</v>
      </c>
      <c r="FE24" s="142">
        <f t="shared" si="71"/>
        <v>21.820040245663098</v>
      </c>
      <c r="FF24" s="141">
        <f t="shared" si="72"/>
        <v>19.706765393992534</v>
      </c>
      <c r="FG24" s="141">
        <f t="shared" si="73"/>
        <v>10.453240270186141</v>
      </c>
      <c r="FH24" s="26"/>
      <c r="FI24" s="26"/>
      <c r="FJ24" s="26"/>
      <c r="FK24" s="26"/>
      <c r="FL24" s="26"/>
      <c r="FM24" s="26"/>
      <c r="FN24" s="26"/>
      <c r="FO24" s="26"/>
      <c r="FP24" s="26"/>
      <c r="FQ24" s="26"/>
      <c r="FR24" s="26"/>
      <c r="FS24" s="26"/>
      <c r="FT24" s="26"/>
      <c r="FU24" s="26"/>
      <c r="FV24" s="26"/>
      <c r="FW24" s="26"/>
      <c r="FX24" s="26"/>
      <c r="FY24" s="26"/>
      <c r="FZ24" s="26"/>
      <c r="GA24" s="26"/>
      <c r="GB24" s="26"/>
      <c r="GC24" s="26"/>
      <c r="GD24" s="26"/>
      <c r="GE24" s="26"/>
      <c r="GF24" s="26"/>
      <c r="GG24" s="26"/>
      <c r="GH24" s="26"/>
      <c r="GI24" s="26"/>
      <c r="GJ24" s="26"/>
      <c r="GK24" s="26"/>
      <c r="GL24" s="26"/>
      <c r="GM24" s="26"/>
    </row>
    <row r="25" spans="1:195" ht="21.75" customHeight="1" x14ac:dyDescent="0.2">
      <c r="A25" s="159"/>
      <c r="B25" s="160"/>
      <c r="C25" s="161"/>
      <c r="D25" s="194"/>
      <c r="E25" s="195"/>
      <c r="F25" s="196"/>
      <c r="G25" s="179" t="s">
        <v>921</v>
      </c>
      <c r="H25" s="180"/>
      <c r="I25" s="180"/>
      <c r="J25" s="180"/>
      <c r="K25" s="49" t="s">
        <v>924</v>
      </c>
      <c r="L25" s="50">
        <f>VLOOKUP(A4,AH6:FG385,$FF$1,FALSE)</f>
        <v>89.871030437727484</v>
      </c>
      <c r="M25" s="49" t="s">
        <v>973</v>
      </c>
      <c r="N25" s="51">
        <f>IF($P$28=1,"N.A.",IF(B13=0,"",B20/$L$25))</f>
        <v>0</v>
      </c>
      <c r="O25" s="83" t="str">
        <f>IF($P$28=1,"INPUT",IF(N25="","",IF(N25&lt;=1,"verifica soddisfatta","verifica non soddisfatta")))</f>
        <v>verifica soddisfatta</v>
      </c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 t="s">
        <v>139</v>
      </c>
      <c r="AI25" s="13">
        <v>22.360023664382098</v>
      </c>
      <c r="AJ25" s="13">
        <v>200</v>
      </c>
      <c r="AK25" s="13">
        <v>100</v>
      </c>
      <c r="AL25" s="13">
        <v>5.6</v>
      </c>
      <c r="AM25" s="13">
        <v>8.5</v>
      </c>
      <c r="AN25" s="13">
        <v>12</v>
      </c>
      <c r="AO25" s="13">
        <v>183</v>
      </c>
      <c r="AP25" s="13">
        <v>159</v>
      </c>
      <c r="AQ25" s="13">
        <v>2848.4106578830701</v>
      </c>
      <c r="AR25" s="13">
        <v>0.76819822368615498</v>
      </c>
      <c r="AS25" s="13">
        <v>34.355877042734946</v>
      </c>
      <c r="AT25" s="13">
        <v>44.722671809731928</v>
      </c>
      <c r="AU25" s="13" t="s">
        <v>135</v>
      </c>
      <c r="AV25" s="13">
        <v>54</v>
      </c>
      <c r="AW25" s="13">
        <v>58</v>
      </c>
      <c r="AX25" s="13">
        <v>19431661.97530533</v>
      </c>
      <c r="AY25" s="13">
        <v>194316.6197530533</v>
      </c>
      <c r="AZ25" s="13">
        <v>220638.64730170404</v>
      </c>
      <c r="BA25" s="13">
        <v>82.594983829091788</v>
      </c>
      <c r="BB25" s="13">
        <v>1400.0106578830701</v>
      </c>
      <c r="BC25" s="13">
        <v>1423680.0202865896</v>
      </c>
      <c r="BD25" s="13">
        <v>28473.600405731791</v>
      </c>
      <c r="BE25" s="13">
        <v>44612.157736669433</v>
      </c>
      <c r="BF25" s="13">
        <v>22.356555600726928</v>
      </c>
      <c r="BG25" s="13">
        <v>1823.6106578830702</v>
      </c>
      <c r="BH25" s="13">
        <v>36.658874503045716</v>
      </c>
      <c r="BI25" s="13">
        <v>69801.201300979388</v>
      </c>
      <c r="BJ25" s="13">
        <v>12988088541.666668</v>
      </c>
      <c r="BK25" s="13">
        <v>1</v>
      </c>
      <c r="BL25" s="13">
        <v>1</v>
      </c>
      <c r="BM25" s="13">
        <v>1</v>
      </c>
      <c r="BN25" s="13">
        <v>1</v>
      </c>
      <c r="BO25" s="13">
        <v>1</v>
      </c>
      <c r="BP25" s="13">
        <v>1</v>
      </c>
      <c r="BQ25" s="13">
        <v>2</v>
      </c>
      <c r="BR25" s="13">
        <v>3</v>
      </c>
      <c r="BS25" s="22">
        <f t="shared" si="3"/>
        <v>1</v>
      </c>
      <c r="BT25" s="22">
        <f t="shared" si="4"/>
        <v>1</v>
      </c>
      <c r="BU25" s="13"/>
      <c r="BV25" s="13"/>
      <c r="BW25" s="13"/>
      <c r="BX25" s="23">
        <f t="shared" si="5"/>
        <v>0.68337788794892385</v>
      </c>
      <c r="BY25" s="23">
        <f t="shared" si="6"/>
        <v>0.62236783971278942</v>
      </c>
      <c r="BZ25" s="23">
        <f t="shared" si="7"/>
        <v>1</v>
      </c>
      <c r="CA25" s="23">
        <f t="shared" si="8"/>
        <v>1</v>
      </c>
      <c r="CB25" s="23">
        <f t="shared" si="9"/>
        <v>850</v>
      </c>
      <c r="CC25" s="23">
        <f t="shared" si="10"/>
        <v>1024.8</v>
      </c>
      <c r="CD25" s="23">
        <f t="shared" si="11"/>
        <v>2724.8</v>
      </c>
      <c r="CE25" s="20"/>
      <c r="CF25" s="23">
        <f t="shared" si="12"/>
        <v>0.68337788794892385</v>
      </c>
      <c r="CG25" s="23">
        <f t="shared" si="13"/>
        <v>0.44008051985333568</v>
      </c>
      <c r="CH25" s="23">
        <f t="shared" si="14"/>
        <v>1</v>
      </c>
      <c r="CI25" s="23">
        <f t="shared" si="15"/>
        <v>1</v>
      </c>
      <c r="CJ25" s="23">
        <f t="shared" si="16"/>
        <v>100</v>
      </c>
      <c r="CK25" s="23">
        <f t="shared" si="17"/>
        <v>91.5</v>
      </c>
      <c r="CL25" s="23">
        <f t="shared" si="18"/>
        <v>0</v>
      </c>
      <c r="CM25" s="23">
        <f t="shared" si="19"/>
        <v>0</v>
      </c>
      <c r="CN25" s="23">
        <f t="shared" si="20"/>
        <v>850</v>
      </c>
      <c r="CO25" s="23">
        <f t="shared" si="21"/>
        <v>512.4</v>
      </c>
      <c r="CP25" s="23">
        <f t="shared" si="22"/>
        <v>2848.4106578830701</v>
      </c>
      <c r="CQ25" s="23">
        <f t="shared" si="23"/>
        <v>100</v>
      </c>
      <c r="CR25" s="23">
        <f t="shared" si="24"/>
        <v>19431661.97530533</v>
      </c>
      <c r="CS25" s="23">
        <f t="shared" si="25"/>
        <v>194316.6197530533</v>
      </c>
      <c r="CT25" s="23">
        <f t="shared" si="26"/>
        <v>194316.6197530533</v>
      </c>
      <c r="CU25" s="23"/>
      <c r="CV25" s="23">
        <f t="shared" si="27"/>
        <v>0.59355056425574526</v>
      </c>
      <c r="CW25" s="23">
        <f t="shared" si="28"/>
        <v>1</v>
      </c>
      <c r="CX25" s="23">
        <f t="shared" si="29"/>
        <v>44</v>
      </c>
      <c r="CY25" s="23">
        <f t="shared" si="30"/>
        <v>0</v>
      </c>
      <c r="CZ25" s="23">
        <f t="shared" si="31"/>
        <v>0</v>
      </c>
      <c r="DA25" s="23">
        <f t="shared" si="32"/>
        <v>2848.4106578830701</v>
      </c>
      <c r="DB25" s="23">
        <f t="shared" si="33"/>
        <v>50</v>
      </c>
      <c r="DC25" s="23">
        <f t="shared" si="74"/>
        <v>1423680.0202865896</v>
      </c>
      <c r="DD25" s="23">
        <f t="shared" si="34"/>
        <v>28473.600405731791</v>
      </c>
      <c r="DE25" s="23">
        <f t="shared" si="35"/>
        <v>28473.600405731791</v>
      </c>
      <c r="DF25" s="23"/>
      <c r="DG25" s="14">
        <f t="shared" si="36"/>
        <v>275</v>
      </c>
      <c r="DH25" s="14">
        <f t="shared" si="37"/>
        <v>430</v>
      </c>
      <c r="DI25" s="23"/>
      <c r="DJ25" s="23">
        <f t="shared" si="38"/>
        <v>0</v>
      </c>
      <c r="DK25" s="23">
        <f t="shared" si="39"/>
        <v>0.40317594469912754</v>
      </c>
      <c r="DL25" s="23">
        <f t="shared" si="75"/>
        <v>1</v>
      </c>
      <c r="DM25" s="23">
        <f t="shared" si="76"/>
        <v>1</v>
      </c>
      <c r="DN25" s="23"/>
      <c r="DO25" s="23">
        <f t="shared" si="40"/>
        <v>0.42054311050156684</v>
      </c>
      <c r="DP25" s="23">
        <f t="shared" si="41"/>
        <v>1.5979044030625242</v>
      </c>
      <c r="DQ25" s="23">
        <f t="shared" si="42"/>
        <v>1.3946112183246191</v>
      </c>
      <c r="DR25" s="23">
        <f t="shared" si="43"/>
        <v>121.07272786313904</v>
      </c>
      <c r="DS25" s="23">
        <f t="shared" si="44"/>
        <v>3.5345964611977435E-2</v>
      </c>
      <c r="DT25" s="23">
        <f t="shared" si="45"/>
        <v>14.615038544238924</v>
      </c>
      <c r="DU25" s="23">
        <f t="shared" si="46"/>
        <v>5.1523093754946121</v>
      </c>
      <c r="DV25" s="23">
        <f t="shared" si="47"/>
        <v>447.29609420132891</v>
      </c>
      <c r="DW25" s="23">
        <f t="shared" si="48"/>
        <v>0.21</v>
      </c>
      <c r="DX25" s="23">
        <f t="shared" si="49"/>
        <v>0.34</v>
      </c>
      <c r="DY25" s="23">
        <f t="shared" si="50"/>
        <v>29.507433047323374</v>
      </c>
      <c r="DZ25" s="10">
        <f t="shared" si="77"/>
        <v>0.39264467183756263</v>
      </c>
      <c r="EA25" s="10">
        <f t="shared" si="78"/>
        <v>1.7592314516321657</v>
      </c>
      <c r="EB25" s="10">
        <f t="shared" si="79"/>
        <v>1.4680973424263686</v>
      </c>
      <c r="EC25" s="10">
        <f t="shared" si="80"/>
        <v>0.34</v>
      </c>
      <c r="ED25" s="23">
        <f t="shared" si="81"/>
        <v>0.93340000000000001</v>
      </c>
      <c r="EE25" s="10">
        <f t="shared" si="82"/>
        <v>1</v>
      </c>
      <c r="EF25" s="10">
        <f t="shared" si="83"/>
        <v>0.54936657357159302</v>
      </c>
      <c r="EG25" s="10">
        <f t="shared" si="84"/>
        <v>0.34345218583933007</v>
      </c>
      <c r="EH25" s="10">
        <f t="shared" si="85"/>
        <v>0.34</v>
      </c>
      <c r="EI25" s="23">
        <f t="shared" si="86"/>
        <v>1</v>
      </c>
      <c r="EJ25" s="10">
        <f t="shared" si="87"/>
        <v>28.151696714518188</v>
      </c>
      <c r="EK25" s="10">
        <f t="shared" si="88"/>
        <v>104.0047928859633</v>
      </c>
      <c r="EL25" s="141">
        <f t="shared" si="52"/>
        <v>746.01231515985171</v>
      </c>
      <c r="EM25" s="141">
        <f t="shared" si="53"/>
        <v>746.01231515985171</v>
      </c>
      <c r="EN25" s="141">
        <f t="shared" si="54"/>
        <v>57.786312388541532</v>
      </c>
      <c r="EO25" s="141">
        <f t="shared" si="55"/>
        <v>11.684136550080089</v>
      </c>
      <c r="EP25" s="141">
        <f t="shared" si="56"/>
        <v>211.69671028972601</v>
      </c>
      <c r="EQ25" s="141">
        <f t="shared" si="57"/>
        <v>275.74959872582076</v>
      </c>
      <c r="ER25" s="141">
        <f t="shared" si="58"/>
        <v>57.786312388541532</v>
      </c>
      <c r="ES25" s="141">
        <f t="shared" si="59"/>
        <v>11.684136550080089</v>
      </c>
      <c r="ET25" s="141">
        <f t="shared" si="60"/>
        <v>57.786312388541532</v>
      </c>
      <c r="EU25" s="141">
        <f t="shared" si="61"/>
        <v>6.3520988705043537</v>
      </c>
      <c r="EV25" s="141" t="str">
        <f t="shared" si="62"/>
        <v/>
      </c>
      <c r="EW25" s="141" t="str">
        <f t="shared" si="63"/>
        <v/>
      </c>
      <c r="EX25" s="141">
        <f t="shared" si="64"/>
        <v>0</v>
      </c>
      <c r="EY25" s="141" t="str">
        <f t="shared" si="65"/>
        <v/>
      </c>
      <c r="EZ25" s="141">
        <f t="shared" si="66"/>
        <v>57.786312388541532</v>
      </c>
      <c r="FA25" s="141">
        <f t="shared" si="67"/>
        <v>6.3520988705043537</v>
      </c>
      <c r="FB25" s="141" t="str">
        <f t="shared" si="68"/>
        <v/>
      </c>
      <c r="FC25" s="141" t="str">
        <f t="shared" si="69"/>
        <v/>
      </c>
      <c r="FD25" s="142">
        <f t="shared" si="70"/>
        <v>313.73033948979923</v>
      </c>
      <c r="FE25" s="142">
        <f t="shared" si="71"/>
        <v>26.368524891739476</v>
      </c>
      <c r="FF25" s="141">
        <f t="shared" si="72"/>
        <v>22.689487664501769</v>
      </c>
      <c r="FG25" s="141">
        <f t="shared" si="73"/>
        <v>11.684136550080089</v>
      </c>
      <c r="FH25" s="26"/>
      <c r="FI25" s="26"/>
      <c r="FJ25" s="26"/>
      <c r="FK25" s="26"/>
      <c r="FL25" s="26"/>
      <c r="FM25" s="26"/>
      <c r="FN25" s="26"/>
      <c r="FO25" s="26"/>
      <c r="FP25" s="26"/>
      <c r="FQ25" s="26"/>
      <c r="FR25" s="26"/>
      <c r="FS25" s="26"/>
      <c r="FT25" s="26"/>
      <c r="FU25" s="26"/>
      <c r="FV25" s="26"/>
      <c r="FW25" s="26"/>
      <c r="FX25" s="26"/>
      <c r="FY25" s="26"/>
      <c r="FZ25" s="26"/>
      <c r="GA25" s="26"/>
      <c r="GB25" s="26"/>
      <c r="GC25" s="26"/>
      <c r="GD25" s="26"/>
      <c r="GE25" s="26"/>
      <c r="GF25" s="26"/>
      <c r="GG25" s="26"/>
      <c r="GH25" s="26"/>
      <c r="GI25" s="26"/>
      <c r="GJ25" s="26"/>
      <c r="GK25" s="26"/>
      <c r="GL25" s="26"/>
      <c r="GM25" s="26"/>
    </row>
    <row r="26" spans="1:195" ht="21.75" customHeight="1" thickBot="1" x14ac:dyDescent="0.25">
      <c r="A26" s="162"/>
      <c r="B26" s="163"/>
      <c r="C26" s="164"/>
      <c r="D26" s="197"/>
      <c r="E26" s="198"/>
      <c r="F26" s="199"/>
      <c r="G26" s="201"/>
      <c r="H26" s="202"/>
      <c r="I26" s="202"/>
      <c r="J26" s="202"/>
      <c r="K26" s="91" t="s">
        <v>925</v>
      </c>
      <c r="L26" s="92">
        <f>VLOOKUP(A4,AH6:FG385,$FG$1,FALSE)</f>
        <v>52.384772579095646</v>
      </c>
      <c r="M26" s="91" t="s">
        <v>974</v>
      </c>
      <c r="N26" s="93">
        <f>IF($P$28=1,"N.A.",IF(B13=0,"",B21/$L$26))</f>
        <v>0</v>
      </c>
      <c r="O26" s="94" t="str">
        <f>IF($P$28=1,"INPUT",IF(N26="","",IF(N26&lt;=1,"verifica soddisfatta","verifica non soddisfatta")))</f>
        <v>verifica soddisfatta</v>
      </c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 t="s">
        <v>140</v>
      </c>
      <c r="AI26" s="13">
        <v>18.424818664382098</v>
      </c>
      <c r="AJ26" s="13">
        <v>197</v>
      </c>
      <c r="AK26" s="13">
        <v>100</v>
      </c>
      <c r="AL26" s="13">
        <v>4.5</v>
      </c>
      <c r="AM26" s="13">
        <v>7</v>
      </c>
      <c r="AN26" s="13">
        <v>12</v>
      </c>
      <c r="AO26" s="13">
        <v>183</v>
      </c>
      <c r="AP26" s="13">
        <v>159</v>
      </c>
      <c r="AQ26" s="13">
        <v>2347.11065788307</v>
      </c>
      <c r="AR26" s="13">
        <v>0.76439822368615495</v>
      </c>
      <c r="AS26" s="13">
        <v>41.487421809141054</v>
      </c>
      <c r="AT26" s="13">
        <v>54.274618286102758</v>
      </c>
      <c r="AU26" s="13" t="s">
        <v>135</v>
      </c>
      <c r="AV26" s="13">
        <v>54</v>
      </c>
      <c r="AW26" s="13">
        <v>58</v>
      </c>
      <c r="AX26" s="13">
        <v>15914659.000305342</v>
      </c>
      <c r="AY26" s="13">
        <v>161570.1421350796</v>
      </c>
      <c r="AZ26" s="13">
        <v>181654.17230170403</v>
      </c>
      <c r="BA26" s="13">
        <v>82.343986014773648</v>
      </c>
      <c r="BB26" s="13">
        <v>1146.61065788307</v>
      </c>
      <c r="BC26" s="13">
        <v>1171683.6969953415</v>
      </c>
      <c r="BD26" s="13">
        <v>23433.673939906828</v>
      </c>
      <c r="BE26" s="13">
        <v>36535.889374833743</v>
      </c>
      <c r="BF26" s="13">
        <v>22.34284181658197</v>
      </c>
      <c r="BG26" s="13">
        <v>1523.61065788307</v>
      </c>
      <c r="BH26" s="13">
        <v>32.558874503045715</v>
      </c>
      <c r="BI26" s="13">
        <v>41132.92090884145</v>
      </c>
      <c r="BJ26" s="13">
        <v>10529166666.666668</v>
      </c>
      <c r="BK26" s="13">
        <v>1</v>
      </c>
      <c r="BL26" s="13">
        <v>1</v>
      </c>
      <c r="BM26" s="13">
        <v>1</v>
      </c>
      <c r="BN26" s="13">
        <v>1</v>
      </c>
      <c r="BO26" s="13">
        <v>2</v>
      </c>
      <c r="BP26" s="13">
        <v>3</v>
      </c>
      <c r="BQ26" s="13">
        <v>4</v>
      </c>
      <c r="BR26" s="13">
        <v>4</v>
      </c>
      <c r="BS26" s="22">
        <f t="shared" si="3"/>
        <v>1</v>
      </c>
      <c r="BT26" s="22">
        <f t="shared" si="4"/>
        <v>3</v>
      </c>
      <c r="BU26" s="13"/>
      <c r="BV26" s="13"/>
      <c r="BW26" s="13"/>
      <c r="BX26" s="23">
        <f t="shared" si="5"/>
        <v>0.8298160067951218</v>
      </c>
      <c r="BY26" s="23">
        <f t="shared" si="6"/>
        <v>0.77450220053147123</v>
      </c>
      <c r="BZ26" s="23">
        <f t="shared" si="7"/>
        <v>0.93206656283748046</v>
      </c>
      <c r="CA26" s="23">
        <f t="shared" si="8"/>
        <v>0.92439579646752168</v>
      </c>
      <c r="CB26" s="23">
        <f t="shared" si="9"/>
        <v>652.44659398623628</v>
      </c>
      <c r="CC26" s="23">
        <f t="shared" si="10"/>
        <v>761.23993839100399</v>
      </c>
      <c r="CD26" s="23">
        <f t="shared" si="11"/>
        <v>2066.1331263634765</v>
      </c>
      <c r="CE26" s="20"/>
      <c r="CF26" s="23">
        <f t="shared" si="12"/>
        <v>0.8298160067951218</v>
      </c>
      <c r="CG26" s="23">
        <f t="shared" si="13"/>
        <v>0.54765575803970656</v>
      </c>
      <c r="CH26" s="23">
        <f t="shared" si="14"/>
        <v>0.93206656283748046</v>
      </c>
      <c r="CI26" s="23">
        <f t="shared" si="15"/>
        <v>1</v>
      </c>
      <c r="CJ26" s="23">
        <f t="shared" si="16"/>
        <v>93.206656283748046</v>
      </c>
      <c r="CK26" s="23">
        <f t="shared" si="17"/>
        <v>91.5</v>
      </c>
      <c r="CL26" s="23">
        <f t="shared" si="18"/>
        <v>6.7933437162519539</v>
      </c>
      <c r="CM26" s="23">
        <f t="shared" si="19"/>
        <v>0</v>
      </c>
      <c r="CN26" s="23">
        <f t="shared" si="20"/>
        <v>652.44659398623628</v>
      </c>
      <c r="CO26" s="23">
        <f t="shared" si="21"/>
        <v>411.75</v>
      </c>
      <c r="CP26" s="23">
        <f t="shared" si="22"/>
        <v>2340.3173141668181</v>
      </c>
      <c r="CQ26" s="23">
        <f t="shared" si="23"/>
        <v>96.855595118678664</v>
      </c>
      <c r="CR26" s="23">
        <f t="shared" si="24"/>
        <v>15920629.462215966</v>
      </c>
      <c r="CS26" s="23">
        <f t="shared" si="25"/>
        <v>158976.72447185751</v>
      </c>
      <c r="CT26" s="23">
        <f t="shared" si="26"/>
        <v>164374.90722872718</v>
      </c>
      <c r="CU26" s="23"/>
      <c r="CV26" s="23">
        <f t="shared" si="27"/>
        <v>0.72073997088197639</v>
      </c>
      <c r="CW26" s="23">
        <f t="shared" si="28"/>
        <v>1</v>
      </c>
      <c r="CX26" s="23">
        <f t="shared" si="29"/>
        <v>44</v>
      </c>
      <c r="CY26" s="23">
        <f t="shared" si="30"/>
        <v>0</v>
      </c>
      <c r="CZ26" s="23">
        <f t="shared" si="31"/>
        <v>0</v>
      </c>
      <c r="DA26" s="23">
        <f t="shared" si="32"/>
        <v>2347.11065788307</v>
      </c>
      <c r="DB26" s="23">
        <f t="shared" si="33"/>
        <v>50</v>
      </c>
      <c r="DC26" s="23">
        <f t="shared" si="74"/>
        <v>1171683.6969953415</v>
      </c>
      <c r="DD26" s="23">
        <f t="shared" si="34"/>
        <v>23433.673939906828</v>
      </c>
      <c r="DE26" s="23">
        <f t="shared" si="35"/>
        <v>23433.673939906828</v>
      </c>
      <c r="DF26" s="23"/>
      <c r="DG26" s="14">
        <f t="shared" si="36"/>
        <v>275</v>
      </c>
      <c r="DH26" s="14">
        <f t="shared" si="37"/>
        <v>430</v>
      </c>
      <c r="DI26" s="23"/>
      <c r="DJ26" s="23">
        <f t="shared" si="38"/>
        <v>0</v>
      </c>
      <c r="DK26" s="23">
        <f t="shared" si="39"/>
        <v>0.40352194503573074</v>
      </c>
      <c r="DL26" s="23">
        <f t="shared" si="75"/>
        <v>1</v>
      </c>
      <c r="DM26" s="23">
        <f t="shared" si="76"/>
        <v>1</v>
      </c>
      <c r="DN26" s="23"/>
      <c r="DO26" s="23">
        <f t="shared" si="40"/>
        <v>0.41845656659035718</v>
      </c>
      <c r="DP26" s="23">
        <f t="shared" si="41"/>
        <v>1.6042882873693212</v>
      </c>
      <c r="DQ26" s="23">
        <f t="shared" si="42"/>
        <v>1.3988622193334874</v>
      </c>
      <c r="DR26" s="23">
        <f t="shared" si="43"/>
        <v>121.441777159122</v>
      </c>
      <c r="DS26" s="23">
        <f t="shared" si="44"/>
        <v>3.5303991482496279E-2</v>
      </c>
      <c r="DT26" s="23">
        <f t="shared" si="45"/>
        <v>14.631874972073728</v>
      </c>
      <c r="DU26" s="23">
        <f t="shared" si="46"/>
        <v>5.1554718048401549</v>
      </c>
      <c r="DV26" s="23">
        <f t="shared" si="47"/>
        <v>447.57063949575104</v>
      </c>
      <c r="DW26" s="23">
        <f t="shared" si="48"/>
        <v>0.21</v>
      </c>
      <c r="DX26" s="23">
        <f t="shared" si="49"/>
        <v>0.34</v>
      </c>
      <c r="DY26" s="23">
        <f t="shared" si="50"/>
        <v>24.284514602354733</v>
      </c>
      <c r="DZ26" s="10">
        <f t="shared" si="77"/>
        <v>0.34937576237035461</v>
      </c>
      <c r="EA26" s="10">
        <f t="shared" si="78"/>
        <v>1.9367323971446289</v>
      </c>
      <c r="EB26" s="10">
        <f t="shared" si="79"/>
        <v>1.5730905869429901</v>
      </c>
      <c r="EC26" s="10">
        <f t="shared" si="80"/>
        <v>0.34</v>
      </c>
      <c r="ED26" s="23">
        <f t="shared" si="81"/>
        <v>0.93340000000000001</v>
      </c>
      <c r="EE26" s="10">
        <f t="shared" si="82"/>
        <v>1</v>
      </c>
      <c r="EF26" s="10">
        <f t="shared" si="83"/>
        <v>0.56197860306780922</v>
      </c>
      <c r="EG26" s="10">
        <f t="shared" si="84"/>
        <v>0.36745437586423879</v>
      </c>
      <c r="EH26" s="10">
        <f t="shared" si="85"/>
        <v>0.34</v>
      </c>
      <c r="EI26" s="23">
        <f t="shared" si="86"/>
        <v>1</v>
      </c>
      <c r="EJ26" s="10">
        <f t="shared" si="87"/>
        <v>20.186945313241274</v>
      </c>
      <c r="EK26" s="10">
        <f t="shared" si="88"/>
        <v>74.412437414026883</v>
      </c>
      <c r="EL26" s="141">
        <f t="shared" si="52"/>
        <v>614.71945801699451</v>
      </c>
      <c r="EM26" s="141">
        <f t="shared" si="53"/>
        <v>614.71945801699451</v>
      </c>
      <c r="EN26" s="141">
        <f t="shared" si="54"/>
        <v>47.576092745684392</v>
      </c>
      <c r="EO26" s="141">
        <f t="shared" si="55"/>
        <v>9.5689234076945517</v>
      </c>
      <c r="EP26" s="141">
        <f t="shared" si="56"/>
        <v>173.37989742450779</v>
      </c>
      <c r="EQ26" s="141">
        <f t="shared" si="57"/>
        <v>230.38636328949298</v>
      </c>
      <c r="ER26" s="141">
        <f t="shared" si="58"/>
        <v>47.576092745684392</v>
      </c>
      <c r="ES26" s="141">
        <f t="shared" si="59"/>
        <v>9.5689234076945517</v>
      </c>
      <c r="ET26" s="141" t="str">
        <f t="shared" si="60"/>
        <v/>
      </c>
      <c r="EU26" s="141" t="str">
        <f t="shared" si="61"/>
        <v/>
      </c>
      <c r="EV26" s="141">
        <f t="shared" si="62"/>
        <v>0</v>
      </c>
      <c r="EW26" s="141">
        <f t="shared" si="63"/>
        <v>0</v>
      </c>
      <c r="EX26" s="141" t="str">
        <f t="shared" si="64"/>
        <v/>
      </c>
      <c r="EY26" s="141">
        <f t="shared" si="65"/>
        <v>0</v>
      </c>
      <c r="EZ26" s="141" t="str">
        <f t="shared" si="66"/>
        <v/>
      </c>
      <c r="FA26" s="141" t="str">
        <f t="shared" si="67"/>
        <v/>
      </c>
      <c r="FB26" s="141">
        <f t="shared" si="68"/>
        <v>0</v>
      </c>
      <c r="FC26" s="141">
        <f t="shared" si="69"/>
        <v>0</v>
      </c>
      <c r="FD26" s="142">
        <f t="shared" si="70"/>
        <v>257.23339381807676</v>
      </c>
      <c r="FE26" s="142">
        <f t="shared" si="71"/>
        <v>21.702050509956699</v>
      </c>
      <c r="FF26" s="141">
        <f t="shared" si="72"/>
        <v>16.621933673626181</v>
      </c>
      <c r="FG26" s="141">
        <f t="shared" si="73"/>
        <v>9.5689234076945517</v>
      </c>
      <c r="FH26" s="26"/>
      <c r="FI26" s="26"/>
      <c r="FJ26" s="26"/>
      <c r="FK26" s="26"/>
      <c r="FL26" s="26"/>
      <c r="FM26" s="26"/>
      <c r="FN26" s="26"/>
      <c r="FO26" s="26"/>
      <c r="FP26" s="26"/>
      <c r="FQ26" s="26"/>
      <c r="FR26" s="26"/>
      <c r="FS26" s="26"/>
      <c r="FT26" s="26"/>
      <c r="FU26" s="26"/>
      <c r="FV26" s="26"/>
      <c r="FW26" s="26"/>
      <c r="FX26" s="26"/>
      <c r="FY26" s="26"/>
      <c r="FZ26" s="26"/>
      <c r="GA26" s="26"/>
      <c r="GB26" s="26"/>
      <c r="GC26" s="26"/>
      <c r="GD26" s="26"/>
      <c r="GE26" s="26"/>
      <c r="GF26" s="26"/>
      <c r="GG26" s="26"/>
      <c r="GH26" s="26"/>
      <c r="GI26" s="26"/>
      <c r="GJ26" s="26"/>
      <c r="GK26" s="26"/>
      <c r="GL26" s="26"/>
      <c r="GM26" s="26"/>
    </row>
    <row r="27" spans="1:195" ht="21.75" hidden="1" customHeight="1" x14ac:dyDescent="0.2">
      <c r="P27" s="6" t="s">
        <v>28</v>
      </c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 t="s">
        <v>141</v>
      </c>
      <c r="AI27" s="13">
        <v>17.953818664382098</v>
      </c>
      <c r="AJ27" s="13">
        <v>196.4</v>
      </c>
      <c r="AK27" s="13">
        <v>100</v>
      </c>
      <c r="AL27" s="13">
        <v>4.5</v>
      </c>
      <c r="AM27" s="13">
        <v>6.7</v>
      </c>
      <c r="AN27" s="13">
        <v>12</v>
      </c>
      <c r="AO27" s="13">
        <v>183</v>
      </c>
      <c r="AP27" s="13">
        <v>159</v>
      </c>
      <c r="AQ27" s="13">
        <v>2287.11065788307</v>
      </c>
      <c r="AR27" s="13">
        <v>0.76319822368615498</v>
      </c>
      <c r="AS27" s="13">
        <v>42.508963577772739</v>
      </c>
      <c r="AT27" s="13">
        <v>55.69845717467684</v>
      </c>
      <c r="AU27" s="13" t="s">
        <v>135</v>
      </c>
      <c r="AV27" s="13">
        <v>54</v>
      </c>
      <c r="AW27" s="13">
        <v>58</v>
      </c>
      <c r="AX27" s="13">
        <v>15334295.20030535</v>
      </c>
      <c r="AY27" s="13">
        <v>156153.71894404633</v>
      </c>
      <c r="AZ27" s="13">
        <v>175753.17230170403</v>
      </c>
      <c r="BA27" s="13">
        <v>81.88197718953036</v>
      </c>
      <c r="BB27" s="13">
        <v>1138.06065788307</v>
      </c>
      <c r="BC27" s="13">
        <v>1121683.6969953415</v>
      </c>
      <c r="BD27" s="13">
        <v>22433.673939906828</v>
      </c>
      <c r="BE27" s="13">
        <v>35035.889374833743</v>
      </c>
      <c r="BF27" s="13">
        <v>22.145812317025797</v>
      </c>
      <c r="BG27" s="13">
        <v>1463.61065788307</v>
      </c>
      <c r="BH27" s="13">
        <v>31.958874503045713</v>
      </c>
      <c r="BI27" s="13">
        <v>38444.871678614873</v>
      </c>
      <c r="BJ27" s="13">
        <v>10046116791.666668</v>
      </c>
      <c r="BK27" s="13">
        <v>1</v>
      </c>
      <c r="BL27" s="13">
        <v>1</v>
      </c>
      <c r="BM27" s="13">
        <v>1</v>
      </c>
      <c r="BN27" s="13">
        <v>1</v>
      </c>
      <c r="BO27" s="13">
        <v>2</v>
      </c>
      <c r="BP27" s="13">
        <v>3</v>
      </c>
      <c r="BQ27" s="13">
        <v>4</v>
      </c>
      <c r="BR27" s="13">
        <v>4</v>
      </c>
      <c r="BS27" s="22">
        <f t="shared" si="3"/>
        <v>1</v>
      </c>
      <c r="BT27" s="22">
        <f t="shared" si="4"/>
        <v>3</v>
      </c>
      <c r="BU27" s="13"/>
      <c r="BV27" s="13"/>
      <c r="BW27" s="13"/>
      <c r="BX27" s="23">
        <f t="shared" si="5"/>
        <v>0.86697194739788841</v>
      </c>
      <c r="BY27" s="23">
        <f t="shared" si="6"/>
        <v>0.77450220053147123</v>
      </c>
      <c r="BZ27" s="23">
        <f t="shared" si="7"/>
        <v>0.90332023893520297</v>
      </c>
      <c r="CA27" s="23">
        <f t="shared" si="8"/>
        <v>0.92439579646752168</v>
      </c>
      <c r="CB27" s="23">
        <f t="shared" si="9"/>
        <v>605.22456008658605</v>
      </c>
      <c r="CC27" s="23">
        <f t="shared" si="10"/>
        <v>761.23993839100399</v>
      </c>
      <c r="CD27" s="23">
        <f t="shared" si="11"/>
        <v>1971.6890585641761</v>
      </c>
      <c r="CE27" s="20"/>
      <c r="CF27" s="23">
        <f t="shared" si="12"/>
        <v>0.86697194739788841</v>
      </c>
      <c r="CG27" s="23">
        <f t="shared" si="13"/>
        <v>0.54765575803970656</v>
      </c>
      <c r="CH27" s="23">
        <f t="shared" si="14"/>
        <v>0.90332023893520297</v>
      </c>
      <c r="CI27" s="23">
        <f t="shared" si="15"/>
        <v>1</v>
      </c>
      <c r="CJ27" s="23">
        <f t="shared" si="16"/>
        <v>90.332023893520301</v>
      </c>
      <c r="CK27" s="23">
        <f t="shared" si="17"/>
        <v>91.5</v>
      </c>
      <c r="CL27" s="23">
        <f t="shared" si="18"/>
        <v>9.6679761064796992</v>
      </c>
      <c r="CM27" s="23">
        <f t="shared" si="19"/>
        <v>0</v>
      </c>
      <c r="CN27" s="23">
        <f t="shared" si="20"/>
        <v>605.22456008658605</v>
      </c>
      <c r="CO27" s="23">
        <f t="shared" si="21"/>
        <v>411.75</v>
      </c>
      <c r="CP27" s="23">
        <f t="shared" si="22"/>
        <v>2277.4426817765902</v>
      </c>
      <c r="CQ27" s="23">
        <f t="shared" si="23"/>
        <v>95.919128009808432</v>
      </c>
      <c r="CR27" s="23">
        <f t="shared" si="24"/>
        <v>15345826.961112587</v>
      </c>
      <c r="CS27" s="23">
        <f t="shared" si="25"/>
        <v>152723.86333003329</v>
      </c>
      <c r="CT27" s="23">
        <f t="shared" si="26"/>
        <v>159987.13999509424</v>
      </c>
      <c r="CU27" s="23"/>
      <c r="CV27" s="23">
        <f t="shared" si="27"/>
        <v>0.75301190987669164</v>
      </c>
      <c r="CW27" s="23">
        <f t="shared" si="28"/>
        <v>0.99644633012994599</v>
      </c>
      <c r="CX27" s="23">
        <f t="shared" si="29"/>
        <v>43.843638525717623</v>
      </c>
      <c r="CY27" s="23">
        <f t="shared" si="30"/>
        <v>0.15636147428237734</v>
      </c>
      <c r="CZ27" s="23">
        <f t="shared" si="31"/>
        <v>13.710911915569689</v>
      </c>
      <c r="DA27" s="23">
        <f t="shared" si="32"/>
        <v>2286.7979349345051</v>
      </c>
      <c r="DB27" s="23">
        <f t="shared" si="33"/>
        <v>49.961097466776309</v>
      </c>
      <c r="DC27" s="23">
        <f t="shared" si="74"/>
        <v>886908.65860263724</v>
      </c>
      <c r="DD27" s="23">
        <f t="shared" si="34"/>
        <v>17724.382704312266</v>
      </c>
      <c r="DE27" s="23">
        <f t="shared" si="35"/>
        <v>17751.985115867876</v>
      </c>
      <c r="DF27" s="23"/>
      <c r="DG27" s="14">
        <f t="shared" si="36"/>
        <v>275</v>
      </c>
      <c r="DH27" s="14">
        <f t="shared" si="37"/>
        <v>430</v>
      </c>
      <c r="DI27" s="23"/>
      <c r="DJ27" s="23">
        <f t="shared" si="38"/>
        <v>0</v>
      </c>
      <c r="DK27" s="23">
        <f t="shared" si="39"/>
        <v>0.41410792897957438</v>
      </c>
      <c r="DL27" s="23">
        <f t="shared" si="75"/>
        <v>1</v>
      </c>
      <c r="DM27" s="23">
        <f t="shared" si="76"/>
        <v>1</v>
      </c>
      <c r="DN27" s="23"/>
      <c r="DO27" s="23">
        <f t="shared" si="40"/>
        <v>0.41461604564560217</v>
      </c>
      <c r="DP27" s="23">
        <f t="shared" si="41"/>
        <v>1.6161892784074556</v>
      </c>
      <c r="DQ27" s="23">
        <f t="shared" si="42"/>
        <v>1.4067551246200263</v>
      </c>
      <c r="DR27" s="23">
        <f t="shared" si="43"/>
        <v>122.12699721274716</v>
      </c>
      <c r="DS27" s="23">
        <f t="shared" si="44"/>
        <v>3.4703517697040401E-2</v>
      </c>
      <c r="DT27" s="23">
        <f t="shared" si="45"/>
        <v>14.877194657603239</v>
      </c>
      <c r="DU27" s="23">
        <f t="shared" si="46"/>
        <v>5.2013396201698585</v>
      </c>
      <c r="DV27" s="23">
        <f t="shared" si="47"/>
        <v>451.55263924601928</v>
      </c>
      <c r="DW27" s="23">
        <f t="shared" si="48"/>
        <v>0.21</v>
      </c>
      <c r="DX27" s="23">
        <f t="shared" si="49"/>
        <v>0.34</v>
      </c>
      <c r="DY27" s="23">
        <f t="shared" si="50"/>
        <v>23.248206140240349</v>
      </c>
      <c r="DZ27" s="10">
        <f t="shared" si="77"/>
        <v>0.31005909358067046</v>
      </c>
      <c r="EA27" s="10">
        <f t="shared" si="78"/>
        <v>2.1386651171276148</v>
      </c>
      <c r="EB27" s="10">
        <f t="shared" si="79"/>
        <v>1.6853248325442176</v>
      </c>
      <c r="EC27" s="10">
        <f t="shared" si="80"/>
        <v>0.34</v>
      </c>
      <c r="ED27" s="23">
        <f t="shared" si="81"/>
        <v>0.93340000000000001</v>
      </c>
      <c r="EE27" s="10">
        <f t="shared" si="82"/>
        <v>1</v>
      </c>
      <c r="EF27" s="10">
        <f t="shared" si="83"/>
        <v>0.56278045692175371</v>
      </c>
      <c r="EG27" s="10">
        <f t="shared" si="84"/>
        <v>0.36894425856808921</v>
      </c>
      <c r="EH27" s="10">
        <f t="shared" si="85"/>
        <v>0.34</v>
      </c>
      <c r="EI27" s="23">
        <f t="shared" si="86"/>
        <v>1</v>
      </c>
      <c r="EJ27" s="10">
        <f t="shared" si="87"/>
        <v>17.0164368578778</v>
      </c>
      <c r="EK27" s="10">
        <f t="shared" si="88"/>
        <v>70.782244106887106</v>
      </c>
      <c r="EL27" s="141">
        <f t="shared" si="52"/>
        <v>599.00517230270884</v>
      </c>
      <c r="EM27" s="141">
        <f t="shared" si="53"/>
        <v>599.00517230270884</v>
      </c>
      <c r="EN27" s="141">
        <f t="shared" si="54"/>
        <v>46.030592745684395</v>
      </c>
      <c r="EO27" s="141">
        <f t="shared" si="55"/>
        <v>9.1760662648374076</v>
      </c>
      <c r="EP27" s="141">
        <f t="shared" si="56"/>
        <v>172.08704521457247</v>
      </c>
      <c r="EQ27" s="141">
        <f t="shared" si="57"/>
        <v>221.31371620222745</v>
      </c>
      <c r="ER27" s="141">
        <f t="shared" si="58"/>
        <v>46.030592745684395</v>
      </c>
      <c r="ES27" s="141">
        <f t="shared" si="59"/>
        <v>9.1760662648374076</v>
      </c>
      <c r="ET27" s="141" t="str">
        <f t="shared" si="60"/>
        <v/>
      </c>
      <c r="EU27" s="141" t="str">
        <f t="shared" si="61"/>
        <v/>
      </c>
      <c r="EV27" s="141">
        <f t="shared" si="62"/>
        <v>0</v>
      </c>
      <c r="EW27" s="141">
        <f t="shared" si="63"/>
        <v>0</v>
      </c>
      <c r="EX27" s="141" t="str">
        <f t="shared" si="64"/>
        <v/>
      </c>
      <c r="EY27" s="141">
        <f t="shared" si="65"/>
        <v>0</v>
      </c>
      <c r="EZ27" s="141" t="str">
        <f t="shared" si="66"/>
        <v/>
      </c>
      <c r="FA27" s="141" t="str">
        <f t="shared" si="67"/>
        <v/>
      </c>
      <c r="FB27" s="141">
        <f t="shared" si="68"/>
        <v>0</v>
      </c>
      <c r="FC27" s="141">
        <f t="shared" si="69"/>
        <v>0</v>
      </c>
      <c r="FD27" s="142">
        <f t="shared" si="70"/>
        <v>248.35715586141168</v>
      </c>
      <c r="FE27" s="142">
        <f t="shared" si="71"/>
        <v>20.78758659762579</v>
      </c>
      <c r="FF27" s="141">
        <f t="shared" si="72"/>
        <v>14.272203863707889</v>
      </c>
      <c r="FG27" s="141">
        <f t="shared" si="73"/>
        <v>9.1760662648374076</v>
      </c>
      <c r="FH27" s="26"/>
      <c r="FI27" s="26"/>
      <c r="FJ27" s="26"/>
      <c r="FK27" s="26"/>
      <c r="FL27" s="26"/>
      <c r="FM27" s="26"/>
      <c r="FN27" s="26"/>
      <c r="FO27" s="26"/>
      <c r="FP27" s="26"/>
      <c r="FQ27" s="26"/>
      <c r="FR27" s="26"/>
      <c r="FS27" s="26"/>
      <c r="FT27" s="26"/>
      <c r="FU27" s="26"/>
      <c r="FV27" s="26"/>
      <c r="FW27" s="26"/>
      <c r="FX27" s="26"/>
      <c r="FY27" s="26"/>
      <c r="FZ27" s="26"/>
      <c r="GA27" s="26"/>
      <c r="GB27" s="26"/>
      <c r="GC27" s="26"/>
      <c r="GD27" s="26"/>
      <c r="GE27" s="26"/>
      <c r="GF27" s="26"/>
      <c r="GG27" s="26"/>
      <c r="GH27" s="26"/>
      <c r="GI27" s="26"/>
      <c r="GJ27" s="26"/>
      <c r="GK27" s="26"/>
      <c r="GL27" s="26"/>
      <c r="GM27" s="26"/>
    </row>
    <row r="28" spans="1:195" ht="21.75" hidden="1" customHeight="1" x14ac:dyDescent="0.2">
      <c r="P28" s="5">
        <f>IF(OR(B10&lt;=0,B11&lt;=0,B12&lt;=0,B13&lt;0,B14&lt;-1,B14&gt;1,B15&lt;-1,B15&gt;1,B18&lt;0,B19&lt;0,B20&lt;0,B21&lt;0),1,0)</f>
        <v>0</v>
      </c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 t="s">
        <v>142</v>
      </c>
      <c r="AI28" s="13">
        <v>25.0902536643821</v>
      </c>
      <c r="AJ28" s="13">
        <v>202</v>
      </c>
      <c r="AK28" s="13">
        <v>102</v>
      </c>
      <c r="AL28" s="13">
        <v>6.2</v>
      </c>
      <c r="AM28" s="13">
        <v>9.5</v>
      </c>
      <c r="AN28" s="13">
        <v>12</v>
      </c>
      <c r="AO28" s="13">
        <v>183</v>
      </c>
      <c r="AP28" s="13">
        <v>159</v>
      </c>
      <c r="AQ28" s="13">
        <v>3196.2106578830703</v>
      </c>
      <c r="AR28" s="13">
        <v>0.77899822368615501</v>
      </c>
      <c r="AS28" s="13">
        <v>31.047841688105922</v>
      </c>
      <c r="AT28" s="13">
        <v>39.856113588026055</v>
      </c>
      <c r="AU28" s="13" t="s">
        <v>135</v>
      </c>
      <c r="AV28" s="13">
        <v>56</v>
      </c>
      <c r="AW28" s="13">
        <v>60</v>
      </c>
      <c r="AX28" s="13">
        <v>22110473.158638667</v>
      </c>
      <c r="AY28" s="13">
        <v>218915.57582810562</v>
      </c>
      <c r="AZ28" s="13">
        <v>249419.49730170405</v>
      </c>
      <c r="BA28" s="13">
        <v>83.172799689028594</v>
      </c>
      <c r="BB28" s="13">
        <v>1545.1106578830704</v>
      </c>
      <c r="BC28" s="13">
        <v>1688633.3241813309</v>
      </c>
      <c r="BD28" s="13">
        <v>33110.457336888838</v>
      </c>
      <c r="BE28" s="13">
        <v>51892.150934034355</v>
      </c>
      <c r="BF28" s="13">
        <v>22.985289608360659</v>
      </c>
      <c r="BG28" s="13">
        <v>2061.6106578830704</v>
      </c>
      <c r="BH28" s="13">
        <v>39.258874503045718</v>
      </c>
      <c r="BI28" s="13">
        <v>94456.11401140003</v>
      </c>
      <c r="BJ28" s="13">
        <v>15565903959.375</v>
      </c>
      <c r="BK28" s="13">
        <v>1</v>
      </c>
      <c r="BL28" s="13">
        <v>1</v>
      </c>
      <c r="BM28" s="13">
        <v>1</v>
      </c>
      <c r="BN28" s="13">
        <v>1</v>
      </c>
      <c r="BO28" s="13">
        <v>1</v>
      </c>
      <c r="BP28" s="13">
        <v>1</v>
      </c>
      <c r="BQ28" s="13">
        <v>1</v>
      </c>
      <c r="BR28" s="13">
        <v>2</v>
      </c>
      <c r="BS28" s="22">
        <f t="shared" si="3"/>
        <v>1</v>
      </c>
      <c r="BT28" s="22">
        <f t="shared" si="4"/>
        <v>1</v>
      </c>
      <c r="BU28" s="13"/>
      <c r="BV28" s="13"/>
      <c r="BW28" s="13"/>
      <c r="BX28" s="23">
        <f t="shared" si="5"/>
        <v>0.62367224089654416</v>
      </c>
      <c r="BY28" s="23">
        <f t="shared" si="6"/>
        <v>0.56213869393413229</v>
      </c>
      <c r="BZ28" s="23">
        <f t="shared" si="7"/>
        <v>1</v>
      </c>
      <c r="CA28" s="23">
        <f t="shared" si="8"/>
        <v>1</v>
      </c>
      <c r="CB28" s="23">
        <f t="shared" si="9"/>
        <v>969</v>
      </c>
      <c r="CC28" s="23">
        <f t="shared" si="10"/>
        <v>1134.6000000000001</v>
      </c>
      <c r="CD28" s="23">
        <f t="shared" si="11"/>
        <v>3072.6000000000004</v>
      </c>
      <c r="CE28" s="20"/>
      <c r="CF28" s="23">
        <f t="shared" si="12"/>
        <v>0.62367224089654416</v>
      </c>
      <c r="CG28" s="23">
        <f t="shared" si="13"/>
        <v>0.39749208244817408</v>
      </c>
      <c r="CH28" s="23">
        <f t="shared" si="14"/>
        <v>1</v>
      </c>
      <c r="CI28" s="23">
        <f t="shared" si="15"/>
        <v>1</v>
      </c>
      <c r="CJ28" s="23">
        <f t="shared" si="16"/>
        <v>102</v>
      </c>
      <c r="CK28" s="23">
        <f t="shared" si="17"/>
        <v>91.5</v>
      </c>
      <c r="CL28" s="23">
        <f t="shared" si="18"/>
        <v>0</v>
      </c>
      <c r="CM28" s="23">
        <f t="shared" si="19"/>
        <v>0</v>
      </c>
      <c r="CN28" s="23">
        <f t="shared" si="20"/>
        <v>969</v>
      </c>
      <c r="CO28" s="23">
        <f t="shared" si="21"/>
        <v>567.30000000000007</v>
      </c>
      <c r="CP28" s="23">
        <f t="shared" si="22"/>
        <v>3196.2106578830703</v>
      </c>
      <c r="CQ28" s="23">
        <f t="shared" si="23"/>
        <v>101</v>
      </c>
      <c r="CR28" s="23">
        <f t="shared" si="24"/>
        <v>22110473.158638667</v>
      </c>
      <c r="CS28" s="23">
        <f t="shared" si="25"/>
        <v>218915.57582810562</v>
      </c>
      <c r="CT28" s="23">
        <f t="shared" si="26"/>
        <v>218915.57582810562</v>
      </c>
      <c r="CU28" s="23"/>
      <c r="CV28" s="23">
        <f t="shared" si="27"/>
        <v>0.54169298864182214</v>
      </c>
      <c r="CW28" s="23">
        <f t="shared" si="28"/>
        <v>1</v>
      </c>
      <c r="CX28" s="23">
        <f t="shared" si="29"/>
        <v>45</v>
      </c>
      <c r="CY28" s="23">
        <f t="shared" si="30"/>
        <v>0</v>
      </c>
      <c r="CZ28" s="23">
        <f t="shared" si="31"/>
        <v>0</v>
      </c>
      <c r="DA28" s="23">
        <f t="shared" si="32"/>
        <v>3196.2106578830703</v>
      </c>
      <c r="DB28" s="23">
        <f t="shared" si="33"/>
        <v>51</v>
      </c>
      <c r="DC28" s="23">
        <f t="shared" si="74"/>
        <v>1688633.3241813309</v>
      </c>
      <c r="DD28" s="23">
        <f t="shared" si="34"/>
        <v>33110.457336888838</v>
      </c>
      <c r="DE28" s="23">
        <f t="shared" si="35"/>
        <v>33110.457336888838</v>
      </c>
      <c r="DF28" s="23"/>
      <c r="DG28" s="14">
        <f t="shared" si="36"/>
        <v>275</v>
      </c>
      <c r="DH28" s="14">
        <f t="shared" si="37"/>
        <v>430</v>
      </c>
      <c r="DI28" s="23"/>
      <c r="DJ28" s="23">
        <f t="shared" si="38"/>
        <v>0</v>
      </c>
      <c r="DK28" s="23">
        <f t="shared" si="39"/>
        <v>0.39365698715128322</v>
      </c>
      <c r="DL28" s="23">
        <f t="shared" si="75"/>
        <v>1</v>
      </c>
      <c r="DM28" s="23">
        <f t="shared" si="76"/>
        <v>1</v>
      </c>
      <c r="DN28" s="23"/>
      <c r="DO28" s="23">
        <f t="shared" si="40"/>
        <v>0.42534625697801387</v>
      </c>
      <c r="DP28" s="23">
        <f t="shared" si="41"/>
        <v>1.5834221954603986</v>
      </c>
      <c r="DQ28" s="23">
        <f t="shared" si="42"/>
        <v>1.3849226123932736</v>
      </c>
      <c r="DR28" s="23">
        <f t="shared" si="43"/>
        <v>120.23161463108846</v>
      </c>
      <c r="DS28" s="23">
        <f t="shared" si="44"/>
        <v>3.7295183569837208E-2</v>
      </c>
      <c r="DT28" s="23">
        <f t="shared" si="45"/>
        <v>13.874870134840934</v>
      </c>
      <c r="DU28" s="23">
        <f t="shared" si="46"/>
        <v>5.0113743610823827</v>
      </c>
      <c r="DV28" s="23">
        <f t="shared" si="47"/>
        <v>435.06086590105895</v>
      </c>
      <c r="DW28" s="23">
        <f t="shared" si="48"/>
        <v>0.21</v>
      </c>
      <c r="DX28" s="23">
        <f t="shared" si="49"/>
        <v>0.34</v>
      </c>
      <c r="DY28" s="23">
        <f t="shared" si="50"/>
        <v>34.998900065149044</v>
      </c>
      <c r="DZ28" s="10">
        <f t="shared" si="77"/>
        <v>0.4279677528998071</v>
      </c>
      <c r="EA28" s="10">
        <f t="shared" si="78"/>
        <v>1.6393607935715231</v>
      </c>
      <c r="EB28" s="10">
        <f t="shared" si="79"/>
        <v>1.3932087471425709</v>
      </c>
      <c r="EC28" s="10">
        <f t="shared" si="80"/>
        <v>0.34</v>
      </c>
      <c r="ED28" s="23">
        <f t="shared" si="81"/>
        <v>0.93340000000000001</v>
      </c>
      <c r="EE28" s="10">
        <f t="shared" si="82"/>
        <v>1</v>
      </c>
      <c r="EF28" s="10">
        <f t="shared" si="83"/>
        <v>0.54459277128474459</v>
      </c>
      <c r="EG28" s="10">
        <f t="shared" si="84"/>
        <v>0.33406898592304712</v>
      </c>
      <c r="EH28" s="10">
        <f t="shared" si="85"/>
        <v>0.34</v>
      </c>
      <c r="EI28" s="23">
        <f t="shared" si="86"/>
        <v>1</v>
      </c>
      <c r="EJ28" s="10">
        <f t="shared" si="87"/>
        <v>35.337083966908033</v>
      </c>
      <c r="EK28" s="10">
        <f t="shared" si="88"/>
        <v>127.86805197812102</v>
      </c>
      <c r="EL28" s="141">
        <f t="shared" si="52"/>
        <v>837.10279135032795</v>
      </c>
      <c r="EM28" s="141">
        <f t="shared" si="53"/>
        <v>837.10279135032795</v>
      </c>
      <c r="EN28" s="141">
        <f t="shared" si="54"/>
        <v>65.324154055208211</v>
      </c>
      <c r="EO28" s="141">
        <f t="shared" si="55"/>
        <v>13.590801435104236</v>
      </c>
      <c r="EP28" s="141">
        <f t="shared" si="56"/>
        <v>233.6373951624299</v>
      </c>
      <c r="EQ28" s="141">
        <f t="shared" si="57"/>
        <v>311.73776550530749</v>
      </c>
      <c r="ER28" s="141">
        <f t="shared" si="58"/>
        <v>65.324154055208211</v>
      </c>
      <c r="ES28" s="141">
        <f t="shared" si="59"/>
        <v>13.590801435104236</v>
      </c>
      <c r="ET28" s="141">
        <f t="shared" si="60"/>
        <v>65.324154055208211</v>
      </c>
      <c r="EU28" s="141">
        <f t="shared" si="61"/>
        <v>7.8622575932247463</v>
      </c>
      <c r="EV28" s="141" t="str">
        <f t="shared" si="62"/>
        <v/>
      </c>
      <c r="EW28" s="141" t="str">
        <f t="shared" si="63"/>
        <v/>
      </c>
      <c r="EX28" s="141">
        <f t="shared" si="64"/>
        <v>0</v>
      </c>
      <c r="EY28" s="141" t="str">
        <f t="shared" si="65"/>
        <v/>
      </c>
      <c r="EZ28" s="141">
        <f t="shared" si="66"/>
        <v>65.324154055208211</v>
      </c>
      <c r="FA28" s="141">
        <f t="shared" si="67"/>
        <v>7.8622575932247463</v>
      </c>
      <c r="FB28" s="141" t="str">
        <f t="shared" si="68"/>
        <v/>
      </c>
      <c r="FC28" s="141" t="str">
        <f t="shared" si="69"/>
        <v/>
      </c>
      <c r="FD28" s="142">
        <f t="shared" si="70"/>
        <v>356.05853900670928</v>
      </c>
      <c r="FE28" s="142">
        <f t="shared" si="71"/>
        <v>31.219902270233611</v>
      </c>
      <c r="FF28" s="141">
        <f t="shared" si="72"/>
        <v>27.956631421088279</v>
      </c>
      <c r="FG28" s="141">
        <f t="shared" si="73"/>
        <v>13.590801435104236</v>
      </c>
      <c r="FH28" s="26"/>
      <c r="FI28" s="26"/>
      <c r="FJ28" s="26"/>
      <c r="FK28" s="26"/>
      <c r="FL28" s="26"/>
      <c r="FM28" s="26"/>
      <c r="FN28" s="26"/>
      <c r="FO28" s="26"/>
      <c r="FP28" s="26"/>
      <c r="FQ28" s="26"/>
      <c r="FR28" s="26"/>
      <c r="FS28" s="26"/>
      <c r="FT28" s="26"/>
      <c r="FU28" s="26"/>
      <c r="FV28" s="26"/>
      <c r="FW28" s="26"/>
      <c r="FX28" s="26"/>
      <c r="FY28" s="26"/>
      <c r="FZ28" s="26"/>
      <c r="GA28" s="26"/>
      <c r="GB28" s="26"/>
      <c r="GC28" s="26"/>
      <c r="GD28" s="26"/>
      <c r="GE28" s="26"/>
      <c r="GF28" s="26"/>
      <c r="GG28" s="26"/>
      <c r="GH28" s="26"/>
      <c r="GI28" s="26"/>
      <c r="GJ28" s="26"/>
      <c r="GK28" s="26"/>
      <c r="GL28" s="26"/>
      <c r="GM28" s="26"/>
    </row>
    <row r="29" spans="1:195" ht="21.75" hidden="1" customHeight="1" x14ac:dyDescent="0.2"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 t="s">
        <v>143</v>
      </c>
      <c r="AI29" s="13">
        <v>26.195847664382093</v>
      </c>
      <c r="AJ29" s="13">
        <v>220</v>
      </c>
      <c r="AK29" s="13">
        <v>110</v>
      </c>
      <c r="AL29" s="13">
        <v>5.9</v>
      </c>
      <c r="AM29" s="13">
        <v>9.1999999999999993</v>
      </c>
      <c r="AN29" s="13">
        <v>12</v>
      </c>
      <c r="AO29" s="13">
        <v>201.6</v>
      </c>
      <c r="AP29" s="13">
        <v>177.6</v>
      </c>
      <c r="AQ29" s="13">
        <v>3337.0506578830696</v>
      </c>
      <c r="AR29" s="13">
        <v>0.84759822368615501</v>
      </c>
      <c r="AS29" s="13">
        <v>32.356205248460626</v>
      </c>
      <c r="AT29" s="13">
        <v>38.173988977637762</v>
      </c>
      <c r="AU29" s="13" t="s">
        <v>144</v>
      </c>
      <c r="AV29" s="13">
        <v>60</v>
      </c>
      <c r="AW29" s="13">
        <v>62</v>
      </c>
      <c r="AX29" s="13">
        <v>27718364.684397701</v>
      </c>
      <c r="AY29" s="13">
        <v>251985.13349452455</v>
      </c>
      <c r="AZ29" s="13">
        <v>285406.00242001651</v>
      </c>
      <c r="BA29" s="13">
        <v>91.138610376347529</v>
      </c>
      <c r="BB29" s="13">
        <v>1588.1306578830697</v>
      </c>
      <c r="BC29" s="13">
        <v>2048858.2685512933</v>
      </c>
      <c r="BD29" s="13">
        <v>37251.968519114424</v>
      </c>
      <c r="BE29" s="13">
        <v>58110.40333535189</v>
      </c>
      <c r="BF29" s="13">
        <v>24.778474120479846</v>
      </c>
      <c r="BG29" s="13">
        <v>2147.6106578830695</v>
      </c>
      <c r="BH29" s="13">
        <v>38.358874503045712</v>
      </c>
      <c r="BI29" s="13">
        <v>90657.569796632029</v>
      </c>
      <c r="BJ29" s="13">
        <v>22672314338.666664</v>
      </c>
      <c r="BK29" s="13">
        <v>1</v>
      </c>
      <c r="BL29" s="13">
        <v>1</v>
      </c>
      <c r="BM29" s="13">
        <v>1</v>
      </c>
      <c r="BN29" s="13">
        <v>1</v>
      </c>
      <c r="BO29" s="13">
        <v>1</v>
      </c>
      <c r="BP29" s="13">
        <v>1</v>
      </c>
      <c r="BQ29" s="13">
        <v>2</v>
      </c>
      <c r="BR29" s="13">
        <v>4</v>
      </c>
      <c r="BS29" s="22">
        <f t="shared" si="3"/>
        <v>1</v>
      </c>
      <c r="BT29" s="22">
        <f t="shared" si="4"/>
        <v>1</v>
      </c>
      <c r="BU29" s="13"/>
      <c r="BV29" s="13"/>
      <c r="BW29" s="13"/>
      <c r="BX29" s="23">
        <f t="shared" si="5"/>
        <v>0.69451991873069985</v>
      </c>
      <c r="BY29" s="23">
        <f t="shared" si="6"/>
        <v>0.6507626158397245</v>
      </c>
      <c r="BZ29" s="23">
        <f t="shared" si="7"/>
        <v>1</v>
      </c>
      <c r="CA29" s="23">
        <f t="shared" si="8"/>
        <v>1</v>
      </c>
      <c r="CB29" s="23">
        <f t="shared" si="9"/>
        <v>1011.9999999999999</v>
      </c>
      <c r="CC29" s="23">
        <f t="shared" si="10"/>
        <v>1189.44</v>
      </c>
      <c r="CD29" s="23">
        <f t="shared" si="11"/>
        <v>3213.4399999999996</v>
      </c>
      <c r="CE29" s="20"/>
      <c r="CF29" s="23">
        <f t="shared" si="12"/>
        <v>0.69451991873069985</v>
      </c>
      <c r="CG29" s="23">
        <f t="shared" si="13"/>
        <v>0.46015865860296534</v>
      </c>
      <c r="CH29" s="23">
        <f t="shared" si="14"/>
        <v>1</v>
      </c>
      <c r="CI29" s="23">
        <f t="shared" si="15"/>
        <v>1</v>
      </c>
      <c r="CJ29" s="23">
        <f t="shared" si="16"/>
        <v>110</v>
      </c>
      <c r="CK29" s="23">
        <f t="shared" si="17"/>
        <v>100.8</v>
      </c>
      <c r="CL29" s="23">
        <f t="shared" si="18"/>
        <v>0</v>
      </c>
      <c r="CM29" s="23">
        <f t="shared" si="19"/>
        <v>0</v>
      </c>
      <c r="CN29" s="23">
        <f t="shared" si="20"/>
        <v>1011.9999999999999</v>
      </c>
      <c r="CO29" s="23">
        <f t="shared" si="21"/>
        <v>594.72</v>
      </c>
      <c r="CP29" s="23">
        <f t="shared" si="22"/>
        <v>3337.0506578830696</v>
      </c>
      <c r="CQ29" s="23">
        <f t="shared" si="23"/>
        <v>110</v>
      </c>
      <c r="CR29" s="23">
        <f t="shared" si="24"/>
        <v>27718364.684397701</v>
      </c>
      <c r="CS29" s="23">
        <f t="shared" si="25"/>
        <v>251985.13349452455</v>
      </c>
      <c r="CT29" s="23">
        <f t="shared" si="26"/>
        <v>251985.13349452455</v>
      </c>
      <c r="CU29" s="23"/>
      <c r="CV29" s="23">
        <f t="shared" si="27"/>
        <v>0.60322801910774104</v>
      </c>
      <c r="CW29" s="23">
        <f t="shared" si="28"/>
        <v>1</v>
      </c>
      <c r="CX29" s="23">
        <f t="shared" si="29"/>
        <v>49</v>
      </c>
      <c r="CY29" s="23">
        <f t="shared" si="30"/>
        <v>0</v>
      </c>
      <c r="CZ29" s="23">
        <f t="shared" si="31"/>
        <v>0</v>
      </c>
      <c r="DA29" s="23">
        <f t="shared" si="32"/>
        <v>3337.0506578830696</v>
      </c>
      <c r="DB29" s="23">
        <f t="shared" si="33"/>
        <v>55</v>
      </c>
      <c r="DC29" s="23">
        <f t="shared" si="74"/>
        <v>2048858.2685512933</v>
      </c>
      <c r="DD29" s="23">
        <f t="shared" si="34"/>
        <v>37251.968519114424</v>
      </c>
      <c r="DE29" s="23">
        <f t="shared" si="35"/>
        <v>37251.968519114424</v>
      </c>
      <c r="DF29" s="23"/>
      <c r="DG29" s="14">
        <f t="shared" si="36"/>
        <v>275</v>
      </c>
      <c r="DH29" s="14">
        <f t="shared" si="37"/>
        <v>430</v>
      </c>
      <c r="DI29" s="23"/>
      <c r="DJ29" s="23">
        <f t="shared" si="38"/>
        <v>0</v>
      </c>
      <c r="DK29" s="23">
        <f t="shared" si="39"/>
        <v>0.39347639352770025</v>
      </c>
      <c r="DL29" s="23">
        <f t="shared" si="75"/>
        <v>1</v>
      </c>
      <c r="DM29" s="23">
        <f t="shared" si="76"/>
        <v>1</v>
      </c>
      <c r="DN29" s="23"/>
      <c r="DO29" s="23">
        <f t="shared" si="40"/>
        <v>0.49106995611969279</v>
      </c>
      <c r="DP29" s="23">
        <f t="shared" si="41"/>
        <v>1.4103980819258004</v>
      </c>
      <c r="DQ29" s="23">
        <f t="shared" si="42"/>
        <v>1.2638758759842328</v>
      </c>
      <c r="DR29" s="23">
        <f t="shared" si="43"/>
        <v>109.72298083881275</v>
      </c>
      <c r="DS29" s="23">
        <f t="shared" si="44"/>
        <v>4.3119790655525618E-2</v>
      </c>
      <c r="DT29" s="23">
        <f t="shared" si="45"/>
        <v>12.061523424527003</v>
      </c>
      <c r="DU29" s="23">
        <f t="shared" si="46"/>
        <v>4.6487080062039459</v>
      </c>
      <c r="DV29" s="23">
        <f t="shared" si="47"/>
        <v>403.57610203829393</v>
      </c>
      <c r="DW29" s="23">
        <f t="shared" si="48"/>
        <v>0.21</v>
      </c>
      <c r="DX29" s="23">
        <f t="shared" si="49"/>
        <v>0.34</v>
      </c>
      <c r="DY29" s="23">
        <f t="shared" si="50"/>
        <v>42.464983227454539</v>
      </c>
      <c r="DZ29" s="10">
        <f t="shared" si="77"/>
        <v>0.42019541385468517</v>
      </c>
      <c r="EA29" s="10">
        <f t="shared" si="78"/>
        <v>1.6641387929863138</v>
      </c>
      <c r="EB29" s="10">
        <f t="shared" si="79"/>
        <v>1.4089799194329951</v>
      </c>
      <c r="EC29" s="10">
        <f t="shared" si="80"/>
        <v>0.34</v>
      </c>
      <c r="ED29" s="23">
        <f t="shared" si="81"/>
        <v>0.93340000000000001</v>
      </c>
      <c r="EE29" s="10">
        <f t="shared" si="82"/>
        <v>1</v>
      </c>
      <c r="EF29" s="10">
        <f t="shared" si="83"/>
        <v>0.54330217487710541</v>
      </c>
      <c r="EG29" s="10">
        <f t="shared" si="84"/>
        <v>0.33150209346941983</v>
      </c>
      <c r="EH29" s="10">
        <f t="shared" si="85"/>
        <v>0.34</v>
      </c>
      <c r="EI29" s="23">
        <f t="shared" si="86"/>
        <v>1</v>
      </c>
      <c r="EJ29" s="10">
        <f t="shared" si="87"/>
        <v>39.535404731625142</v>
      </c>
      <c r="EK29" s="10">
        <f t="shared" si="88"/>
        <v>145.41661566354</v>
      </c>
      <c r="EL29" s="141">
        <f t="shared" si="52"/>
        <v>873.98945801699438</v>
      </c>
      <c r="EM29" s="141">
        <f t="shared" si="53"/>
        <v>873.98945801699438</v>
      </c>
      <c r="EN29" s="141">
        <f t="shared" si="54"/>
        <v>74.749191110004318</v>
      </c>
      <c r="EO29" s="141">
        <f t="shared" si="55"/>
        <v>15.219391349735018</v>
      </c>
      <c r="EP29" s="141">
        <f t="shared" si="56"/>
        <v>240.14248312399917</v>
      </c>
      <c r="EQ29" s="141">
        <f t="shared" si="57"/>
        <v>324.74189299705461</v>
      </c>
      <c r="ER29" s="141">
        <f t="shared" si="58"/>
        <v>74.749191110004318</v>
      </c>
      <c r="ES29" s="141">
        <f t="shared" si="59"/>
        <v>15.219391349735018</v>
      </c>
      <c r="ET29" s="141">
        <f t="shared" si="60"/>
        <v>74.749191110004318</v>
      </c>
      <c r="EU29" s="141">
        <f t="shared" si="61"/>
        <v>8.8140949451311013</v>
      </c>
      <c r="EV29" s="141" t="str">
        <f t="shared" si="62"/>
        <v/>
      </c>
      <c r="EW29" s="141" t="str">
        <f t="shared" si="63"/>
        <v/>
      </c>
      <c r="EX29" s="141">
        <f t="shared" si="64"/>
        <v>0</v>
      </c>
      <c r="EY29" s="141" t="str">
        <f t="shared" si="65"/>
        <v/>
      </c>
      <c r="EZ29" s="141">
        <f t="shared" si="66"/>
        <v>74.749191110004318</v>
      </c>
      <c r="FA29" s="141">
        <f t="shared" si="67"/>
        <v>8.8140949451311013</v>
      </c>
      <c r="FB29" s="141" t="str">
        <f t="shared" si="68"/>
        <v/>
      </c>
      <c r="FC29" s="141" t="str">
        <f t="shared" si="69"/>
        <v/>
      </c>
      <c r="FD29" s="142">
        <f t="shared" si="70"/>
        <v>429.18996479747949</v>
      </c>
      <c r="FE29" s="142">
        <f t="shared" si="71"/>
        <v>37.686242464829093</v>
      </c>
      <c r="FF29" s="141">
        <f t="shared" si="72"/>
        <v>31.409267293771219</v>
      </c>
      <c r="FG29" s="141">
        <f t="shared" si="73"/>
        <v>15.219391349735018</v>
      </c>
      <c r="FH29" s="26"/>
      <c r="FI29" s="26"/>
      <c r="FJ29" s="26"/>
      <c r="FK29" s="26"/>
      <c r="FL29" s="26"/>
      <c r="FM29" s="26"/>
      <c r="FN29" s="26"/>
      <c r="FO29" s="26"/>
      <c r="FP29" s="26"/>
      <c r="FQ29" s="26"/>
      <c r="FR29" s="26"/>
      <c r="FS29" s="26"/>
      <c r="FT29" s="26"/>
      <c r="FU29" s="26"/>
      <c r="FV29" s="26"/>
      <c r="FW29" s="26"/>
      <c r="FX29" s="26"/>
      <c r="FY29" s="26"/>
      <c r="FZ29" s="26"/>
      <c r="GA29" s="26"/>
      <c r="GB29" s="26"/>
      <c r="GC29" s="26"/>
      <c r="GD29" s="26"/>
      <c r="GE29" s="26"/>
      <c r="GF29" s="26"/>
      <c r="GG29" s="26"/>
      <c r="GH29" s="26"/>
      <c r="GI29" s="26"/>
      <c r="GJ29" s="26"/>
      <c r="GK29" s="26"/>
      <c r="GL29" s="26"/>
      <c r="GM29" s="26"/>
    </row>
    <row r="30" spans="1:195" ht="21.75" hidden="1" customHeight="1" x14ac:dyDescent="0.2">
      <c r="H30" s="1"/>
      <c r="L30" s="1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 t="s">
        <v>145</v>
      </c>
      <c r="AI30" s="13">
        <v>22.181043664382099</v>
      </c>
      <c r="AJ30" s="13">
        <v>217</v>
      </c>
      <c r="AK30" s="13">
        <v>110</v>
      </c>
      <c r="AL30" s="13">
        <v>5</v>
      </c>
      <c r="AM30" s="13">
        <v>7.7</v>
      </c>
      <c r="AN30" s="13">
        <v>12</v>
      </c>
      <c r="AO30" s="13">
        <v>201.6</v>
      </c>
      <c r="AP30" s="13">
        <v>177.6</v>
      </c>
      <c r="AQ30" s="13">
        <v>2825.61065788307</v>
      </c>
      <c r="AR30" s="13">
        <v>0.84339822368615502</v>
      </c>
      <c r="AS30" s="13">
        <v>38.023378721374954</v>
      </c>
      <c r="AT30" s="13">
        <v>45.08354138474472</v>
      </c>
      <c r="AU30" s="13" t="s">
        <v>144</v>
      </c>
      <c r="AV30" s="13">
        <v>60</v>
      </c>
      <c r="AW30" s="13">
        <v>62</v>
      </c>
      <c r="AX30" s="13">
        <v>23165051.677197699</v>
      </c>
      <c r="AY30" s="13">
        <v>213502.78043500183</v>
      </c>
      <c r="AZ30" s="13">
        <v>240208.92642001659</v>
      </c>
      <c r="BA30" s="13">
        <v>90.544166807443958</v>
      </c>
      <c r="BB30" s="13">
        <v>1354.9106578830699</v>
      </c>
      <c r="BC30" s="13">
        <v>1714156.5134531816</v>
      </c>
      <c r="BD30" s="13">
        <v>31166.482062785119</v>
      </c>
      <c r="BE30" s="13">
        <v>48485.354539304506</v>
      </c>
      <c r="BF30" s="13">
        <v>24.630264553927155</v>
      </c>
      <c r="BG30" s="13">
        <v>1817.61065788307</v>
      </c>
      <c r="BH30" s="13">
        <v>34.458874503045713</v>
      </c>
      <c r="BI30" s="13">
        <v>56889.509454344057</v>
      </c>
      <c r="BJ30" s="13">
        <v>18706648919.291668</v>
      </c>
      <c r="BK30" s="13">
        <v>1</v>
      </c>
      <c r="BL30" s="13">
        <v>1</v>
      </c>
      <c r="BM30" s="13">
        <v>1</v>
      </c>
      <c r="BN30" s="13">
        <v>1</v>
      </c>
      <c r="BO30" s="13">
        <v>2</v>
      </c>
      <c r="BP30" s="13">
        <v>3</v>
      </c>
      <c r="BQ30" s="13">
        <v>4</v>
      </c>
      <c r="BR30" s="13">
        <v>4</v>
      </c>
      <c r="BS30" s="22">
        <f t="shared" si="3"/>
        <v>1</v>
      </c>
      <c r="BT30" s="22">
        <f t="shared" si="4"/>
        <v>3</v>
      </c>
      <c r="BU30" s="13"/>
      <c r="BV30" s="13"/>
      <c r="BW30" s="13"/>
      <c r="BX30" s="23">
        <f t="shared" si="5"/>
        <v>0.82981600679512169</v>
      </c>
      <c r="BY30" s="23">
        <f t="shared" si="6"/>
        <v>0.76789988669087517</v>
      </c>
      <c r="BZ30" s="23">
        <f t="shared" si="7"/>
        <v>0.93206656283748079</v>
      </c>
      <c r="CA30" s="23">
        <f t="shared" si="8"/>
        <v>0.92916320556764465</v>
      </c>
      <c r="CB30" s="23">
        <f t="shared" si="9"/>
        <v>789.46037872334625</v>
      </c>
      <c r="CC30" s="23">
        <f t="shared" si="10"/>
        <v>936.59651121218576</v>
      </c>
      <c r="CD30" s="23">
        <f t="shared" si="11"/>
        <v>2515.5172686588785</v>
      </c>
      <c r="CE30" s="20"/>
      <c r="CF30" s="23">
        <f t="shared" si="12"/>
        <v>0.82981600679512169</v>
      </c>
      <c r="CG30" s="23">
        <f t="shared" si="13"/>
        <v>0.54298721715149922</v>
      </c>
      <c r="CH30" s="23">
        <f t="shared" si="14"/>
        <v>0.93206656283748079</v>
      </c>
      <c r="CI30" s="23">
        <f t="shared" si="15"/>
        <v>1</v>
      </c>
      <c r="CJ30" s="23">
        <f t="shared" si="16"/>
        <v>102.52732191212289</v>
      </c>
      <c r="CK30" s="23">
        <f t="shared" si="17"/>
        <v>100.8</v>
      </c>
      <c r="CL30" s="23">
        <f t="shared" si="18"/>
        <v>7.4726780878771137</v>
      </c>
      <c r="CM30" s="23">
        <f t="shared" si="19"/>
        <v>0</v>
      </c>
      <c r="CN30" s="23">
        <f t="shared" si="20"/>
        <v>789.46037872334625</v>
      </c>
      <c r="CO30" s="23">
        <f t="shared" si="21"/>
        <v>504</v>
      </c>
      <c r="CP30" s="23">
        <f t="shared" si="22"/>
        <v>2818.1379797951927</v>
      </c>
      <c r="CQ30" s="23">
        <f t="shared" si="23"/>
        <v>106.65100047214656</v>
      </c>
      <c r="CR30" s="23">
        <f t="shared" si="24"/>
        <v>23174171.64273205</v>
      </c>
      <c r="CS30" s="23">
        <f t="shared" si="25"/>
        <v>210007.99048370717</v>
      </c>
      <c r="CT30" s="23">
        <f t="shared" si="26"/>
        <v>217289.77262416133</v>
      </c>
      <c r="CU30" s="23"/>
      <c r="CV30" s="23">
        <f t="shared" si="27"/>
        <v>0.72073997088197617</v>
      </c>
      <c r="CW30" s="23">
        <f t="shared" si="28"/>
        <v>1</v>
      </c>
      <c r="CX30" s="23">
        <f t="shared" si="29"/>
        <v>49</v>
      </c>
      <c r="CY30" s="23">
        <f t="shared" si="30"/>
        <v>0</v>
      </c>
      <c r="CZ30" s="23">
        <f t="shared" si="31"/>
        <v>0</v>
      </c>
      <c r="DA30" s="23">
        <f t="shared" si="32"/>
        <v>2825.61065788307</v>
      </c>
      <c r="DB30" s="23">
        <f t="shared" si="33"/>
        <v>55</v>
      </c>
      <c r="DC30" s="23">
        <f t="shared" si="74"/>
        <v>1714156.5134531816</v>
      </c>
      <c r="DD30" s="23">
        <f t="shared" si="34"/>
        <v>31166.482062785119</v>
      </c>
      <c r="DE30" s="23">
        <f t="shared" si="35"/>
        <v>31166.482062785119</v>
      </c>
      <c r="DF30" s="23"/>
      <c r="DG30" s="14">
        <f t="shared" si="36"/>
        <v>275</v>
      </c>
      <c r="DH30" s="14">
        <f t="shared" si="37"/>
        <v>430</v>
      </c>
      <c r="DI30" s="23"/>
      <c r="DJ30" s="23">
        <f t="shared" si="38"/>
        <v>0</v>
      </c>
      <c r="DK30" s="23">
        <f t="shared" si="39"/>
        <v>0.4004835750198032</v>
      </c>
      <c r="DL30" s="23">
        <f t="shared" si="75"/>
        <v>1</v>
      </c>
      <c r="DM30" s="23">
        <f t="shared" si="76"/>
        <v>1</v>
      </c>
      <c r="DN30" s="23"/>
      <c r="DO30" s="23">
        <f t="shared" si="40"/>
        <v>0.48622424742534193</v>
      </c>
      <c r="DP30" s="23">
        <f t="shared" si="41"/>
        <v>1.4217909463528153</v>
      </c>
      <c r="DQ30" s="23">
        <f t="shared" si="42"/>
        <v>1.2721735158307506</v>
      </c>
      <c r="DR30" s="23">
        <f t="shared" si="43"/>
        <v>110.44333779410144</v>
      </c>
      <c r="DS30" s="23">
        <f t="shared" si="44"/>
        <v>4.2623599233708863E-2</v>
      </c>
      <c r="DT30" s="23">
        <f t="shared" si="45"/>
        <v>12.196708507641398</v>
      </c>
      <c r="DU30" s="23">
        <f t="shared" si="46"/>
        <v>4.6766810308996813</v>
      </c>
      <c r="DV30" s="23">
        <f t="shared" si="47"/>
        <v>406.00457125035456</v>
      </c>
      <c r="DW30" s="23">
        <f t="shared" si="48"/>
        <v>0.21</v>
      </c>
      <c r="DX30" s="23">
        <f t="shared" si="49"/>
        <v>0.34</v>
      </c>
      <c r="DY30" s="23">
        <f t="shared" si="50"/>
        <v>35.52789800560037</v>
      </c>
      <c r="DZ30" s="10">
        <f t="shared" si="77"/>
        <v>0.3808705849581473</v>
      </c>
      <c r="EA30" s="10">
        <f t="shared" si="78"/>
        <v>1.8037651524870144</v>
      </c>
      <c r="EB30" s="10">
        <f t="shared" si="79"/>
        <v>1.4950616520039217</v>
      </c>
      <c r="EC30" s="10">
        <f t="shared" si="80"/>
        <v>0.34</v>
      </c>
      <c r="ED30" s="23">
        <f t="shared" si="81"/>
        <v>0.93340000000000001</v>
      </c>
      <c r="EE30" s="10">
        <f t="shared" si="82"/>
        <v>1</v>
      </c>
      <c r="EF30" s="10">
        <f t="shared" si="83"/>
        <v>0.55290237082103366</v>
      </c>
      <c r="EG30" s="10">
        <f t="shared" si="84"/>
        <v>0.35029293829732822</v>
      </c>
      <c r="EH30" s="10">
        <f t="shared" si="85"/>
        <v>0.34</v>
      </c>
      <c r="EI30" s="23">
        <f t="shared" si="86"/>
        <v>1</v>
      </c>
      <c r="EJ30" s="10">
        <f t="shared" si="87"/>
        <v>29.553140050942634</v>
      </c>
      <c r="EK30" s="10">
        <f t="shared" si="88"/>
        <v>108.66270323725988</v>
      </c>
      <c r="EL30" s="141">
        <f t="shared" si="52"/>
        <v>740.04088658842306</v>
      </c>
      <c r="EM30" s="141">
        <f t="shared" si="53"/>
        <v>740.04088658842306</v>
      </c>
      <c r="EN30" s="141">
        <f t="shared" si="54"/>
        <v>62.91186168143291</v>
      </c>
      <c r="EO30" s="141">
        <f t="shared" si="55"/>
        <v>12.698545236484513</v>
      </c>
      <c r="EP30" s="141">
        <f t="shared" si="56"/>
        <v>204.87710389579803</v>
      </c>
      <c r="EQ30" s="141">
        <f t="shared" si="57"/>
        <v>274.84233401709417</v>
      </c>
      <c r="ER30" s="141">
        <f t="shared" si="58"/>
        <v>62.91186168143291</v>
      </c>
      <c r="ES30" s="141">
        <f t="shared" si="59"/>
        <v>12.698545236484513</v>
      </c>
      <c r="ET30" s="141" t="str">
        <f t="shared" si="60"/>
        <v/>
      </c>
      <c r="EU30" s="141" t="str">
        <f t="shared" si="61"/>
        <v/>
      </c>
      <c r="EV30" s="141">
        <f t="shared" si="62"/>
        <v>0</v>
      </c>
      <c r="EW30" s="141">
        <f t="shared" si="63"/>
        <v>0</v>
      </c>
      <c r="EX30" s="141" t="str">
        <f t="shared" si="64"/>
        <v/>
      </c>
      <c r="EY30" s="141">
        <f t="shared" si="65"/>
        <v>0</v>
      </c>
      <c r="EZ30" s="141" t="str">
        <f t="shared" si="66"/>
        <v/>
      </c>
      <c r="FA30" s="141" t="str">
        <f t="shared" si="67"/>
        <v/>
      </c>
      <c r="FB30" s="141">
        <f t="shared" si="68"/>
        <v>0</v>
      </c>
      <c r="FC30" s="141">
        <f t="shared" si="69"/>
        <v>0</v>
      </c>
      <c r="FD30" s="142">
        <f t="shared" si="70"/>
        <v>359.82582314543885</v>
      </c>
      <c r="FE30" s="142">
        <f t="shared" si="71"/>
        <v>31.543206166503534</v>
      </c>
      <c r="FF30" s="141">
        <f t="shared" si="72"/>
        <v>23.961277559413404</v>
      </c>
      <c r="FG30" s="141">
        <f t="shared" si="73"/>
        <v>12.698545236484513</v>
      </c>
      <c r="FH30" s="26"/>
      <c r="FI30" s="26"/>
      <c r="FJ30" s="26"/>
      <c r="FK30" s="26"/>
      <c r="FL30" s="26"/>
      <c r="FM30" s="26"/>
      <c r="FN30" s="26"/>
      <c r="FO30" s="26"/>
      <c r="FP30" s="26"/>
      <c r="FQ30" s="26"/>
      <c r="FR30" s="26"/>
      <c r="FS30" s="26"/>
      <c r="FT30" s="26"/>
      <c r="FU30" s="26"/>
      <c r="FV30" s="26"/>
      <c r="FW30" s="26"/>
      <c r="FX30" s="26"/>
      <c r="FY30" s="26"/>
      <c r="FZ30" s="26"/>
      <c r="GA30" s="26"/>
      <c r="GB30" s="26"/>
      <c r="GC30" s="26"/>
      <c r="GD30" s="26"/>
      <c r="GE30" s="26"/>
      <c r="GF30" s="26"/>
      <c r="GG30" s="26"/>
      <c r="GH30" s="26"/>
      <c r="GI30" s="26"/>
      <c r="GJ30" s="26"/>
      <c r="GK30" s="26"/>
      <c r="GL30" s="26"/>
      <c r="GM30" s="26"/>
    </row>
    <row r="31" spans="1:195" ht="21.75" hidden="1" customHeight="1" x14ac:dyDescent="0.2"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 t="s">
        <v>146</v>
      </c>
      <c r="AI31" s="13">
        <v>21.188175664382097</v>
      </c>
      <c r="AJ31" s="13">
        <v>216.4</v>
      </c>
      <c r="AK31" s="13">
        <v>110</v>
      </c>
      <c r="AL31" s="13">
        <v>4.7</v>
      </c>
      <c r="AM31" s="13">
        <v>7.4</v>
      </c>
      <c r="AN31" s="13">
        <v>12</v>
      </c>
      <c r="AO31" s="13">
        <v>201.6</v>
      </c>
      <c r="AP31" s="13">
        <v>177.6</v>
      </c>
      <c r="AQ31" s="13">
        <v>2699.1306578830699</v>
      </c>
      <c r="AR31" s="13">
        <v>0.84279822368615498</v>
      </c>
      <c r="AS31" s="13">
        <v>39.776818780246465</v>
      </c>
      <c r="AT31" s="13">
        <v>47.196135044369456</v>
      </c>
      <c r="AU31" s="13" t="s">
        <v>144</v>
      </c>
      <c r="AV31" s="13">
        <v>60</v>
      </c>
      <c r="AW31" s="13">
        <v>62</v>
      </c>
      <c r="AX31" s="13">
        <v>22185390.994797699</v>
      </c>
      <c r="AY31" s="13">
        <v>205040.58220700276</v>
      </c>
      <c r="AZ31" s="13">
        <v>230009.63442001658</v>
      </c>
      <c r="BA31" s="13">
        <v>90.661226380468122</v>
      </c>
      <c r="BB31" s="13">
        <v>1283.5106578830701</v>
      </c>
      <c r="BC31" s="13">
        <v>1647061.4020844775</v>
      </c>
      <c r="BD31" s="13">
        <v>29946.570946990501</v>
      </c>
      <c r="BE31" s="13">
        <v>46505.148940622057</v>
      </c>
      <c r="BF31" s="13">
        <v>24.702615631129184</v>
      </c>
      <c r="BG31" s="13">
        <v>1751.61065788307</v>
      </c>
      <c r="BH31" s="13">
        <v>33.558874503045715</v>
      </c>
      <c r="BI31" s="13">
        <v>50244.12523683453</v>
      </c>
      <c r="BJ31" s="13">
        <v>17926318391.666668</v>
      </c>
      <c r="BK31" s="13">
        <v>1</v>
      </c>
      <c r="BL31" s="13">
        <v>1</v>
      </c>
      <c r="BM31" s="13">
        <v>1</v>
      </c>
      <c r="BN31" s="13">
        <v>1</v>
      </c>
      <c r="BO31" s="13">
        <v>2</v>
      </c>
      <c r="BP31" s="13">
        <v>3</v>
      </c>
      <c r="BQ31" s="13">
        <v>4</v>
      </c>
      <c r="BR31" s="13">
        <v>4</v>
      </c>
      <c r="BS31" s="22">
        <f t="shared" si="3"/>
        <v>1</v>
      </c>
      <c r="BT31" s="22">
        <f t="shared" si="4"/>
        <v>3</v>
      </c>
      <c r="BU31" s="13"/>
      <c r="BV31" s="13"/>
      <c r="BW31" s="13"/>
      <c r="BX31" s="23">
        <f t="shared" si="5"/>
        <v>0.86345719625978878</v>
      </c>
      <c r="BY31" s="23">
        <f t="shared" si="6"/>
        <v>0.81691477307539895</v>
      </c>
      <c r="BZ31" s="23">
        <f t="shared" si="7"/>
        <v>0.90597498450002212</v>
      </c>
      <c r="CA31" s="23">
        <f t="shared" si="8"/>
        <v>0.89445568269692688</v>
      </c>
      <c r="CB31" s="23">
        <f t="shared" si="9"/>
        <v>737.46363738301807</v>
      </c>
      <c r="CC31" s="23">
        <f t="shared" si="10"/>
        <v>847.51464846899228</v>
      </c>
      <c r="CD31" s="23">
        <f t="shared" si="11"/>
        <v>2322.4419232350283</v>
      </c>
      <c r="CE31" s="20"/>
      <c r="CF31" s="23">
        <f t="shared" si="12"/>
        <v>0.86345719625978878</v>
      </c>
      <c r="CG31" s="23">
        <f t="shared" si="13"/>
        <v>0.57764597569308429</v>
      </c>
      <c r="CH31" s="23">
        <f t="shared" si="14"/>
        <v>0.90597498450002212</v>
      </c>
      <c r="CI31" s="23">
        <f t="shared" si="15"/>
        <v>1</v>
      </c>
      <c r="CJ31" s="23">
        <f t="shared" si="16"/>
        <v>99.657248295002432</v>
      </c>
      <c r="CK31" s="23">
        <f t="shared" si="17"/>
        <v>100.8</v>
      </c>
      <c r="CL31" s="23">
        <f t="shared" si="18"/>
        <v>10.342751704997568</v>
      </c>
      <c r="CM31" s="23">
        <f t="shared" si="19"/>
        <v>0</v>
      </c>
      <c r="CN31" s="23">
        <f t="shared" si="20"/>
        <v>737.46363738301807</v>
      </c>
      <c r="CO31" s="23">
        <f t="shared" si="21"/>
        <v>473.76</v>
      </c>
      <c r="CP31" s="23">
        <f t="shared" si="22"/>
        <v>2688.7879061780723</v>
      </c>
      <c r="CQ31" s="23">
        <f t="shared" si="23"/>
        <v>105.64161146247795</v>
      </c>
      <c r="CR31" s="23">
        <f t="shared" si="24"/>
        <v>22202541.048856858</v>
      </c>
      <c r="CS31" s="23">
        <f t="shared" si="25"/>
        <v>200459.22789256921</v>
      </c>
      <c r="CT31" s="23">
        <f t="shared" si="26"/>
        <v>210168.51921785396</v>
      </c>
      <c r="CU31" s="23"/>
      <c r="CV31" s="23">
        <f t="shared" si="27"/>
        <v>0.74995915889070497</v>
      </c>
      <c r="CW31" s="23">
        <f t="shared" si="28"/>
        <v>0.99914731849135197</v>
      </c>
      <c r="CX31" s="23">
        <f t="shared" si="29"/>
        <v>48.958218606076244</v>
      </c>
      <c r="CY31" s="23">
        <f t="shared" si="30"/>
        <v>4.1781393923756127E-2</v>
      </c>
      <c r="CZ31" s="23">
        <f t="shared" si="31"/>
        <v>4.0910852347716764</v>
      </c>
      <c r="DA31" s="23">
        <f t="shared" si="32"/>
        <v>2699.0470950952226</v>
      </c>
      <c r="DB31" s="23">
        <f t="shared" si="33"/>
        <v>54.989106828366324</v>
      </c>
      <c r="DC31" s="23">
        <f t="shared" si="74"/>
        <v>1285430.9518663927</v>
      </c>
      <c r="DD31" s="23">
        <f t="shared" si="34"/>
        <v>23366.84386955608</v>
      </c>
      <c r="DE31" s="23">
        <f t="shared" si="35"/>
        <v>23376.101668254389</v>
      </c>
      <c r="DF31" s="23"/>
      <c r="DG31" s="14">
        <f t="shared" si="36"/>
        <v>275</v>
      </c>
      <c r="DH31" s="14">
        <f t="shared" si="37"/>
        <v>430</v>
      </c>
      <c r="DI31" s="23"/>
      <c r="DJ31" s="23">
        <f t="shared" si="38"/>
        <v>0</v>
      </c>
      <c r="DK31" s="23">
        <f t="shared" si="39"/>
        <v>0.39684283335996728</v>
      </c>
      <c r="DL31" s="23">
        <f t="shared" si="75"/>
        <v>1</v>
      </c>
      <c r="DM31" s="23">
        <f t="shared" si="76"/>
        <v>1</v>
      </c>
      <c r="DN31" s="23"/>
      <c r="DO31" s="23">
        <f t="shared" si="40"/>
        <v>0.48717955810688107</v>
      </c>
      <c r="DP31" s="23">
        <f t="shared" si="41"/>
        <v>1.4195301508384541</v>
      </c>
      <c r="DQ31" s="23">
        <f t="shared" si="42"/>
        <v>1.2705309162926541</v>
      </c>
      <c r="DR31" s="23">
        <f t="shared" si="43"/>
        <v>110.30073603939667</v>
      </c>
      <c r="DS31" s="23">
        <f t="shared" si="44"/>
        <v>4.2865493006230007E-2</v>
      </c>
      <c r="DT31" s="23">
        <f t="shared" si="45"/>
        <v>12.130415133350429</v>
      </c>
      <c r="DU31" s="23">
        <f t="shared" si="46"/>
        <v>4.662983578153443</v>
      </c>
      <c r="DV31" s="23">
        <f t="shared" si="47"/>
        <v>404.81543126139348</v>
      </c>
      <c r="DW31" s="23">
        <f t="shared" si="48"/>
        <v>0.21</v>
      </c>
      <c r="DX31" s="23">
        <f t="shared" si="49"/>
        <v>0.34</v>
      </c>
      <c r="DY31" s="23">
        <f t="shared" si="50"/>
        <v>34.137273372042472</v>
      </c>
      <c r="DZ31" s="10">
        <f t="shared" si="77"/>
        <v>0.33459128193704218</v>
      </c>
      <c r="EA31" s="10">
        <f t="shared" si="78"/>
        <v>2.0073282158107495</v>
      </c>
      <c r="EB31" s="10">
        <f t="shared" si="79"/>
        <v>1.6131310752778381</v>
      </c>
      <c r="EC31" s="10">
        <f t="shared" si="80"/>
        <v>0.34</v>
      </c>
      <c r="ED31" s="23">
        <f t="shared" si="81"/>
        <v>0.93340000000000001</v>
      </c>
      <c r="EE31" s="10">
        <f t="shared" si="82"/>
        <v>1</v>
      </c>
      <c r="EF31" s="10">
        <f t="shared" si="83"/>
        <v>0.55578399925674393</v>
      </c>
      <c r="EG31" s="10">
        <f t="shared" si="84"/>
        <v>0.35580224278096023</v>
      </c>
      <c r="EH31" s="10">
        <f t="shared" si="85"/>
        <v>0.34</v>
      </c>
      <c r="EI31" s="23">
        <f t="shared" si="86"/>
        <v>1</v>
      </c>
      <c r="EJ31" s="10">
        <f t="shared" si="87"/>
        <v>24.307450304222659</v>
      </c>
      <c r="EK31" s="10">
        <f t="shared" si="88"/>
        <v>101.02209503292583</v>
      </c>
      <c r="EL31" s="141">
        <f t="shared" si="52"/>
        <v>706.9151723027087</v>
      </c>
      <c r="EM31" s="141">
        <f t="shared" si="53"/>
        <v>706.9151723027087</v>
      </c>
      <c r="EN31" s="141">
        <f t="shared" si="54"/>
        <v>60.240618538575767</v>
      </c>
      <c r="EO31" s="141">
        <f t="shared" si="55"/>
        <v>12.17991996063911</v>
      </c>
      <c r="EP31" s="141">
        <f t="shared" si="56"/>
        <v>194.08065386195207</v>
      </c>
      <c r="EQ31" s="141">
        <f t="shared" si="57"/>
        <v>264.86242222110207</v>
      </c>
      <c r="ER31" s="141">
        <f t="shared" si="58"/>
        <v>60.240618538575767</v>
      </c>
      <c r="ES31" s="141">
        <f t="shared" si="59"/>
        <v>12.17991996063911</v>
      </c>
      <c r="ET31" s="141" t="str">
        <f t="shared" si="60"/>
        <v/>
      </c>
      <c r="EU31" s="141" t="str">
        <f t="shared" si="61"/>
        <v/>
      </c>
      <c r="EV31" s="141">
        <f t="shared" si="62"/>
        <v>0</v>
      </c>
      <c r="EW31" s="141">
        <f t="shared" si="63"/>
        <v>0</v>
      </c>
      <c r="EX31" s="141" t="str">
        <f t="shared" si="64"/>
        <v/>
      </c>
      <c r="EY31" s="141">
        <f t="shared" si="65"/>
        <v>0</v>
      </c>
      <c r="EZ31" s="141" t="str">
        <f t="shared" si="66"/>
        <v/>
      </c>
      <c r="FA31" s="141" t="str">
        <f t="shared" si="67"/>
        <v/>
      </c>
      <c r="FB31" s="141">
        <f t="shared" si="68"/>
        <v>0</v>
      </c>
      <c r="FC31" s="141">
        <f t="shared" si="69"/>
        <v>0</v>
      </c>
      <c r="FD31" s="142">
        <f t="shared" si="70"/>
        <v>344.39462126148334</v>
      </c>
      <c r="FE31" s="142">
        <f t="shared" si="71"/>
        <v>30.302267374339642</v>
      </c>
      <c r="FF31" s="141">
        <f t="shared" si="72"/>
        <v>20.155985781502416</v>
      </c>
      <c r="FG31" s="141">
        <f t="shared" si="73"/>
        <v>12.17991996063911</v>
      </c>
      <c r="FH31" s="26"/>
      <c r="FI31" s="26"/>
      <c r="FJ31" s="26"/>
      <c r="FK31" s="26"/>
      <c r="FL31" s="26"/>
      <c r="FM31" s="26"/>
      <c r="FN31" s="26"/>
      <c r="FO31" s="26"/>
      <c r="FP31" s="26"/>
      <c r="FQ31" s="26"/>
      <c r="FR31" s="26"/>
      <c r="FS31" s="26"/>
      <c r="FT31" s="26"/>
      <c r="FU31" s="26"/>
      <c r="FV31" s="26"/>
      <c r="FW31" s="26"/>
      <c r="FX31" s="26"/>
      <c r="FY31" s="26"/>
      <c r="FZ31" s="26"/>
      <c r="GA31" s="26"/>
      <c r="GB31" s="26"/>
      <c r="GC31" s="26"/>
      <c r="GD31" s="26"/>
      <c r="GE31" s="26"/>
      <c r="GF31" s="26"/>
      <c r="GG31" s="26"/>
      <c r="GH31" s="26"/>
      <c r="GI31" s="26"/>
      <c r="GJ31" s="26"/>
      <c r="GK31" s="26"/>
      <c r="GL31" s="26"/>
      <c r="GM31" s="26"/>
    </row>
    <row r="32" spans="1:195" ht="21.75" hidden="1" customHeight="1" x14ac:dyDescent="0.2"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 t="s">
        <v>147</v>
      </c>
      <c r="AI32" s="13">
        <v>29.350919664382094</v>
      </c>
      <c r="AJ32" s="13">
        <v>222</v>
      </c>
      <c r="AK32" s="13">
        <v>112</v>
      </c>
      <c r="AL32" s="13">
        <v>6.6</v>
      </c>
      <c r="AM32" s="13">
        <v>10.199999999999999</v>
      </c>
      <c r="AN32" s="13">
        <v>12</v>
      </c>
      <c r="AO32" s="13">
        <v>201.6</v>
      </c>
      <c r="AP32" s="13">
        <v>177.6</v>
      </c>
      <c r="AQ32" s="13">
        <v>3738.9706578830696</v>
      </c>
      <c r="AR32" s="13">
        <v>0.85819822368615495</v>
      </c>
      <c r="AS32" s="13">
        <v>29.239227714135136</v>
      </c>
      <c r="AT32" s="13">
        <v>34.070482677703595</v>
      </c>
      <c r="AU32" s="13" t="s">
        <v>135</v>
      </c>
      <c r="AV32" s="13">
        <v>58</v>
      </c>
      <c r="AW32" s="13">
        <v>66</v>
      </c>
      <c r="AX32" s="13">
        <v>31340512.507331029</v>
      </c>
      <c r="AY32" s="13">
        <v>282346.95952550479</v>
      </c>
      <c r="AZ32" s="13">
        <v>321149.17042001657</v>
      </c>
      <c r="BA32" s="13">
        <v>91.553935740946116</v>
      </c>
      <c r="BB32" s="13">
        <v>1766.2906578830698</v>
      </c>
      <c r="BC32" s="13">
        <v>2398251.1243156027</v>
      </c>
      <c r="BD32" s="13">
        <v>42825.91293420719</v>
      </c>
      <c r="BE32" s="13">
        <v>66909.067065610958</v>
      </c>
      <c r="BF32" s="13">
        <v>25.326273928354652</v>
      </c>
      <c r="BG32" s="13">
        <v>2408.4106578830697</v>
      </c>
      <c r="BH32" s="13">
        <v>41.058874503045715</v>
      </c>
      <c r="BI32" s="13">
        <v>122698.85777510938</v>
      </c>
      <c r="BJ32" s="13">
        <v>26785200992.256004</v>
      </c>
      <c r="BK32" s="13">
        <v>1</v>
      </c>
      <c r="BL32" s="13">
        <v>1</v>
      </c>
      <c r="BM32" s="13">
        <v>1</v>
      </c>
      <c r="BN32" s="13">
        <v>1</v>
      </c>
      <c r="BO32" s="13">
        <v>1</v>
      </c>
      <c r="BP32" s="13">
        <v>1</v>
      </c>
      <c r="BQ32" s="13">
        <v>2</v>
      </c>
      <c r="BR32" s="13">
        <v>2</v>
      </c>
      <c r="BS32" s="22">
        <f t="shared" si="3"/>
        <v>1</v>
      </c>
      <c r="BT32" s="22">
        <f t="shared" si="4"/>
        <v>1</v>
      </c>
      <c r="BU32" s="13"/>
      <c r="BV32" s="13"/>
      <c r="BW32" s="13"/>
      <c r="BX32" s="23">
        <f t="shared" si="5"/>
        <v>0.63781936208566226</v>
      </c>
      <c r="BY32" s="23">
        <f t="shared" si="6"/>
        <v>0.58174233840217804</v>
      </c>
      <c r="BZ32" s="23">
        <f t="shared" si="7"/>
        <v>1</v>
      </c>
      <c r="CA32" s="23">
        <f t="shared" si="8"/>
        <v>1</v>
      </c>
      <c r="CB32" s="23">
        <f t="shared" si="9"/>
        <v>1142.3999999999999</v>
      </c>
      <c r="CC32" s="23">
        <f t="shared" si="10"/>
        <v>1330.56</v>
      </c>
      <c r="CD32" s="23">
        <f t="shared" si="11"/>
        <v>3615.3599999999997</v>
      </c>
      <c r="CE32" s="20"/>
      <c r="CF32" s="23">
        <f t="shared" si="12"/>
        <v>0.63781936208566226</v>
      </c>
      <c r="CG32" s="23">
        <f t="shared" si="13"/>
        <v>0.41135395238749944</v>
      </c>
      <c r="CH32" s="23">
        <f t="shared" si="14"/>
        <v>1</v>
      </c>
      <c r="CI32" s="23">
        <f t="shared" si="15"/>
        <v>1</v>
      </c>
      <c r="CJ32" s="23">
        <f t="shared" si="16"/>
        <v>112</v>
      </c>
      <c r="CK32" s="23">
        <f t="shared" si="17"/>
        <v>100.8</v>
      </c>
      <c r="CL32" s="23">
        <f t="shared" si="18"/>
        <v>0</v>
      </c>
      <c r="CM32" s="23">
        <f t="shared" si="19"/>
        <v>0</v>
      </c>
      <c r="CN32" s="23">
        <f t="shared" si="20"/>
        <v>1142.3999999999999</v>
      </c>
      <c r="CO32" s="23">
        <f t="shared" si="21"/>
        <v>665.28</v>
      </c>
      <c r="CP32" s="23">
        <f t="shared" si="22"/>
        <v>3738.9706578830696</v>
      </c>
      <c r="CQ32" s="23">
        <f t="shared" si="23"/>
        <v>111</v>
      </c>
      <c r="CR32" s="23">
        <f t="shared" si="24"/>
        <v>31340512.507331029</v>
      </c>
      <c r="CS32" s="23">
        <f t="shared" si="25"/>
        <v>282346.95952550479</v>
      </c>
      <c r="CT32" s="23">
        <f t="shared" si="26"/>
        <v>282346.95952550479</v>
      </c>
      <c r="CU32" s="23"/>
      <c r="CV32" s="23">
        <f t="shared" si="27"/>
        <v>0.55398052663869557</v>
      </c>
      <c r="CW32" s="23">
        <f t="shared" si="28"/>
        <v>1</v>
      </c>
      <c r="CX32" s="23">
        <f t="shared" si="29"/>
        <v>50</v>
      </c>
      <c r="CY32" s="23">
        <f t="shared" si="30"/>
        <v>0</v>
      </c>
      <c r="CZ32" s="23">
        <f t="shared" si="31"/>
        <v>0</v>
      </c>
      <c r="DA32" s="23">
        <f t="shared" si="32"/>
        <v>3738.9706578830696</v>
      </c>
      <c r="DB32" s="23">
        <f t="shared" si="33"/>
        <v>56</v>
      </c>
      <c r="DC32" s="23">
        <f t="shared" si="74"/>
        <v>2398251.1243156027</v>
      </c>
      <c r="DD32" s="23">
        <f t="shared" si="34"/>
        <v>42825.91293420719</v>
      </c>
      <c r="DE32" s="23">
        <f t="shared" si="35"/>
        <v>42825.91293420719</v>
      </c>
      <c r="DF32" s="23"/>
      <c r="DG32" s="14">
        <f t="shared" si="36"/>
        <v>275</v>
      </c>
      <c r="DH32" s="14">
        <f t="shared" si="37"/>
        <v>430</v>
      </c>
      <c r="DI32" s="23"/>
      <c r="DJ32" s="23">
        <f t="shared" si="38"/>
        <v>0</v>
      </c>
      <c r="DK32" s="23">
        <f t="shared" si="39"/>
        <v>0.38892272524716526</v>
      </c>
      <c r="DL32" s="23">
        <f t="shared" si="75"/>
        <v>1</v>
      </c>
      <c r="DM32" s="23">
        <f t="shared" si="76"/>
        <v>1</v>
      </c>
      <c r="DN32" s="23"/>
      <c r="DO32" s="23">
        <f t="shared" si="40"/>
        <v>0.49444715723902455</v>
      </c>
      <c r="DP32" s="23">
        <f t="shared" si="41"/>
        <v>1.4025661397945517</v>
      </c>
      <c r="DQ32" s="23">
        <f t="shared" si="42"/>
        <v>1.2581424282110447</v>
      </c>
      <c r="DR32" s="23">
        <f t="shared" si="43"/>
        <v>109.22523340007163</v>
      </c>
      <c r="DS32" s="23">
        <f t="shared" si="44"/>
        <v>4.4976694447338254E-2</v>
      </c>
      <c r="DT32" s="23">
        <f t="shared" si="45"/>
        <v>11.582056645717692</v>
      </c>
      <c r="DU32" s="23">
        <f t="shared" si="46"/>
        <v>4.5481578281608366</v>
      </c>
      <c r="DV32" s="23">
        <f t="shared" si="47"/>
        <v>394.84687041958642</v>
      </c>
      <c r="DW32" s="23">
        <f t="shared" si="48"/>
        <v>0.21</v>
      </c>
      <c r="DX32" s="23">
        <f t="shared" si="49"/>
        <v>0.34</v>
      </c>
      <c r="DY32" s="23">
        <f t="shared" si="50"/>
        <v>49.706558688071823</v>
      </c>
      <c r="DZ32" s="10">
        <f t="shared" si="77"/>
        <v>0.45503664025996815</v>
      </c>
      <c r="EA32" s="10">
        <f t="shared" si="78"/>
        <v>1.5591067534382559</v>
      </c>
      <c r="EB32" s="10">
        <f t="shared" si="79"/>
        <v>1.3409975204733169</v>
      </c>
      <c r="EC32" s="10">
        <f t="shared" si="80"/>
        <v>0.34</v>
      </c>
      <c r="ED32" s="23">
        <f t="shared" si="81"/>
        <v>0.93340000000000001</v>
      </c>
      <c r="EE32" s="10">
        <f t="shared" si="82"/>
        <v>1</v>
      </c>
      <c r="EF32" s="10">
        <f t="shared" si="83"/>
        <v>0.53854856556327613</v>
      </c>
      <c r="EG32" s="10">
        <f t="shared" si="84"/>
        <v>0.32193203913401736</v>
      </c>
      <c r="EH32" s="10">
        <f t="shared" si="85"/>
        <v>0.34</v>
      </c>
      <c r="EI32" s="23">
        <f t="shared" si="86"/>
        <v>1</v>
      </c>
      <c r="EJ32" s="10">
        <f t="shared" si="87"/>
        <v>49.111539554379092</v>
      </c>
      <c r="EK32" s="10">
        <f t="shared" si="88"/>
        <v>177.53715960035294</v>
      </c>
      <c r="EL32" s="141">
        <f t="shared" si="52"/>
        <v>979.25421992175632</v>
      </c>
      <c r="EM32" s="141">
        <f t="shared" si="53"/>
        <v>979.25421992175632</v>
      </c>
      <c r="EN32" s="141">
        <f t="shared" si="54"/>
        <v>84.110497014766253</v>
      </c>
      <c r="EO32" s="141">
        <f t="shared" si="55"/>
        <v>17.523803279088582</v>
      </c>
      <c r="EP32" s="141">
        <f t="shared" si="56"/>
        <v>267.08219654178629</v>
      </c>
      <c r="EQ32" s="141">
        <f t="shared" si="57"/>
        <v>364.17766566970221</v>
      </c>
      <c r="ER32" s="141">
        <f t="shared" si="58"/>
        <v>84.110497014766253</v>
      </c>
      <c r="ES32" s="141">
        <f t="shared" si="59"/>
        <v>17.523803279088582</v>
      </c>
      <c r="ET32" s="141">
        <f t="shared" si="60"/>
        <v>84.110497014766253</v>
      </c>
      <c r="EU32" s="141">
        <f t="shared" si="61"/>
        <v>10.425366095518775</v>
      </c>
      <c r="EV32" s="141" t="str">
        <f t="shared" si="62"/>
        <v/>
      </c>
      <c r="EW32" s="141" t="str">
        <f t="shared" si="63"/>
        <v/>
      </c>
      <c r="EX32" s="141">
        <f t="shared" si="64"/>
        <v>0</v>
      </c>
      <c r="EY32" s="141" t="str">
        <f t="shared" si="65"/>
        <v/>
      </c>
      <c r="EZ32" s="141">
        <f t="shared" si="66"/>
        <v>84.110497014766253</v>
      </c>
      <c r="FA32" s="141">
        <f t="shared" si="67"/>
        <v>10.425366095518775</v>
      </c>
      <c r="FB32" s="141" t="str">
        <f t="shared" si="68"/>
        <v/>
      </c>
      <c r="FC32" s="141" t="str">
        <f t="shared" si="69"/>
        <v/>
      </c>
      <c r="FD32" s="142">
        <f t="shared" si="70"/>
        <v>484.18946525463093</v>
      </c>
      <c r="FE32" s="142">
        <f t="shared" si="71"/>
        <v>44.043617835687407</v>
      </c>
      <c r="FF32" s="141">
        <f t="shared" si="72"/>
        <v>38.273357972195313</v>
      </c>
      <c r="FG32" s="141">
        <f t="shared" si="73"/>
        <v>17.523803279088582</v>
      </c>
      <c r="FH32" s="26"/>
      <c r="FI32" s="26"/>
      <c r="FJ32" s="26"/>
      <c r="FK32" s="26"/>
      <c r="FL32" s="26"/>
      <c r="FM32" s="26"/>
      <c r="FN32" s="26"/>
      <c r="FO32" s="26"/>
      <c r="FP32" s="26"/>
      <c r="FQ32" s="26"/>
      <c r="FR32" s="26"/>
      <c r="FS32" s="26"/>
      <c r="FT32" s="26"/>
      <c r="FU32" s="26"/>
      <c r="FV32" s="26"/>
      <c r="FW32" s="26"/>
      <c r="FX32" s="26"/>
      <c r="FY32" s="26"/>
      <c r="FZ32" s="26"/>
      <c r="GA32" s="26"/>
      <c r="GB32" s="26"/>
      <c r="GC32" s="26"/>
      <c r="GD32" s="26"/>
      <c r="GE32" s="26"/>
      <c r="GF32" s="26"/>
      <c r="GG32" s="26"/>
      <c r="GH32" s="26"/>
      <c r="GI32" s="26"/>
      <c r="GJ32" s="26"/>
      <c r="GK32" s="26"/>
      <c r="GL32" s="26"/>
      <c r="GM32" s="26"/>
    </row>
    <row r="33" spans="22:195" ht="21.75" hidden="1" customHeight="1" x14ac:dyDescent="0.2"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 t="s">
        <v>148</v>
      </c>
      <c r="AI33" s="13">
        <v>30.706229975597026</v>
      </c>
      <c r="AJ33" s="13">
        <v>240</v>
      </c>
      <c r="AK33" s="13">
        <v>120</v>
      </c>
      <c r="AL33" s="13">
        <v>6.2</v>
      </c>
      <c r="AM33" s="13">
        <v>9.8000000000000007</v>
      </c>
      <c r="AN33" s="13">
        <v>15</v>
      </c>
      <c r="AO33" s="13">
        <v>220.4</v>
      </c>
      <c r="AP33" s="13">
        <v>190.4</v>
      </c>
      <c r="AQ33" s="13">
        <v>3911.6216529422964</v>
      </c>
      <c r="AR33" s="13">
        <v>0.92184777960769382</v>
      </c>
      <c r="AS33" s="13">
        <v>30.021522679283922</v>
      </c>
      <c r="AT33" s="13">
        <v>32.566681119587912</v>
      </c>
      <c r="AU33" s="13" t="s">
        <v>144</v>
      </c>
      <c r="AV33" s="13">
        <v>66</v>
      </c>
      <c r="AW33" s="13">
        <v>68</v>
      </c>
      <c r="AX33" s="13">
        <v>38916214.507558472</v>
      </c>
      <c r="AY33" s="13">
        <v>324301.78756298724</v>
      </c>
      <c r="AZ33" s="13">
        <v>366645.33336010663</v>
      </c>
      <c r="BA33" s="13">
        <v>99.744021343415511</v>
      </c>
      <c r="BB33" s="13">
        <v>1914.3816529422963</v>
      </c>
      <c r="BC33" s="13">
        <v>2836333.6394824735</v>
      </c>
      <c r="BD33" s="13">
        <v>47272.227324707892</v>
      </c>
      <c r="BE33" s="13">
        <v>73923.907918255558</v>
      </c>
      <c r="BF33" s="13">
        <v>26.927760573586873</v>
      </c>
      <c r="BG33" s="13">
        <v>2545.1416529422963</v>
      </c>
      <c r="BH33" s="13">
        <v>43.373593128807144</v>
      </c>
      <c r="BI33" s="13">
        <v>128798.12852961643</v>
      </c>
      <c r="BJ33" s="13">
        <v>37391183423.999992</v>
      </c>
      <c r="BK33" s="13">
        <v>1</v>
      </c>
      <c r="BL33" s="13">
        <v>1</v>
      </c>
      <c r="BM33" s="13">
        <v>1</v>
      </c>
      <c r="BN33" s="13">
        <v>1</v>
      </c>
      <c r="BO33" s="13">
        <v>1</v>
      </c>
      <c r="BP33" s="13">
        <v>2</v>
      </c>
      <c r="BQ33" s="13">
        <v>2</v>
      </c>
      <c r="BR33" s="13">
        <v>4</v>
      </c>
      <c r="BS33" s="22">
        <f t="shared" si="3"/>
        <v>1</v>
      </c>
      <c r="BT33" s="22">
        <f t="shared" si="4"/>
        <v>2</v>
      </c>
      <c r="BU33" s="13"/>
      <c r="BV33" s="13"/>
      <c r="BW33" s="13"/>
      <c r="BX33" s="23">
        <f t="shared" si="5"/>
        <v>0.71127086296724717</v>
      </c>
      <c r="BY33" s="23">
        <f t="shared" si="6"/>
        <v>0.67702386963433203</v>
      </c>
      <c r="BZ33" s="23">
        <f t="shared" si="7"/>
        <v>1</v>
      </c>
      <c r="CA33" s="23">
        <f t="shared" si="8"/>
        <v>0.99708210452803148</v>
      </c>
      <c r="CB33" s="23">
        <f t="shared" si="9"/>
        <v>1176</v>
      </c>
      <c r="CC33" s="23">
        <f t="shared" si="10"/>
        <v>1362.4927541954646</v>
      </c>
      <c r="CD33" s="23">
        <f t="shared" si="11"/>
        <v>3714.4927541954648</v>
      </c>
      <c r="CE33" s="20"/>
      <c r="CF33" s="23">
        <f t="shared" si="12"/>
        <v>0.71127086296724717</v>
      </c>
      <c r="CG33" s="23">
        <f t="shared" si="13"/>
        <v>0.47872816924359329</v>
      </c>
      <c r="CH33" s="23">
        <f t="shared" si="14"/>
        <v>1</v>
      </c>
      <c r="CI33" s="23">
        <f t="shared" si="15"/>
        <v>1</v>
      </c>
      <c r="CJ33" s="23">
        <f t="shared" si="16"/>
        <v>120</v>
      </c>
      <c r="CK33" s="23">
        <f t="shared" si="17"/>
        <v>110.2</v>
      </c>
      <c r="CL33" s="23">
        <f t="shared" si="18"/>
        <v>0</v>
      </c>
      <c r="CM33" s="23">
        <f t="shared" si="19"/>
        <v>0</v>
      </c>
      <c r="CN33" s="23">
        <f t="shared" si="20"/>
        <v>1176</v>
      </c>
      <c r="CO33" s="23">
        <f t="shared" si="21"/>
        <v>683.24</v>
      </c>
      <c r="CP33" s="23">
        <f t="shared" si="22"/>
        <v>3911.6216529422964</v>
      </c>
      <c r="CQ33" s="23">
        <f t="shared" si="23"/>
        <v>120</v>
      </c>
      <c r="CR33" s="23">
        <f t="shared" si="24"/>
        <v>38916214.507558472</v>
      </c>
      <c r="CS33" s="23">
        <f t="shared" si="25"/>
        <v>324301.78756298724</v>
      </c>
      <c r="CT33" s="23">
        <f t="shared" si="26"/>
        <v>324301.78756298724</v>
      </c>
      <c r="CU33" s="23"/>
      <c r="CV33" s="23">
        <f t="shared" si="27"/>
        <v>0.61777711789883671</v>
      </c>
      <c r="CW33" s="23">
        <f t="shared" si="28"/>
        <v>1</v>
      </c>
      <c r="CX33" s="23">
        <f t="shared" si="29"/>
        <v>52.5</v>
      </c>
      <c r="CY33" s="23">
        <f t="shared" si="30"/>
        <v>0</v>
      </c>
      <c r="CZ33" s="23">
        <f t="shared" si="31"/>
        <v>0</v>
      </c>
      <c r="DA33" s="23">
        <f t="shared" si="32"/>
        <v>3911.6216529422964</v>
      </c>
      <c r="DB33" s="23">
        <f t="shared" si="33"/>
        <v>60</v>
      </c>
      <c r="DC33" s="23">
        <f t="shared" si="74"/>
        <v>2836333.6394824735</v>
      </c>
      <c r="DD33" s="23">
        <f t="shared" si="34"/>
        <v>47272.227324707892</v>
      </c>
      <c r="DE33" s="23">
        <f t="shared" si="35"/>
        <v>47272.227324707892</v>
      </c>
      <c r="DF33" s="23"/>
      <c r="DG33" s="14">
        <f t="shared" si="36"/>
        <v>275</v>
      </c>
      <c r="DH33" s="14">
        <f t="shared" si="37"/>
        <v>430</v>
      </c>
      <c r="DI33" s="23"/>
      <c r="DJ33" s="23">
        <f t="shared" si="38"/>
        <v>0</v>
      </c>
      <c r="DK33" s="23">
        <f t="shared" si="39"/>
        <v>0.39871485315282451</v>
      </c>
      <c r="DL33" s="23">
        <f t="shared" si="75"/>
        <v>1</v>
      </c>
      <c r="DM33" s="23">
        <f t="shared" si="76"/>
        <v>1</v>
      </c>
      <c r="DN33" s="23"/>
      <c r="DO33" s="23">
        <f t="shared" si="40"/>
        <v>0.55913743154816009</v>
      </c>
      <c r="DP33" s="23">
        <f t="shared" si="41"/>
        <v>1.2670796658690251</v>
      </c>
      <c r="DQ33" s="23">
        <f t="shared" si="42"/>
        <v>1.1548350414788637</v>
      </c>
      <c r="DR33" s="23">
        <f t="shared" si="43"/>
        <v>100.25663558891732</v>
      </c>
      <c r="DS33" s="23">
        <f t="shared" si="44"/>
        <v>5.0610577652259646E-2</v>
      </c>
      <c r="DT33" s="23">
        <f t="shared" si="45"/>
        <v>10.342404063035152</v>
      </c>
      <c r="DU33" s="23">
        <f t="shared" si="46"/>
        <v>4.2776632208464598</v>
      </c>
      <c r="DV33" s="23">
        <f t="shared" si="47"/>
        <v>371.36396740725939</v>
      </c>
      <c r="DW33" s="23">
        <f t="shared" si="48"/>
        <v>0.21</v>
      </c>
      <c r="DX33" s="23">
        <f t="shared" si="49"/>
        <v>0.34</v>
      </c>
      <c r="DY33" s="23">
        <f t="shared" si="50"/>
        <v>58.786331039507438</v>
      </c>
      <c r="DZ33" s="10">
        <f t="shared" si="77"/>
        <v>0.4568330515470761</v>
      </c>
      <c r="EA33" s="10">
        <f t="shared" si="78"/>
        <v>1.5540851376924742</v>
      </c>
      <c r="EB33" s="10">
        <f t="shared" si="79"/>
        <v>1.3376704797086625</v>
      </c>
      <c r="EC33" s="10">
        <f t="shared" si="80"/>
        <v>0.34</v>
      </c>
      <c r="ED33" s="23">
        <f t="shared" si="81"/>
        <v>0.93340000000000001</v>
      </c>
      <c r="EE33" s="10">
        <f t="shared" si="82"/>
        <v>1</v>
      </c>
      <c r="EF33" s="10">
        <f t="shared" si="83"/>
        <v>0.53375377293621384</v>
      </c>
      <c r="EG33" s="10">
        <f t="shared" si="84"/>
        <v>0.31208665805270702</v>
      </c>
      <c r="EH33" s="10">
        <f t="shared" si="85"/>
        <v>0.34</v>
      </c>
      <c r="EI33" s="23">
        <f t="shared" si="86"/>
        <v>1</v>
      </c>
      <c r="EJ33" s="10">
        <f t="shared" si="87"/>
        <v>56.348267749827428</v>
      </c>
      <c r="EK33" s="10">
        <f t="shared" si="88"/>
        <v>208.72150900718674</v>
      </c>
      <c r="EL33" s="141">
        <f t="shared" si="52"/>
        <v>1024.4723376753632</v>
      </c>
      <c r="EM33" s="141">
        <f t="shared" si="53"/>
        <v>1024.4723376753632</v>
      </c>
      <c r="EN33" s="141">
        <f t="shared" si="54"/>
        <v>96.026158737170775</v>
      </c>
      <c r="EO33" s="141">
        <f t="shared" si="55"/>
        <v>19.361023502400265</v>
      </c>
      <c r="EP33" s="141">
        <f t="shared" si="56"/>
        <v>289.47515212469216</v>
      </c>
      <c r="EQ33" s="141">
        <f t="shared" si="57"/>
        <v>384.85286673741911</v>
      </c>
      <c r="ER33" s="141">
        <f t="shared" si="58"/>
        <v>96.026158737170775</v>
      </c>
      <c r="ES33" s="141">
        <f t="shared" si="59"/>
        <v>19.361023502400265</v>
      </c>
      <c r="ET33" s="141">
        <f t="shared" si="60"/>
        <v>96.026158737170775</v>
      </c>
      <c r="EU33" s="141">
        <f t="shared" si="61"/>
        <v>10.847836182858563</v>
      </c>
      <c r="EV33" s="141" t="str">
        <f t="shared" si="62"/>
        <v/>
      </c>
      <c r="EW33" s="141" t="str">
        <f t="shared" si="63"/>
        <v/>
      </c>
      <c r="EX33" s="141">
        <f t="shared" si="64"/>
        <v>0</v>
      </c>
      <c r="EY33" s="141" t="str">
        <f t="shared" si="65"/>
        <v/>
      </c>
      <c r="EZ33" s="141">
        <f t="shared" si="66"/>
        <v>96.026158737170775</v>
      </c>
      <c r="FA33" s="141">
        <f t="shared" si="67"/>
        <v>10.847836182858563</v>
      </c>
      <c r="FB33" s="141" t="str">
        <f t="shared" si="68"/>
        <v/>
      </c>
      <c r="FC33" s="141" t="str">
        <f t="shared" si="69"/>
        <v/>
      </c>
      <c r="FD33" s="142">
        <f t="shared" si="70"/>
        <v>572.82083157994191</v>
      </c>
      <c r="FE33" s="142">
        <f t="shared" si="71"/>
        <v>51.849136798510941</v>
      </c>
      <c r="FF33" s="141">
        <f t="shared" si="72"/>
        <v>43.86792312424565</v>
      </c>
      <c r="FG33" s="141">
        <f t="shared" si="73"/>
        <v>19.361023502400265</v>
      </c>
      <c r="FH33" s="26"/>
      <c r="FI33" s="26"/>
      <c r="FJ33" s="26"/>
      <c r="FK33" s="26"/>
      <c r="FL33" s="26"/>
      <c r="FM33" s="26"/>
      <c r="FN33" s="26"/>
      <c r="FO33" s="26"/>
      <c r="FP33" s="26"/>
      <c r="FQ33" s="26"/>
      <c r="FR33" s="26"/>
      <c r="FS33" s="26"/>
      <c r="FT33" s="26"/>
      <c r="FU33" s="26"/>
      <c r="FV33" s="26"/>
      <c r="FW33" s="26"/>
      <c r="FX33" s="26"/>
      <c r="FY33" s="26"/>
      <c r="FZ33" s="26"/>
      <c r="GA33" s="26"/>
      <c r="GB33" s="26"/>
      <c r="GC33" s="26"/>
      <c r="GD33" s="26"/>
      <c r="GE33" s="26"/>
      <c r="GF33" s="26"/>
      <c r="GG33" s="26"/>
      <c r="GH33" s="26"/>
      <c r="GI33" s="26"/>
      <c r="GJ33" s="26"/>
      <c r="GK33" s="26"/>
      <c r="GL33" s="26"/>
      <c r="GM33" s="26"/>
    </row>
    <row r="34" spans="22:195" ht="21.75" hidden="1" customHeight="1" x14ac:dyDescent="0.2"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 t="s">
        <v>149</v>
      </c>
      <c r="AI34" s="13">
        <v>26.150089975597027</v>
      </c>
      <c r="AJ34" s="13">
        <v>237</v>
      </c>
      <c r="AK34" s="13">
        <v>120</v>
      </c>
      <c r="AL34" s="13">
        <v>5.2</v>
      </c>
      <c r="AM34" s="13">
        <v>8.3000000000000007</v>
      </c>
      <c r="AN34" s="13">
        <v>15</v>
      </c>
      <c r="AO34" s="13">
        <v>220.4</v>
      </c>
      <c r="AP34" s="13">
        <v>190.4</v>
      </c>
      <c r="AQ34" s="13">
        <v>3331.2216529422967</v>
      </c>
      <c r="AR34" s="13">
        <v>0.91784777960769381</v>
      </c>
      <c r="AS34" s="13">
        <v>35.099220708770758</v>
      </c>
      <c r="AT34" s="13">
        <v>38.240786205064261</v>
      </c>
      <c r="AU34" s="13" t="s">
        <v>144</v>
      </c>
      <c r="AV34" s="13">
        <v>64</v>
      </c>
      <c r="AW34" s="13">
        <v>68</v>
      </c>
      <c r="AX34" s="13">
        <v>32904562.368891802</v>
      </c>
      <c r="AY34" s="13">
        <v>277675.63180499413</v>
      </c>
      <c r="AZ34" s="13">
        <v>311571.29336010659</v>
      </c>
      <c r="BA34" s="13">
        <v>99.386247678197179</v>
      </c>
      <c r="BB34" s="13">
        <v>1631.3816529422966</v>
      </c>
      <c r="BC34" s="13">
        <v>2401341.1876758067</v>
      </c>
      <c r="BD34" s="13">
        <v>40022.35312793011</v>
      </c>
      <c r="BE34" s="13">
        <v>62399.19709178443</v>
      </c>
      <c r="BF34" s="13">
        <v>26.848817915545297</v>
      </c>
      <c r="BG34" s="13">
        <v>2185.1416529422968</v>
      </c>
      <c r="BH34" s="13">
        <v>39.373593128807144</v>
      </c>
      <c r="BI34" s="13">
        <v>83515.6960614821</v>
      </c>
      <c r="BJ34" s="13">
        <v>31256685144.000004</v>
      </c>
      <c r="BK34" s="13">
        <v>1</v>
      </c>
      <c r="BL34" s="13">
        <v>1</v>
      </c>
      <c r="BM34" s="13">
        <v>1</v>
      </c>
      <c r="BN34" s="13">
        <v>1</v>
      </c>
      <c r="BO34" s="13">
        <v>2</v>
      </c>
      <c r="BP34" s="13">
        <v>3</v>
      </c>
      <c r="BQ34" s="13">
        <v>4</v>
      </c>
      <c r="BR34" s="13">
        <v>4</v>
      </c>
      <c r="BS34" s="22">
        <f t="shared" si="3"/>
        <v>1</v>
      </c>
      <c r="BT34" s="22">
        <f t="shared" si="4"/>
        <v>3</v>
      </c>
      <c r="BU34" s="13"/>
      <c r="BV34" s="13"/>
      <c r="BW34" s="13"/>
      <c r="BX34" s="23">
        <f t="shared" si="5"/>
        <v>0.83981379000952061</v>
      </c>
      <c r="BY34" s="23">
        <f t="shared" si="6"/>
        <v>0.80722076764093442</v>
      </c>
      <c r="BZ34" s="23">
        <f t="shared" si="7"/>
        <v>0.92418207541930886</v>
      </c>
      <c r="CA34" s="23">
        <f t="shared" si="8"/>
        <v>0.90119080771836324</v>
      </c>
      <c r="CB34" s="23">
        <f t="shared" si="9"/>
        <v>920.4853471176317</v>
      </c>
      <c r="CC34" s="23">
        <f t="shared" si="10"/>
        <v>1032.8367609098618</v>
      </c>
      <c r="CD34" s="23">
        <f t="shared" si="11"/>
        <v>2873.8074551451255</v>
      </c>
      <c r="CE34" s="20"/>
      <c r="CF34" s="23">
        <f t="shared" si="12"/>
        <v>0.83981379000952061</v>
      </c>
      <c r="CG34" s="23">
        <f t="shared" si="13"/>
        <v>0.57079127871351509</v>
      </c>
      <c r="CH34" s="23">
        <f t="shared" si="14"/>
        <v>0.92418207541930886</v>
      </c>
      <c r="CI34" s="23">
        <f t="shared" si="15"/>
        <v>1</v>
      </c>
      <c r="CJ34" s="23">
        <f t="shared" si="16"/>
        <v>110.90184905031707</v>
      </c>
      <c r="CK34" s="23">
        <f t="shared" si="17"/>
        <v>110.2</v>
      </c>
      <c r="CL34" s="23">
        <f t="shared" si="18"/>
        <v>9.0981509496829318</v>
      </c>
      <c r="CM34" s="23">
        <f t="shared" si="19"/>
        <v>0</v>
      </c>
      <c r="CN34" s="23">
        <f t="shared" si="20"/>
        <v>920.4853471176317</v>
      </c>
      <c r="CO34" s="23">
        <f t="shared" si="21"/>
        <v>573.04000000000008</v>
      </c>
      <c r="CP34" s="23">
        <f t="shared" si="22"/>
        <v>3322.1235019926139</v>
      </c>
      <c r="CQ34" s="23">
        <f t="shared" si="23"/>
        <v>116.22525926112357</v>
      </c>
      <c r="CR34" s="23">
        <f t="shared" si="24"/>
        <v>32921053.444001019</v>
      </c>
      <c r="CS34" s="23">
        <f t="shared" si="25"/>
        <v>272582.27376516315</v>
      </c>
      <c r="CT34" s="23">
        <f t="shared" si="26"/>
        <v>283252.14031174761</v>
      </c>
      <c r="CU34" s="23"/>
      <c r="CV34" s="23">
        <f t="shared" si="27"/>
        <v>0.72942358498898796</v>
      </c>
      <c r="CW34" s="23">
        <f t="shared" si="28"/>
        <v>1</v>
      </c>
      <c r="CX34" s="23">
        <f t="shared" si="29"/>
        <v>52.5</v>
      </c>
      <c r="CY34" s="23">
        <f t="shared" si="30"/>
        <v>0</v>
      </c>
      <c r="CZ34" s="23">
        <f t="shared" si="31"/>
        <v>0</v>
      </c>
      <c r="DA34" s="23">
        <f t="shared" si="32"/>
        <v>3331.2216529422967</v>
      </c>
      <c r="DB34" s="23">
        <f t="shared" si="33"/>
        <v>60</v>
      </c>
      <c r="DC34" s="23">
        <f t="shared" si="74"/>
        <v>2401341.1876758067</v>
      </c>
      <c r="DD34" s="23">
        <f t="shared" si="34"/>
        <v>40022.35312793011</v>
      </c>
      <c r="DE34" s="23">
        <f t="shared" si="35"/>
        <v>40022.35312793011</v>
      </c>
      <c r="DF34" s="23"/>
      <c r="DG34" s="14">
        <f t="shared" si="36"/>
        <v>275</v>
      </c>
      <c r="DH34" s="14">
        <f t="shared" si="37"/>
        <v>430</v>
      </c>
      <c r="DI34" s="23"/>
      <c r="DJ34" s="23">
        <f t="shared" si="38"/>
        <v>0</v>
      </c>
      <c r="DK34" s="23">
        <f t="shared" si="39"/>
        <v>0.40202117795416914</v>
      </c>
      <c r="DL34" s="23">
        <f t="shared" si="75"/>
        <v>1</v>
      </c>
      <c r="DM34" s="23">
        <f t="shared" si="76"/>
        <v>1</v>
      </c>
      <c r="DN34" s="23"/>
      <c r="DO34" s="23">
        <f t="shared" si="40"/>
        <v>0.5564043959878423</v>
      </c>
      <c r="DP34" s="23">
        <f t="shared" si="41"/>
        <v>1.2723257066980205</v>
      </c>
      <c r="DQ34" s="23">
        <f t="shared" si="42"/>
        <v>1.1589922521107638</v>
      </c>
      <c r="DR34" s="23">
        <f t="shared" si="43"/>
        <v>100.61754250325467</v>
      </c>
      <c r="DS34" s="23">
        <f t="shared" si="44"/>
        <v>5.032575129545945E-2</v>
      </c>
      <c r="DT34" s="23">
        <f t="shared" si="45"/>
        <v>10.398423494025877</v>
      </c>
      <c r="DU34" s="23">
        <f t="shared" si="46"/>
        <v>4.2902406872333421</v>
      </c>
      <c r="DV34" s="23">
        <f t="shared" si="47"/>
        <v>372.45587613784897</v>
      </c>
      <c r="DW34" s="23">
        <f t="shared" si="48"/>
        <v>0.21</v>
      </c>
      <c r="DX34" s="23">
        <f t="shared" si="49"/>
        <v>0.34</v>
      </c>
      <c r="DY34" s="23">
        <f t="shared" si="50"/>
        <v>49.770603864244805</v>
      </c>
      <c r="DZ34" s="10">
        <f t="shared" si="77"/>
        <v>0.41982855899168936</v>
      </c>
      <c r="EA34" s="10">
        <f t="shared" si="78"/>
        <v>1.6653291084339354</v>
      </c>
      <c r="EB34" s="10">
        <f t="shared" si="79"/>
        <v>1.4097335904727326</v>
      </c>
      <c r="EC34" s="10">
        <f t="shared" si="80"/>
        <v>0.34</v>
      </c>
      <c r="ED34" s="23">
        <f t="shared" si="81"/>
        <v>0.93340000000000001</v>
      </c>
      <c r="EE34" s="10">
        <f t="shared" si="82"/>
        <v>1</v>
      </c>
      <c r="EF34" s="10">
        <f t="shared" si="83"/>
        <v>0.54148395565818574</v>
      </c>
      <c r="EG34" s="10">
        <f t="shared" si="84"/>
        <v>0.32786334602616751</v>
      </c>
      <c r="EH34" s="10">
        <f t="shared" si="85"/>
        <v>0.34</v>
      </c>
      <c r="EI34" s="23">
        <f t="shared" si="86"/>
        <v>1</v>
      </c>
      <c r="EJ34" s="10">
        <f t="shared" si="87"/>
        <v>43.113773405989477</v>
      </c>
      <c r="EK34" s="10">
        <f t="shared" si="88"/>
        <v>159.63420795699662</v>
      </c>
      <c r="EL34" s="141">
        <f t="shared" si="52"/>
        <v>872.46281386583962</v>
      </c>
      <c r="EM34" s="141">
        <f t="shared" si="53"/>
        <v>872.46281386583962</v>
      </c>
      <c r="EN34" s="141">
        <f t="shared" si="54"/>
        <v>81.602005403837424</v>
      </c>
      <c r="EO34" s="141">
        <f t="shared" si="55"/>
        <v>16.342646857372113</v>
      </c>
      <c r="EP34" s="141">
        <f t="shared" si="56"/>
        <v>246.6825000297564</v>
      </c>
      <c r="EQ34" s="141">
        <f t="shared" si="57"/>
        <v>330.41698421382597</v>
      </c>
      <c r="ER34" s="141">
        <f t="shared" si="58"/>
        <v>81.602005403837424</v>
      </c>
      <c r="ES34" s="141">
        <f t="shared" si="59"/>
        <v>16.342646857372113</v>
      </c>
      <c r="ET34" s="141" t="str">
        <f t="shared" si="60"/>
        <v/>
      </c>
      <c r="EU34" s="141" t="str">
        <f t="shared" si="61"/>
        <v/>
      </c>
      <c r="EV34" s="141">
        <f t="shared" si="62"/>
        <v>0</v>
      </c>
      <c r="EW34" s="141">
        <f t="shared" si="63"/>
        <v>0</v>
      </c>
      <c r="EX34" s="141" t="str">
        <f t="shared" si="64"/>
        <v/>
      </c>
      <c r="EY34" s="141">
        <f t="shared" si="65"/>
        <v>0</v>
      </c>
      <c r="EZ34" s="141" t="str">
        <f t="shared" si="66"/>
        <v/>
      </c>
      <c r="FA34" s="141" t="str">
        <f t="shared" si="67"/>
        <v/>
      </c>
      <c r="FB34" s="141">
        <f t="shared" si="68"/>
        <v>0</v>
      </c>
      <c r="FC34" s="141">
        <f t="shared" si="69"/>
        <v>0</v>
      </c>
      <c r="FD34" s="142">
        <f t="shared" si="70"/>
        <v>485.44214497087575</v>
      </c>
      <c r="FE34" s="142">
        <f t="shared" si="71"/>
        <v>43.907346585148971</v>
      </c>
      <c r="FF34" s="141">
        <f t="shared" si="72"/>
        <v>34.258852339525113</v>
      </c>
      <c r="FG34" s="141">
        <f t="shared" si="73"/>
        <v>16.342646857372113</v>
      </c>
      <c r="FH34" s="26"/>
      <c r="FI34" s="26"/>
      <c r="FJ34" s="26"/>
      <c r="FK34" s="26"/>
      <c r="FL34" s="26"/>
      <c r="FM34" s="26"/>
      <c r="FN34" s="26"/>
      <c r="FO34" s="26"/>
      <c r="FP34" s="26"/>
      <c r="FQ34" s="26"/>
      <c r="FR34" s="26"/>
      <c r="FS34" s="26"/>
      <c r="FT34" s="26"/>
      <c r="FU34" s="26"/>
      <c r="FV34" s="26"/>
      <c r="FW34" s="26"/>
      <c r="FX34" s="26"/>
      <c r="FY34" s="26"/>
      <c r="FZ34" s="26"/>
      <c r="GA34" s="26"/>
      <c r="GB34" s="26"/>
      <c r="GC34" s="26"/>
      <c r="GD34" s="26"/>
      <c r="GE34" s="26"/>
      <c r="GF34" s="26"/>
      <c r="GG34" s="26"/>
      <c r="GH34" s="26"/>
      <c r="GI34" s="26"/>
      <c r="GJ34" s="26"/>
      <c r="GK34" s="26"/>
      <c r="GL34" s="26"/>
      <c r="GM34" s="26"/>
    </row>
    <row r="35" spans="22:195" ht="21.75" hidden="1" customHeight="1" x14ac:dyDescent="0.2"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 t="s">
        <v>150</v>
      </c>
      <c r="AI35" s="13">
        <v>24.892833975597028</v>
      </c>
      <c r="AJ35" s="13">
        <v>236.4</v>
      </c>
      <c r="AK35" s="13">
        <v>120</v>
      </c>
      <c r="AL35" s="13">
        <v>4.8</v>
      </c>
      <c r="AM35" s="13">
        <v>8</v>
      </c>
      <c r="AN35" s="13">
        <v>15</v>
      </c>
      <c r="AO35" s="13">
        <v>220.4</v>
      </c>
      <c r="AP35" s="13">
        <v>190.4</v>
      </c>
      <c r="AQ35" s="13">
        <v>3171.0616529422969</v>
      </c>
      <c r="AR35" s="13">
        <v>0.91744777960769375</v>
      </c>
      <c r="AS35" s="13">
        <v>36.855899191995867</v>
      </c>
      <c r="AT35" s="13">
        <v>40.172203814974267</v>
      </c>
      <c r="AU35" s="13" t="s">
        <v>144</v>
      </c>
      <c r="AV35" s="13">
        <v>64</v>
      </c>
      <c r="AW35" s="13">
        <v>68</v>
      </c>
      <c r="AX35" s="13">
        <v>31539204.953425117</v>
      </c>
      <c r="AY35" s="13">
        <v>266829.14512203989</v>
      </c>
      <c r="AZ35" s="13">
        <v>298192.4773601066</v>
      </c>
      <c r="BA35" s="13">
        <v>99.729359022191815</v>
      </c>
      <c r="BB35" s="13">
        <v>1529.461652942297</v>
      </c>
      <c r="BC35" s="13">
        <v>2313937.8689531395</v>
      </c>
      <c r="BD35" s="13">
        <v>38565.631149218993</v>
      </c>
      <c r="BE35" s="13">
        <v>59980.168761195964</v>
      </c>
      <c r="BF35" s="13">
        <v>27.013042626501107</v>
      </c>
      <c r="BG35" s="13">
        <v>2113.1416529422968</v>
      </c>
      <c r="BH35" s="13">
        <v>38.373593128807144</v>
      </c>
      <c r="BI35" s="13">
        <v>73300.701622969762</v>
      </c>
      <c r="BJ35" s="13">
        <v>30047938560.000004</v>
      </c>
      <c r="BK35" s="13">
        <v>1</v>
      </c>
      <c r="BL35" s="13">
        <v>1</v>
      </c>
      <c r="BM35" s="13">
        <v>1</v>
      </c>
      <c r="BN35" s="13">
        <v>1</v>
      </c>
      <c r="BO35" s="13">
        <v>3</v>
      </c>
      <c r="BP35" s="13">
        <v>4</v>
      </c>
      <c r="BQ35" s="13">
        <v>4</v>
      </c>
      <c r="BR35" s="13">
        <v>4</v>
      </c>
      <c r="BS35" s="22">
        <f t="shared" si="3"/>
        <v>1</v>
      </c>
      <c r="BT35" s="22">
        <f t="shared" si="4"/>
        <v>4</v>
      </c>
      <c r="BU35" s="13"/>
      <c r="BV35" s="13"/>
      <c r="BW35" s="13"/>
      <c r="BX35" s="23">
        <f t="shared" si="5"/>
        <v>0.87130680713487796</v>
      </c>
      <c r="BY35" s="23">
        <f t="shared" si="6"/>
        <v>0.8744891649443457</v>
      </c>
      <c r="BZ35" s="23">
        <f t="shared" si="7"/>
        <v>0.90006429368164087</v>
      </c>
      <c r="CA35" s="23">
        <f t="shared" si="8"/>
        <v>0.85584200003629085</v>
      </c>
      <c r="CB35" s="23">
        <f t="shared" si="9"/>
        <v>864.06172193437521</v>
      </c>
      <c r="CC35" s="23">
        <f t="shared" si="10"/>
        <v>905.4123686783928</v>
      </c>
      <c r="CD35" s="23">
        <f t="shared" si="11"/>
        <v>2633.535812547143</v>
      </c>
      <c r="CE35" s="20"/>
      <c r="CF35" s="23">
        <f t="shared" si="12"/>
        <v>0.87130680713487796</v>
      </c>
      <c r="CG35" s="23">
        <f t="shared" si="13"/>
        <v>0.6183572186063081</v>
      </c>
      <c r="CH35" s="23">
        <f t="shared" si="14"/>
        <v>0.90006429368164087</v>
      </c>
      <c r="CI35" s="23">
        <f t="shared" si="15"/>
        <v>1</v>
      </c>
      <c r="CJ35" s="23">
        <f t="shared" si="16"/>
        <v>108.0077152417969</v>
      </c>
      <c r="CK35" s="23">
        <f t="shared" si="17"/>
        <v>110.2</v>
      </c>
      <c r="CL35" s="23">
        <f t="shared" si="18"/>
        <v>11.992284758203098</v>
      </c>
      <c r="CM35" s="23">
        <f t="shared" si="19"/>
        <v>0</v>
      </c>
      <c r="CN35" s="23">
        <f t="shared" si="20"/>
        <v>864.06172193437521</v>
      </c>
      <c r="CO35" s="23">
        <f t="shared" si="21"/>
        <v>528.96</v>
      </c>
      <c r="CP35" s="23">
        <f t="shared" si="22"/>
        <v>3159.0693681840939</v>
      </c>
      <c r="CQ35" s="23">
        <f t="shared" si="23"/>
        <v>115.18054642524112</v>
      </c>
      <c r="CR35" s="23">
        <f t="shared" si="24"/>
        <v>31567402.591698162</v>
      </c>
      <c r="CS35" s="23">
        <f t="shared" si="25"/>
        <v>260415.31834021842</v>
      </c>
      <c r="CT35" s="23">
        <f t="shared" si="26"/>
        <v>274068.87335950648</v>
      </c>
      <c r="CU35" s="23"/>
      <c r="CV35" s="23">
        <f t="shared" si="27"/>
        <v>0.7567769694260752</v>
      </c>
      <c r="CW35" s="23">
        <f t="shared" si="28"/>
        <v>0.9931302010837415</v>
      </c>
      <c r="CX35" s="23">
        <f t="shared" si="29"/>
        <v>52.139335556896427</v>
      </c>
      <c r="CY35" s="23">
        <f t="shared" si="30"/>
        <v>0.36066444310357326</v>
      </c>
      <c r="CZ35" s="23">
        <f t="shared" si="31"/>
        <v>37.609608844836771</v>
      </c>
      <c r="DA35" s="23">
        <f t="shared" si="32"/>
        <v>3170.3403240560897</v>
      </c>
      <c r="DB35" s="23">
        <f t="shared" si="33"/>
        <v>59.904768109848668</v>
      </c>
      <c r="DC35" s="23">
        <f t="shared" si="74"/>
        <v>1843562.8779752883</v>
      </c>
      <c r="DD35" s="23">
        <f t="shared" si="34"/>
        <v>30677.356921513427</v>
      </c>
      <c r="DE35" s="23">
        <f t="shared" si="35"/>
        <v>30774.893821385089</v>
      </c>
      <c r="DF35" s="23"/>
      <c r="DG35" s="14">
        <f t="shared" si="36"/>
        <v>275</v>
      </c>
      <c r="DH35" s="14">
        <f t="shared" si="37"/>
        <v>430</v>
      </c>
      <c r="DI35" s="23"/>
      <c r="DJ35" s="23">
        <f t="shared" si="38"/>
        <v>0</v>
      </c>
      <c r="DK35" s="23">
        <f t="shared" si="39"/>
        <v>0.39452454410070792</v>
      </c>
      <c r="DL35" s="23">
        <f t="shared" si="75"/>
        <v>1</v>
      </c>
      <c r="DM35" s="23">
        <f t="shared" si="76"/>
        <v>1</v>
      </c>
      <c r="DN35" s="23"/>
      <c r="DO35" s="23">
        <f t="shared" si="40"/>
        <v>0.55902562156333935</v>
      </c>
      <c r="DP35" s="23">
        <f t="shared" si="41"/>
        <v>1.2672935815407387</v>
      </c>
      <c r="DQ35" s="23">
        <f t="shared" si="42"/>
        <v>1.1550048266103894</v>
      </c>
      <c r="DR35" s="23">
        <f t="shared" si="43"/>
        <v>100.27137543092798</v>
      </c>
      <c r="DS35" s="23">
        <f t="shared" si="44"/>
        <v>5.0919100382593244E-2</v>
      </c>
      <c r="DT35" s="23">
        <f t="shared" si="45"/>
        <v>10.282430095513639</v>
      </c>
      <c r="DU35" s="23">
        <f t="shared" si="46"/>
        <v>4.2641583407708028</v>
      </c>
      <c r="DV35" s="23">
        <f t="shared" si="47"/>
        <v>370.19154555324008</v>
      </c>
      <c r="DW35" s="23">
        <f t="shared" si="48"/>
        <v>0.21</v>
      </c>
      <c r="DX35" s="23">
        <f t="shared" si="49"/>
        <v>0.34</v>
      </c>
      <c r="DY35" s="23">
        <f t="shared" si="50"/>
        <v>47.95906788806117</v>
      </c>
      <c r="DZ35" s="10">
        <f t="shared" si="77"/>
        <v>0.37359290728531491</v>
      </c>
      <c r="EA35" s="10">
        <f t="shared" si="78"/>
        <v>1.8326073050267122</v>
      </c>
      <c r="EB35" s="10">
        <f t="shared" si="79"/>
        <v>1.5122944480837546</v>
      </c>
      <c r="EC35" s="10">
        <f t="shared" si="80"/>
        <v>0.34</v>
      </c>
      <c r="ED35" s="23">
        <f t="shared" si="81"/>
        <v>0.93340000000000001</v>
      </c>
      <c r="EE35" s="10">
        <f t="shared" si="82"/>
        <v>1</v>
      </c>
      <c r="EF35" s="10">
        <f t="shared" si="83"/>
        <v>0.54426777569244356</v>
      </c>
      <c r="EG35" s="10">
        <f t="shared" si="84"/>
        <v>0.33342382878136301</v>
      </c>
      <c r="EH35" s="10">
        <f t="shared" si="85"/>
        <v>0.34</v>
      </c>
      <c r="EI35" s="23">
        <f t="shared" si="86"/>
        <v>1</v>
      </c>
      <c r="EJ35" s="10">
        <f t="shared" si="87"/>
        <v>35.855572513803232</v>
      </c>
      <c r="EK35" s="10">
        <f t="shared" si="88"/>
        <v>148.37034570289597</v>
      </c>
      <c r="EL35" s="141">
        <f t="shared" si="52"/>
        <v>830.51614719917302</v>
      </c>
      <c r="EM35" s="141">
        <f t="shared" si="53"/>
        <v>689.73556995282308</v>
      </c>
      <c r="EN35" s="141">
        <f t="shared" si="54"/>
        <v>78.098029784789816</v>
      </c>
      <c r="EO35" s="141">
        <f t="shared" si="55"/>
        <v>15.709091818408467</v>
      </c>
      <c r="EP35" s="141">
        <f t="shared" si="56"/>
        <v>231.27109684418801</v>
      </c>
      <c r="EQ35" s="141">
        <f t="shared" si="57"/>
        <v>319.52980770910722</v>
      </c>
      <c r="ER35" s="141">
        <f t="shared" si="58"/>
        <v>78.098029784789816</v>
      </c>
      <c r="ES35" s="141">
        <f t="shared" si="59"/>
        <v>15.709091818408467</v>
      </c>
      <c r="ET35" s="141" t="str">
        <f t="shared" si="60"/>
        <v/>
      </c>
      <c r="EU35" s="141" t="str">
        <f t="shared" si="61"/>
        <v/>
      </c>
      <c r="EV35" s="141">
        <f t="shared" si="62"/>
        <v>0</v>
      </c>
      <c r="EW35" s="141">
        <f t="shared" si="63"/>
        <v>0</v>
      </c>
      <c r="EX35" s="141" t="str">
        <f t="shared" si="64"/>
        <v/>
      </c>
      <c r="EY35" s="141">
        <f t="shared" si="65"/>
        <v>0</v>
      </c>
      <c r="EZ35" s="141" t="str">
        <f t="shared" si="66"/>
        <v/>
      </c>
      <c r="FA35" s="141" t="str">
        <f t="shared" si="67"/>
        <v/>
      </c>
      <c r="FB35" s="141">
        <f t="shared" si="68"/>
        <v>0</v>
      </c>
      <c r="FC35" s="141">
        <f t="shared" si="69"/>
        <v>0</v>
      </c>
      <c r="FD35" s="142">
        <f t="shared" si="70"/>
        <v>385.5798557072211</v>
      </c>
      <c r="FE35" s="142">
        <f t="shared" si="71"/>
        <v>35.120714723872965</v>
      </c>
      <c r="FF35" s="141">
        <f t="shared" si="72"/>
        <v>29.176870000554743</v>
      </c>
      <c r="FG35" s="141">
        <f t="shared" si="73"/>
        <v>15.709091818408467</v>
      </c>
      <c r="FH35" s="26"/>
      <c r="FI35" s="26"/>
      <c r="FJ35" s="26"/>
      <c r="FK35" s="26"/>
      <c r="FL35" s="26"/>
      <c r="FM35" s="26"/>
      <c r="FN35" s="26"/>
      <c r="FO35" s="26"/>
      <c r="FP35" s="26"/>
      <c r="FQ35" s="26"/>
      <c r="FR35" s="26"/>
      <c r="FS35" s="26"/>
      <c r="FT35" s="26"/>
      <c r="FU35" s="26"/>
      <c r="FV35" s="26"/>
      <c r="FW35" s="26"/>
      <c r="FX35" s="26"/>
      <c r="FY35" s="26"/>
      <c r="FZ35" s="26"/>
      <c r="GA35" s="26"/>
      <c r="GB35" s="26"/>
      <c r="GC35" s="26"/>
      <c r="GD35" s="26"/>
      <c r="GE35" s="26"/>
      <c r="GF35" s="26"/>
      <c r="GG35" s="26"/>
      <c r="GH35" s="26"/>
      <c r="GI35" s="26"/>
      <c r="GJ35" s="26"/>
      <c r="GK35" s="26"/>
      <c r="GL35" s="26"/>
      <c r="GM35" s="26"/>
    </row>
    <row r="36" spans="22:195" ht="21.75" hidden="1" customHeight="1" x14ac:dyDescent="0.2"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 t="s">
        <v>151</v>
      </c>
      <c r="AI36" s="13">
        <v>34.313461975597029</v>
      </c>
      <c r="AJ36" s="13">
        <v>242</v>
      </c>
      <c r="AK36" s="13">
        <v>122</v>
      </c>
      <c r="AL36" s="13">
        <v>7</v>
      </c>
      <c r="AM36" s="13">
        <v>10.8</v>
      </c>
      <c r="AN36" s="13">
        <v>15</v>
      </c>
      <c r="AO36" s="13">
        <v>220.4</v>
      </c>
      <c r="AP36" s="13">
        <v>190.4</v>
      </c>
      <c r="AQ36" s="13">
        <v>4371.1416529422968</v>
      </c>
      <c r="AR36" s="13">
        <v>0.93224777960769378</v>
      </c>
      <c r="AS36" s="13">
        <v>27.168572505761372</v>
      </c>
      <c r="AT36" s="13">
        <v>29.143080949138206</v>
      </c>
      <c r="AU36" s="13" t="s">
        <v>144</v>
      </c>
      <c r="AV36" s="13">
        <v>66</v>
      </c>
      <c r="AW36" s="13">
        <v>70</v>
      </c>
      <c r="AX36" s="13">
        <v>43692557.274491794</v>
      </c>
      <c r="AY36" s="13">
        <v>361095.51466522145</v>
      </c>
      <c r="AZ36" s="13">
        <v>410274.48536010663</v>
      </c>
      <c r="BA36" s="13">
        <v>99.978425213513788</v>
      </c>
      <c r="BB36" s="13">
        <v>2135.5416529422964</v>
      </c>
      <c r="BC36" s="13">
        <v>3285410.1745278072</v>
      </c>
      <c r="BD36" s="13">
        <v>53859.183188980445</v>
      </c>
      <c r="BE36" s="13">
        <v>84396.620579432492</v>
      </c>
      <c r="BF36" s="13">
        <v>27.415574973707578</v>
      </c>
      <c r="BG36" s="13">
        <v>2828.3416529422966</v>
      </c>
      <c r="BH36" s="13">
        <v>46.173593128807148</v>
      </c>
      <c r="BI36" s="13">
        <v>171831.7615817581</v>
      </c>
      <c r="BJ36" s="13">
        <v>43678494952.704002</v>
      </c>
      <c r="BK36" s="13">
        <v>1</v>
      </c>
      <c r="BL36" s="13">
        <v>1</v>
      </c>
      <c r="BM36" s="13">
        <v>1</v>
      </c>
      <c r="BN36" s="13">
        <v>1</v>
      </c>
      <c r="BO36" s="13">
        <v>1</v>
      </c>
      <c r="BP36" s="13">
        <v>1</v>
      </c>
      <c r="BQ36" s="13">
        <v>2</v>
      </c>
      <c r="BR36" s="13">
        <v>3</v>
      </c>
      <c r="BS36" s="22">
        <f t="shared" si="3"/>
        <v>1</v>
      </c>
      <c r="BT36" s="22">
        <f t="shared" si="4"/>
        <v>1</v>
      </c>
      <c r="BU36" s="13"/>
      <c r="BV36" s="13"/>
      <c r="BW36" s="13"/>
      <c r="BX36" s="23">
        <f t="shared" si="5"/>
        <v>0.65616932389169802</v>
      </c>
      <c r="BY36" s="23">
        <f t="shared" si="6"/>
        <v>0.59964971310469417</v>
      </c>
      <c r="BZ36" s="23">
        <f t="shared" si="7"/>
        <v>1</v>
      </c>
      <c r="CA36" s="23">
        <f t="shared" si="8"/>
        <v>1</v>
      </c>
      <c r="CB36" s="23">
        <f t="shared" si="9"/>
        <v>1317.6000000000001</v>
      </c>
      <c r="CC36" s="23">
        <f t="shared" si="10"/>
        <v>1542.8</v>
      </c>
      <c r="CD36" s="23">
        <f t="shared" si="11"/>
        <v>4178</v>
      </c>
      <c r="CE36" s="20"/>
      <c r="CF36" s="23">
        <f t="shared" si="12"/>
        <v>0.65616932389169802</v>
      </c>
      <c r="CG36" s="23">
        <f t="shared" si="13"/>
        <v>0.42401637847289697</v>
      </c>
      <c r="CH36" s="23">
        <f t="shared" si="14"/>
        <v>1</v>
      </c>
      <c r="CI36" s="23">
        <f t="shared" si="15"/>
        <v>1</v>
      </c>
      <c r="CJ36" s="23">
        <f t="shared" si="16"/>
        <v>122</v>
      </c>
      <c r="CK36" s="23">
        <f t="shared" si="17"/>
        <v>110.2</v>
      </c>
      <c r="CL36" s="23">
        <f t="shared" si="18"/>
        <v>0</v>
      </c>
      <c r="CM36" s="23">
        <f t="shared" si="19"/>
        <v>0</v>
      </c>
      <c r="CN36" s="23">
        <f t="shared" si="20"/>
        <v>1317.6000000000001</v>
      </c>
      <c r="CO36" s="23">
        <f t="shared" si="21"/>
        <v>771.4</v>
      </c>
      <c r="CP36" s="23">
        <f t="shared" si="22"/>
        <v>4371.1416529422968</v>
      </c>
      <c r="CQ36" s="23">
        <f t="shared" si="23"/>
        <v>120.99999999999999</v>
      </c>
      <c r="CR36" s="23">
        <f t="shared" si="24"/>
        <v>43692557.274491794</v>
      </c>
      <c r="CS36" s="23">
        <f t="shared" si="25"/>
        <v>361095.51466522139</v>
      </c>
      <c r="CT36" s="23">
        <f t="shared" si="26"/>
        <v>361095.5146652215</v>
      </c>
      <c r="CU36" s="23"/>
      <c r="CV36" s="23">
        <f t="shared" si="27"/>
        <v>0.56991845845667377</v>
      </c>
      <c r="CW36" s="23">
        <f t="shared" si="28"/>
        <v>1</v>
      </c>
      <c r="CX36" s="23">
        <f t="shared" si="29"/>
        <v>53.5</v>
      </c>
      <c r="CY36" s="23">
        <f t="shared" si="30"/>
        <v>0</v>
      </c>
      <c r="CZ36" s="23">
        <f t="shared" si="31"/>
        <v>0</v>
      </c>
      <c r="DA36" s="23">
        <f t="shared" si="32"/>
        <v>4371.1416529422968</v>
      </c>
      <c r="DB36" s="23">
        <f t="shared" si="33"/>
        <v>60.999999999999993</v>
      </c>
      <c r="DC36" s="23">
        <f t="shared" si="74"/>
        <v>3285410.1745278072</v>
      </c>
      <c r="DD36" s="23">
        <f t="shared" si="34"/>
        <v>53859.183188980438</v>
      </c>
      <c r="DE36" s="23">
        <f t="shared" si="35"/>
        <v>53859.183188980453</v>
      </c>
      <c r="DF36" s="23"/>
      <c r="DG36" s="14">
        <f t="shared" si="36"/>
        <v>275</v>
      </c>
      <c r="DH36" s="14">
        <f t="shared" si="37"/>
        <v>430</v>
      </c>
      <c r="DI36" s="23"/>
      <c r="DJ36" s="23">
        <f t="shared" si="38"/>
        <v>0</v>
      </c>
      <c r="DK36" s="23">
        <f t="shared" si="39"/>
        <v>0.39713690170022331</v>
      </c>
      <c r="DL36" s="23">
        <f t="shared" si="75"/>
        <v>1</v>
      </c>
      <c r="DM36" s="23">
        <f t="shared" si="76"/>
        <v>1</v>
      </c>
      <c r="DN36" s="23"/>
      <c r="DO36" s="23">
        <f t="shared" si="40"/>
        <v>0.56092262499939471</v>
      </c>
      <c r="DP36" s="23">
        <f t="shared" si="41"/>
        <v>1.2636722496026025</v>
      </c>
      <c r="DQ36" s="23">
        <f t="shared" si="42"/>
        <v>1.1521274792976268</v>
      </c>
      <c r="DR36" s="23">
        <f t="shared" si="43"/>
        <v>100.0215794422048</v>
      </c>
      <c r="DS36" s="23">
        <f t="shared" si="44"/>
        <v>5.2386856221635476E-2</v>
      </c>
      <c r="DT36" s="23">
        <f t="shared" si="45"/>
        <v>10.006771830201222</v>
      </c>
      <c r="DU36" s="23">
        <f t="shared" si="46"/>
        <v>4.2015493432423296</v>
      </c>
      <c r="DV36" s="23">
        <f t="shared" si="47"/>
        <v>364.75616541292032</v>
      </c>
      <c r="DW36" s="23">
        <f t="shared" si="48"/>
        <v>0.21</v>
      </c>
      <c r="DX36" s="23">
        <f t="shared" si="49"/>
        <v>0.34</v>
      </c>
      <c r="DY36" s="23">
        <f t="shared" si="50"/>
        <v>68.093967307597126</v>
      </c>
      <c r="DZ36" s="10">
        <f t="shared" si="77"/>
        <v>0.4903469364510995</v>
      </c>
      <c r="EA36" s="10">
        <f t="shared" si="78"/>
        <v>1.4664214738525536</v>
      </c>
      <c r="EB36" s="10">
        <f t="shared" si="79"/>
        <v>1.2783587082298042</v>
      </c>
      <c r="EC36" s="10">
        <f t="shared" si="80"/>
        <v>0.34</v>
      </c>
      <c r="ED36" s="23">
        <f t="shared" si="81"/>
        <v>0.93340000000000001</v>
      </c>
      <c r="EE36" s="10">
        <f t="shared" si="82"/>
        <v>1</v>
      </c>
      <c r="EF36" s="10">
        <f t="shared" si="83"/>
        <v>0.52970568921674555</v>
      </c>
      <c r="EG36" s="10">
        <f t="shared" si="84"/>
        <v>0.3036152219191135</v>
      </c>
      <c r="EH36" s="10">
        <f t="shared" si="85"/>
        <v>0.34</v>
      </c>
      <c r="EI36" s="23">
        <f t="shared" si="86"/>
        <v>1</v>
      </c>
      <c r="EJ36" s="10">
        <f t="shared" si="87"/>
        <v>69.040151351011176</v>
      </c>
      <c r="EK36" s="10">
        <f t="shared" si="88"/>
        <v>251.77387726489371</v>
      </c>
      <c r="EL36" s="141">
        <f t="shared" si="52"/>
        <v>1144.8228138658394</v>
      </c>
      <c r="EM36" s="141">
        <f t="shared" si="53"/>
        <v>1144.8228138658394</v>
      </c>
      <c r="EN36" s="141">
        <f t="shared" si="54"/>
        <v>107.45284140383744</v>
      </c>
      <c r="EO36" s="141">
        <f t="shared" si="55"/>
        <v>22.103876818422794</v>
      </c>
      <c r="EP36" s="141">
        <f t="shared" si="56"/>
        <v>322.916929288353</v>
      </c>
      <c r="EQ36" s="141">
        <f t="shared" si="57"/>
        <v>427.67576098931255</v>
      </c>
      <c r="ER36" s="141">
        <f t="shared" si="58"/>
        <v>107.45284140383744</v>
      </c>
      <c r="ES36" s="141">
        <f t="shared" si="59"/>
        <v>22.103876818422794</v>
      </c>
      <c r="ET36" s="141">
        <f t="shared" si="60"/>
        <v>107.45284140383744</v>
      </c>
      <c r="EU36" s="141">
        <f t="shared" si="61"/>
        <v>12.511824566689011</v>
      </c>
      <c r="EV36" s="141" t="str">
        <f t="shared" si="62"/>
        <v/>
      </c>
      <c r="EW36" s="141" t="str">
        <f t="shared" si="63"/>
        <v/>
      </c>
      <c r="EX36" s="141">
        <f t="shared" si="64"/>
        <v>0</v>
      </c>
      <c r="EY36" s="141" t="str">
        <f t="shared" si="65"/>
        <v/>
      </c>
      <c r="EZ36" s="141">
        <f t="shared" si="66"/>
        <v>107.45284140383744</v>
      </c>
      <c r="FA36" s="141">
        <f t="shared" si="67"/>
        <v>12.511824566689011</v>
      </c>
      <c r="FB36" s="141" t="str">
        <f t="shared" si="68"/>
        <v/>
      </c>
      <c r="FC36" s="141" t="str">
        <f t="shared" si="69"/>
        <v/>
      </c>
      <c r="FD36" s="142">
        <f t="shared" si="70"/>
        <v>642.15701791282015</v>
      </c>
      <c r="FE36" s="142">
        <f t="shared" si="71"/>
        <v>59.973668149237902</v>
      </c>
      <c r="FF36" s="141">
        <f t="shared" si="72"/>
        <v>52.689171595337548</v>
      </c>
      <c r="FG36" s="141">
        <f t="shared" si="73"/>
        <v>22.103876818422794</v>
      </c>
      <c r="FH36" s="26"/>
      <c r="FI36" s="26"/>
      <c r="FJ36" s="26"/>
      <c r="FK36" s="26"/>
      <c r="FL36" s="26"/>
      <c r="FM36" s="26"/>
      <c r="FN36" s="26"/>
      <c r="FO36" s="26"/>
      <c r="FP36" s="26"/>
      <c r="FQ36" s="26"/>
      <c r="FR36" s="26"/>
      <c r="FS36" s="26"/>
      <c r="FT36" s="26"/>
      <c r="FU36" s="26"/>
      <c r="FV36" s="26"/>
      <c r="FW36" s="26"/>
      <c r="FX36" s="26"/>
      <c r="FY36" s="26"/>
      <c r="FZ36" s="26"/>
      <c r="GA36" s="26"/>
      <c r="GB36" s="26"/>
      <c r="GC36" s="26"/>
      <c r="GD36" s="26"/>
      <c r="GE36" s="26"/>
      <c r="GF36" s="26"/>
      <c r="GG36" s="26"/>
      <c r="GH36" s="26"/>
      <c r="GI36" s="26"/>
      <c r="GJ36" s="26"/>
      <c r="GK36" s="26"/>
      <c r="GL36" s="26"/>
      <c r="GM36" s="26"/>
    </row>
    <row r="37" spans="22:195" ht="21.75" hidden="1" customHeight="1" x14ac:dyDescent="0.2"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 t="s">
        <v>152</v>
      </c>
      <c r="AI37" s="13">
        <v>36.066837975597025</v>
      </c>
      <c r="AJ37" s="13">
        <v>270</v>
      </c>
      <c r="AK37" s="13">
        <v>135</v>
      </c>
      <c r="AL37" s="13">
        <v>6.6</v>
      </c>
      <c r="AM37" s="13">
        <v>10.199999999999999</v>
      </c>
      <c r="AN37" s="13">
        <v>15</v>
      </c>
      <c r="AO37" s="13">
        <v>249.6</v>
      </c>
      <c r="AP37" s="13">
        <v>219.6</v>
      </c>
      <c r="AQ37" s="13">
        <v>4594.5016529422965</v>
      </c>
      <c r="AR37" s="13">
        <v>1.0410477796076936</v>
      </c>
      <c r="AS37" s="13">
        <v>28.86440392451567</v>
      </c>
      <c r="AT37" s="13">
        <v>27.72630083836582</v>
      </c>
      <c r="AU37" s="13" t="s">
        <v>153</v>
      </c>
      <c r="AV37" s="13">
        <v>72</v>
      </c>
      <c r="AW37" s="13">
        <v>72</v>
      </c>
      <c r="AX37" s="13">
        <v>57897773.318137147</v>
      </c>
      <c r="AY37" s="13">
        <v>428872.39494916407</v>
      </c>
      <c r="AZ37" s="13">
        <v>483996.81749306415</v>
      </c>
      <c r="BA37" s="13">
        <v>112.25655876156151</v>
      </c>
      <c r="BB37" s="13">
        <v>2213.8216529422966</v>
      </c>
      <c r="BC37" s="13">
        <v>4198679.8694051402</v>
      </c>
      <c r="BD37" s="13">
        <v>62202.664731928002</v>
      </c>
      <c r="BE37" s="13">
        <v>96950.136248844021</v>
      </c>
      <c r="BF37" s="13">
        <v>30.229932356647307</v>
      </c>
      <c r="BG37" s="13">
        <v>2947.1416529422968</v>
      </c>
      <c r="BH37" s="13">
        <v>44.573593128807147</v>
      </c>
      <c r="BI37" s="13">
        <v>159447.97522382753</v>
      </c>
      <c r="BJ37" s="13">
        <v>70577867001.375015</v>
      </c>
      <c r="BK37" s="13">
        <v>1</v>
      </c>
      <c r="BL37" s="13">
        <v>1</v>
      </c>
      <c r="BM37" s="13">
        <v>1</v>
      </c>
      <c r="BN37" s="13">
        <v>1</v>
      </c>
      <c r="BO37" s="13">
        <v>2</v>
      </c>
      <c r="BP37" s="13">
        <v>2</v>
      </c>
      <c r="BQ37" s="13">
        <v>3</v>
      </c>
      <c r="BR37" s="13">
        <v>4</v>
      </c>
      <c r="BS37" s="22">
        <f t="shared" si="3"/>
        <v>1</v>
      </c>
      <c r="BT37" s="22">
        <f t="shared" si="4"/>
        <v>2</v>
      </c>
      <c r="BU37" s="13"/>
      <c r="BV37" s="13"/>
      <c r="BW37" s="13"/>
      <c r="BX37" s="23">
        <f t="shared" si="5"/>
        <v>0.76880012394253927</v>
      </c>
      <c r="BY37" s="23">
        <f t="shared" si="6"/>
        <v>0.72025241897412529</v>
      </c>
      <c r="BZ37" s="23">
        <f t="shared" si="7"/>
        <v>0.98265215523409322</v>
      </c>
      <c r="CA37" s="23">
        <f t="shared" si="8"/>
        <v>0.96431682956590847</v>
      </c>
      <c r="CB37" s="23">
        <f t="shared" si="9"/>
        <v>1353.1120177573462</v>
      </c>
      <c r="CC37" s="23">
        <f t="shared" si="10"/>
        <v>1588.5769723536948</v>
      </c>
      <c r="CD37" s="23">
        <f t="shared" si="11"/>
        <v>4294.8010078683874</v>
      </c>
      <c r="CE37" s="20"/>
      <c r="CF37" s="23">
        <f t="shared" si="12"/>
        <v>0.76880012394253927</v>
      </c>
      <c r="CG37" s="23">
        <f t="shared" si="13"/>
        <v>0.50929536962261834</v>
      </c>
      <c r="CH37" s="23">
        <f t="shared" si="14"/>
        <v>0.98265215523409322</v>
      </c>
      <c r="CI37" s="23">
        <f t="shared" si="15"/>
        <v>1</v>
      </c>
      <c r="CJ37" s="23">
        <f t="shared" si="16"/>
        <v>132.65804095660258</v>
      </c>
      <c r="CK37" s="23">
        <f t="shared" si="17"/>
        <v>124.8</v>
      </c>
      <c r="CL37" s="23">
        <f t="shared" si="18"/>
        <v>2.3419590433974236</v>
      </c>
      <c r="CM37" s="23">
        <f t="shared" si="19"/>
        <v>0</v>
      </c>
      <c r="CN37" s="23">
        <f t="shared" si="20"/>
        <v>1353.1120177573462</v>
      </c>
      <c r="CO37" s="23">
        <f t="shared" si="21"/>
        <v>823.68</v>
      </c>
      <c r="CP37" s="23">
        <f t="shared" si="22"/>
        <v>4592.1596938988987</v>
      </c>
      <c r="CQ37" s="23">
        <f t="shared" si="23"/>
        <v>134.39312118736535</v>
      </c>
      <c r="CR37" s="23">
        <f t="shared" si="24"/>
        <v>57898775.256558195</v>
      </c>
      <c r="CS37" s="23">
        <f t="shared" si="25"/>
        <v>426960.45925926656</v>
      </c>
      <c r="CT37" s="23">
        <f t="shared" si="26"/>
        <v>430816.50865030591</v>
      </c>
      <c r="CU37" s="23"/>
      <c r="CV37" s="23">
        <f t="shared" si="27"/>
        <v>0.66774438478771336</v>
      </c>
      <c r="CW37" s="23">
        <f t="shared" si="28"/>
        <v>1</v>
      </c>
      <c r="CX37" s="23">
        <f t="shared" si="29"/>
        <v>60</v>
      </c>
      <c r="CY37" s="23">
        <f t="shared" si="30"/>
        <v>0</v>
      </c>
      <c r="CZ37" s="23">
        <f t="shared" si="31"/>
        <v>0</v>
      </c>
      <c r="DA37" s="23">
        <f t="shared" si="32"/>
        <v>4594.5016529422965</v>
      </c>
      <c r="DB37" s="23">
        <f t="shared" si="33"/>
        <v>67.5</v>
      </c>
      <c r="DC37" s="23">
        <f t="shared" si="74"/>
        <v>4198679.8694051402</v>
      </c>
      <c r="DD37" s="23">
        <f t="shared" si="34"/>
        <v>62202.664731928002</v>
      </c>
      <c r="DE37" s="23">
        <f t="shared" si="35"/>
        <v>62202.664731928002</v>
      </c>
      <c r="DF37" s="23"/>
      <c r="DG37" s="14">
        <f t="shared" si="36"/>
        <v>275</v>
      </c>
      <c r="DH37" s="14">
        <f t="shared" si="37"/>
        <v>430</v>
      </c>
      <c r="DI37" s="23"/>
      <c r="DJ37" s="23">
        <f t="shared" si="38"/>
        <v>0</v>
      </c>
      <c r="DK37" s="23">
        <f t="shared" si="39"/>
        <v>0.40058787480545321</v>
      </c>
      <c r="DL37" s="23">
        <f t="shared" si="75"/>
        <v>1</v>
      </c>
      <c r="DM37" s="23">
        <f t="shared" si="76"/>
        <v>1</v>
      </c>
      <c r="DN37" s="23"/>
      <c r="DO37" s="23">
        <f t="shared" si="40"/>
        <v>0.6473259274723997</v>
      </c>
      <c r="DP37" s="23">
        <f t="shared" si="41"/>
        <v>1.113195575062734</v>
      </c>
      <c r="DQ37" s="23">
        <f t="shared" si="42"/>
        <v>1.0261127928396301</v>
      </c>
      <c r="DR37" s="23">
        <f t="shared" si="43"/>
        <v>89.081654651827478</v>
      </c>
      <c r="DS37" s="23">
        <f t="shared" si="44"/>
        <v>6.3173599856565718E-2</v>
      </c>
      <c r="DT37" s="23">
        <f t="shared" si="45"/>
        <v>8.3733100542157199</v>
      </c>
      <c r="DU37" s="23">
        <f t="shared" si="46"/>
        <v>3.8103919541210312</v>
      </c>
      <c r="DV37" s="23">
        <f t="shared" si="47"/>
        <v>330.79796150457094</v>
      </c>
      <c r="DW37" s="23">
        <f t="shared" si="48"/>
        <v>0.21</v>
      </c>
      <c r="DX37" s="23">
        <f t="shared" si="49"/>
        <v>0.34</v>
      </c>
      <c r="DY37" s="23">
        <f t="shared" si="50"/>
        <v>87.022549567477171</v>
      </c>
      <c r="DZ37" s="10">
        <f t="shared" si="77"/>
        <v>0.48709374361307362</v>
      </c>
      <c r="EA37" s="10">
        <f t="shared" si="78"/>
        <v>1.4744651792666525</v>
      </c>
      <c r="EB37" s="10">
        <f t="shared" si="79"/>
        <v>1.2839017705929465</v>
      </c>
      <c r="EC37" s="10">
        <f t="shared" si="80"/>
        <v>0.34</v>
      </c>
      <c r="ED37" s="23">
        <f t="shared" si="81"/>
        <v>0.93340000000000001</v>
      </c>
      <c r="EE37" s="10">
        <f t="shared" si="82"/>
        <v>1</v>
      </c>
      <c r="EF37" s="10">
        <f t="shared" si="83"/>
        <v>0.52715175074798193</v>
      </c>
      <c r="EG37" s="10">
        <f t="shared" si="84"/>
        <v>0.29819173582621461</v>
      </c>
      <c r="EH37" s="10">
        <f t="shared" si="85"/>
        <v>0.34</v>
      </c>
      <c r="EI37" s="23">
        <f t="shared" si="86"/>
        <v>1</v>
      </c>
      <c r="EJ37" s="10">
        <f t="shared" si="87"/>
        <v>80.744249873973644</v>
      </c>
      <c r="EK37" s="10">
        <f t="shared" si="88"/>
        <v>299.84023621374394</v>
      </c>
      <c r="EL37" s="141">
        <f t="shared" si="52"/>
        <v>1203.321861484887</v>
      </c>
      <c r="EM37" s="141">
        <f t="shared" si="53"/>
        <v>1203.321861484887</v>
      </c>
      <c r="EN37" s="141">
        <f t="shared" si="54"/>
        <v>126.76107124818346</v>
      </c>
      <c r="EO37" s="141">
        <f t="shared" si="55"/>
        <v>25.391702350887719</v>
      </c>
      <c r="EP37" s="141">
        <f t="shared" si="56"/>
        <v>334.75370952153878</v>
      </c>
      <c r="EQ37" s="141">
        <f t="shared" si="57"/>
        <v>445.63960222209835</v>
      </c>
      <c r="ER37" s="141">
        <f t="shared" si="58"/>
        <v>126.76107124818346</v>
      </c>
      <c r="ES37" s="141">
        <f t="shared" si="59"/>
        <v>25.391702350887719</v>
      </c>
      <c r="ET37" s="141">
        <f t="shared" si="60"/>
        <v>126.76107124818346</v>
      </c>
      <c r="EU37" s="141">
        <f t="shared" si="61"/>
        <v>14.051093529598891</v>
      </c>
      <c r="EV37" s="141" t="str">
        <f t="shared" si="62"/>
        <v/>
      </c>
      <c r="EW37" s="141" t="str">
        <f t="shared" si="63"/>
        <v/>
      </c>
      <c r="EX37" s="141">
        <f t="shared" si="64"/>
        <v>0</v>
      </c>
      <c r="EY37" s="141" t="str">
        <f t="shared" si="65"/>
        <v/>
      </c>
      <c r="EZ37" s="141">
        <f t="shared" si="66"/>
        <v>126.76107124818346</v>
      </c>
      <c r="FA37" s="141">
        <f t="shared" si="67"/>
        <v>14.051093529598891</v>
      </c>
      <c r="FB37" s="141" t="str">
        <f t="shared" si="68"/>
        <v/>
      </c>
      <c r="FC37" s="141" t="str">
        <f t="shared" si="69"/>
        <v/>
      </c>
      <c r="FD37" s="142">
        <f t="shared" si="70"/>
        <v>778.94144003351903</v>
      </c>
      <c r="FE37" s="142">
        <f t="shared" si="71"/>
        <v>76.018173776104035</v>
      </c>
      <c r="FF37" s="141">
        <f t="shared" si="72"/>
        <v>61.744524738681228</v>
      </c>
      <c r="FG37" s="141">
        <f t="shared" si="73"/>
        <v>25.391702350887719</v>
      </c>
      <c r="FH37" s="26"/>
      <c r="FI37" s="26"/>
      <c r="FJ37" s="26"/>
      <c r="FK37" s="26"/>
      <c r="FL37" s="26"/>
      <c r="FM37" s="26"/>
      <c r="FN37" s="26"/>
      <c r="FO37" s="26"/>
      <c r="FP37" s="26"/>
      <c r="FQ37" s="26"/>
      <c r="FR37" s="26"/>
      <c r="FS37" s="26"/>
      <c r="FT37" s="26"/>
      <c r="FU37" s="26"/>
      <c r="FV37" s="26"/>
      <c r="FW37" s="26"/>
      <c r="FX37" s="26"/>
      <c r="FY37" s="26"/>
      <c r="FZ37" s="26"/>
      <c r="GA37" s="26"/>
      <c r="GB37" s="26"/>
      <c r="GC37" s="26"/>
      <c r="GD37" s="26"/>
      <c r="GE37" s="26"/>
      <c r="GF37" s="26"/>
      <c r="GG37" s="26"/>
      <c r="GH37" s="26"/>
      <c r="GI37" s="26"/>
      <c r="GJ37" s="26"/>
      <c r="GK37" s="26"/>
      <c r="GL37" s="26"/>
      <c r="GM37" s="26"/>
    </row>
    <row r="38" spans="22:195" ht="21.75" hidden="1" customHeight="1" x14ac:dyDescent="0.2"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 t="s">
        <v>154</v>
      </c>
      <c r="AI38" s="13">
        <v>30.732291975597029</v>
      </c>
      <c r="AJ38" s="13">
        <v>267</v>
      </c>
      <c r="AK38" s="13">
        <v>135</v>
      </c>
      <c r="AL38" s="13">
        <v>5.5</v>
      </c>
      <c r="AM38" s="13">
        <v>8.6999999999999993</v>
      </c>
      <c r="AN38" s="13">
        <v>15</v>
      </c>
      <c r="AO38" s="13">
        <v>249.6</v>
      </c>
      <c r="AP38" s="13">
        <v>219.6</v>
      </c>
      <c r="AQ38" s="13">
        <v>3914.941652942297</v>
      </c>
      <c r="AR38" s="13">
        <v>1.0372477796076938</v>
      </c>
      <c r="AS38" s="13">
        <v>33.751071362699541</v>
      </c>
      <c r="AT38" s="13">
        <v>32.539063496925316</v>
      </c>
      <c r="AU38" s="13" t="s">
        <v>153</v>
      </c>
      <c r="AV38" s="13">
        <v>70</v>
      </c>
      <c r="AW38" s="13">
        <v>72</v>
      </c>
      <c r="AX38" s="13">
        <v>49172929.407337144</v>
      </c>
      <c r="AY38" s="13">
        <v>368336.54986769398</v>
      </c>
      <c r="AZ38" s="13">
        <v>412493.0234930641</v>
      </c>
      <c r="BA38" s="13">
        <v>112.07284424727553</v>
      </c>
      <c r="BB38" s="13">
        <v>1874.7916529422969</v>
      </c>
      <c r="BC38" s="13">
        <v>3579712.1959011401</v>
      </c>
      <c r="BD38" s="13">
        <v>53032.773272609484</v>
      </c>
      <c r="BE38" s="13">
        <v>82344.614339725769</v>
      </c>
      <c r="BF38" s="13">
        <v>30.238581103925647</v>
      </c>
      <c r="BG38" s="13">
        <v>2542.1416529422968</v>
      </c>
      <c r="BH38" s="13">
        <v>40.473593128807146</v>
      </c>
      <c r="BI38" s="13">
        <v>102985.41467213669</v>
      </c>
      <c r="BJ38" s="13">
        <v>59505639756.609375</v>
      </c>
      <c r="BK38" s="13">
        <v>1</v>
      </c>
      <c r="BL38" s="13">
        <v>1</v>
      </c>
      <c r="BM38" s="13">
        <v>1</v>
      </c>
      <c r="BN38" s="13">
        <v>1</v>
      </c>
      <c r="BO38" s="13">
        <v>3</v>
      </c>
      <c r="BP38" s="13">
        <v>4</v>
      </c>
      <c r="BQ38" s="13">
        <v>4</v>
      </c>
      <c r="BR38" s="13">
        <v>4</v>
      </c>
      <c r="BS38" s="22">
        <f t="shared" ref="BS38:BS69" si="89">IF($W$6=$BK$4,BK38,IF($W$6=$BL$4,BL38,IF($W$6=$BM$4,BM38,BN38)))</f>
        <v>1</v>
      </c>
      <c r="BT38" s="22">
        <f t="shared" ref="BT38:BT69" si="90">IF($W$6=$BO$4,BO38,IF($W$6=$BP$4,BP38,IF($W$6=$BQ$4,BQ38,BR38)))</f>
        <v>4</v>
      </c>
      <c r="BU38" s="13"/>
      <c r="BV38" s="13"/>
      <c r="BW38" s="13"/>
      <c r="BX38" s="23">
        <f t="shared" ref="BX38:BX69" si="91">AK38/AM38/28.4/SQRT(235*0.43/DG38)</f>
        <v>0.90135186944987367</v>
      </c>
      <c r="BY38" s="23">
        <f t="shared" ref="BY38:BY69" si="92">AO38/AL38/28.4/SQRT(235*4/DG38)</f>
        <v>0.86430290276895039</v>
      </c>
      <c r="BZ38" s="23">
        <f t="shared" ref="BZ38:BZ69" si="93">IF(BX38&lt;=0.748,1,MIN(1,(BX38-0.188)/BX38^2))</f>
        <v>0.87804156686196788</v>
      </c>
      <c r="CA38" s="23">
        <f t="shared" ref="CA38:CA69" si="94">IF(BY38&lt;=0.673,1,MIN(1,(BY38-0.055*(3+1))/BY38^2))</f>
        <v>0.86249809556199142</v>
      </c>
      <c r="CB38" s="23">
        <f t="shared" ref="CB38:CB69" si="95">BZ38*AK38*AM38</f>
        <v>1031.2598202793813</v>
      </c>
      <c r="CC38" s="23">
        <f t="shared" ref="CC38:CC69" si="96">CA38*AL38*AO38</f>
        <v>1184.0373855875018</v>
      </c>
      <c r="CD38" s="23">
        <f t="shared" ref="CD38:CD69" si="97">2*CB38+CC38</f>
        <v>3246.5570261462644</v>
      </c>
      <c r="CE38" s="20"/>
      <c r="CF38" s="23">
        <f t="shared" ref="CF38:CF69" si="98">AK38/AM38/28.4/SQRT(235*0.43/DG38)</f>
        <v>0.90135186944987367</v>
      </c>
      <c r="CG38" s="23">
        <f t="shared" ref="CG38:CG69" si="99">AO38/AL38/28.4/SQRT(235*4/DG38*2)</f>
        <v>0.61115444354714199</v>
      </c>
      <c r="CH38" s="23">
        <f t="shared" ref="CH38:CH69" si="100">IF(CF38&lt;=0.748,1,MIN(1,(CF38-0.188)/CF38^2))</f>
        <v>0.87804156686196788</v>
      </c>
      <c r="CI38" s="23">
        <f t="shared" ref="CI38:CI69" si="101">IF(CG38&lt;=0.673,1,MIN(1,(CG38-0.055*(3+1))/CG38^2))</f>
        <v>1</v>
      </c>
      <c r="CJ38" s="23">
        <f t="shared" ref="CJ38:CJ69" si="102">CH38*AK38</f>
        <v>118.53561152636567</v>
      </c>
      <c r="CK38" s="23">
        <f t="shared" ref="CK38:CK69" si="103">CI38*AO38/2</f>
        <v>124.8</v>
      </c>
      <c r="CL38" s="23">
        <f t="shared" ref="CL38:CL69" si="104">AK38-CJ38</f>
        <v>16.46438847363433</v>
      </c>
      <c r="CM38" s="23">
        <f t="shared" ref="CM38:CM69" si="105">AO38/2-CK38</f>
        <v>0</v>
      </c>
      <c r="CN38" s="23">
        <f t="shared" ref="CN38:CN69" si="106">CJ38*AM38</f>
        <v>1031.2598202793813</v>
      </c>
      <c r="CO38" s="23">
        <f t="shared" ref="CO38:CO69" si="107">AL38*CK38</f>
        <v>686.4</v>
      </c>
      <c r="CP38" s="23">
        <f t="shared" ref="CP38:CP69" si="108">AQ38-(CL38+CM38)</f>
        <v>3898.4772644686627</v>
      </c>
      <c r="CQ38" s="23">
        <f t="shared" ref="CQ38:CQ69" si="109">(AQ38*AJ38/2-CL38*AM38*(AJ38-AM38)/2-CM38*AL38*(AO38/4))/CP38</f>
        <v>129.31850239367512</v>
      </c>
      <c r="CR38" s="23">
        <f t="shared" ref="CR38:CR69" si="110">AX38+CP38*(CQ38-AJ38/2)^2-1/12*CL38*AM38^3-CL38*AM38*((AJ38-AM38)/2-CQ38)^2-1/12*AL38*CM38^3-AL38*CM38*(AJ38/4-CQ38)^2</f>
        <v>49240186.424668305</v>
      </c>
      <c r="CS38" s="23">
        <f t="shared" ref="CS38:CS69" si="111">CR38/(AJ38-CQ38)</f>
        <v>357638.37030202587</v>
      </c>
      <c r="CT38" s="23">
        <f t="shared" ref="CT38:CT69" si="112">CR38/CQ38</f>
        <v>380766.75427905831</v>
      </c>
      <c r="CU38" s="23"/>
      <c r="CV38" s="23">
        <f t="shared" ref="CV38:CV69" si="113">AK38/AM38/28.4/SQRT(235*0.57/DG38)</f>
        <v>0.78287272699249155</v>
      </c>
      <c r="CW38" s="23">
        <f t="shared" ref="CW38:CW69" si="114">IF(CV38&lt;=0.748,1,MIN(1,(CV38-0.188)/CV38^2))</f>
        <v>0.97060322684468103</v>
      </c>
      <c r="CX38" s="23">
        <f t="shared" ref="CX38:CX69" si="115">CW38*(AK38-AN38)/2</f>
        <v>58.236193610680864</v>
      </c>
      <c r="CY38" s="23">
        <f t="shared" ref="CY38:CY69" si="116">(AK38-AN38)/2-CX38</f>
        <v>1.7638063893191358</v>
      </c>
      <c r="CZ38" s="23">
        <f t="shared" ref="CZ38:CZ69" si="117">CX38*2*CY38</f>
        <v>205.43474076029028</v>
      </c>
      <c r="DA38" s="23">
        <f t="shared" ref="DA38:DA69" si="118">AQ38-2*CY38</f>
        <v>3911.4140401636587</v>
      </c>
      <c r="DB38" s="23">
        <f t="shared" ref="DB38:DB69" si="119">(AQ38*AK38/2-2*CY38*AM38*(AK38-CY38)/2)/(DA38-IF(CZ38&gt;AJ38*AL38/2,AO38*AL38*(1-CA38),0))</f>
        <v>67.038169339724433</v>
      </c>
      <c r="DC38" s="23">
        <f t="shared" ref="DC38:DC69" si="120">IF(CZ38=0,BC38,BC38+(DA38-IF(CZ38&gt;AJ38*AL38/2,AO38*AL38*(1-CA38),0))*(DB38-AK38/2)^2-2*1/12*AM38*CX38^3-AM38*CX38*((AK38-CX38)/2-DB38)^2-IF(CZ38&gt;AJ38*AL38/2,1/12*AO38*(1-CA38)*AL38^3+AO38*(1-CA38)*AL38*(0-DB38)^2,0))</f>
        <v>2878107.9787502331</v>
      </c>
      <c r="DD38" s="23">
        <f t="shared" ref="DD38:DD69" si="121">DC38/(AK38-DB38)</f>
        <v>42348.888350833062</v>
      </c>
      <c r="DE38" s="23">
        <f t="shared" ref="DE38:DE69" si="122">DC38/DB38</f>
        <v>42932.377287408541</v>
      </c>
      <c r="DF38" s="23"/>
      <c r="DG38" s="14">
        <f t="shared" ref="DG38:DG69" si="123">IF(MAX(AL38:AM38)&lt;=40,VLOOKUP($W$6,$GA$4:$GM$7,2,FALSE),VLOOKUP($W$6,$GA$4:$GM$7,8,FALSE))</f>
        <v>275</v>
      </c>
      <c r="DH38" s="14">
        <f t="shared" ref="DH38:DH69" si="124">IF(MAX(AM38:AN38)&lt;=40,VLOOKUP($W$6,$GA$4:$GM$7,3,FALSE),VLOOKUP($W$6,$GA$4:$GM$7,9,FALSE))</f>
        <v>430</v>
      </c>
      <c r="DI38" s="23"/>
      <c r="DJ38" s="23">
        <f t="shared" ref="DJ38:DJ69" si="125">ABS($AC$6/IF($AC$6&gt;0,EL38,EM38))</f>
        <v>0</v>
      </c>
      <c r="DK38" s="23">
        <f t="shared" ref="DK38:DK69" si="126">MIN((AQ38-2*AK38*AM38)/AQ38,0.5)</f>
        <v>0.39999105778892119</v>
      </c>
      <c r="DL38" s="23">
        <f t="shared" si="75"/>
        <v>1</v>
      </c>
      <c r="DM38" s="23">
        <f t="shared" si="76"/>
        <v>1</v>
      </c>
      <c r="DN38" s="23"/>
      <c r="DO38" s="23">
        <f t="shared" ref="DO38:DO69" si="127">MIN(1,1/(DP38+SQRT(DP38^2-DQ38^2)))</f>
        <v>0.64614818274712948</v>
      </c>
      <c r="DP38" s="23">
        <f t="shared" ref="DP38:DP69" si="128">0.5*(1+DW38*(DQ38-0.2)+DQ38^2)</f>
        <v>1.1150995748049193</v>
      </c>
      <c r="DQ38" s="23">
        <f t="shared" ref="DQ38:DQ69" si="129">DR38/PI()*SQRT(DG38/210000)</f>
        <v>1.0277948400349635</v>
      </c>
      <c r="DR38" s="23">
        <f t="shared" ref="DR38:DR69" si="130">$X$6*1000*$Z$6/BA38</f>
        <v>89.227681042306543</v>
      </c>
      <c r="DS38" s="23">
        <f t="shared" ref="DS38:DS69" si="131">MIN(1,1/(DT38+SQRT(DT38^2-DU38^2)))</f>
        <v>6.3208145836240529E-2</v>
      </c>
      <c r="DT38" s="23">
        <f t="shared" ref="DT38:DT69" si="132">0.5*(1+DX38*(DU38-0.2)+DU38^2)</f>
        <v>8.3689726706452454</v>
      </c>
      <c r="DU38" s="23">
        <f t="shared" ref="DU38:DU69" si="133">DV38/(PI()*SQRT(210000/DG38))</f>
        <v>3.809302117368131</v>
      </c>
      <c r="DV38" s="23">
        <f t="shared" ref="DV38:DV69" si="134">$X$6*1000*$AA$6/BF38</f>
        <v>330.70334767466238</v>
      </c>
      <c r="DW38" s="23">
        <f t="shared" ref="DW38:DW69" si="135">IF(MAX($AL38:$AM38)&lt;=40,IF(AJ38/AK38&lt;=1.2,VLOOKUP($W$6,$GA$4:$GM$7,4,FALSE),VLOOKUP($W$6,$GA$4:$GM$7,6,FALSE)),IF(AJ38/AK38&lt;=1.2,VLOOKUP($W$6,$GA$4:$GM$7,10,FALSE),VLOOKUP($W$6,$GA$4:$GM$7,12,FALSE)))</f>
        <v>0.21</v>
      </c>
      <c r="DX38" s="23">
        <f t="shared" ref="DX38:DX69" si="136">IF(MAX($AL38:$AM38)&lt;=40,IF(AJ38/AK38&lt;=1.2,VLOOKUP($W$6,$GA$4:$GM$7,5,FALSE),VLOOKUP($W$6,$GA$4:$GM$7,7,FALSE)),IF(AJ38/AK38&lt;=1.2,VLOOKUP($W$6,$GA$4:$GM$7,11,FALSE),VLOOKUP($W$6,$GA$4:$GM$7,13,FALSE)))</f>
        <v>0.34</v>
      </c>
      <c r="DY38" s="23">
        <f t="shared" ref="DY38:DY69" si="137">PI()^2*210000*AQ38/MAX(DR38,DV38)^2/1000</f>
        <v>74.193720810928198</v>
      </c>
      <c r="DZ38" s="10">
        <f t="shared" si="77"/>
        <v>0.41471610851422103</v>
      </c>
      <c r="EA38" s="10">
        <f t="shared" si="78"/>
        <v>1.6821187333497549</v>
      </c>
      <c r="EB38" s="10">
        <f t="shared" si="79"/>
        <v>1.4203262139257813</v>
      </c>
      <c r="EC38" s="10">
        <f t="shared" si="80"/>
        <v>0.34</v>
      </c>
      <c r="ED38" s="23">
        <f t="shared" si="81"/>
        <v>0.93340000000000001</v>
      </c>
      <c r="EE38" s="10">
        <f t="shared" si="82"/>
        <v>1</v>
      </c>
      <c r="EF38" s="10">
        <f t="shared" si="83"/>
        <v>0.53372573188440786</v>
      </c>
      <c r="EG38" s="10">
        <f t="shared" si="84"/>
        <v>0.31202848854483256</v>
      </c>
      <c r="EH38" s="10">
        <f t="shared" si="85"/>
        <v>0.34</v>
      </c>
      <c r="EI38" s="23">
        <f t="shared" si="86"/>
        <v>1</v>
      </c>
      <c r="EJ38" s="10">
        <f t="shared" si="87"/>
        <v>56.230649042740502</v>
      </c>
      <c r="EK38" s="10">
        <f t="shared" si="88"/>
        <v>232.58376630788433</v>
      </c>
      <c r="EL38" s="141">
        <f t="shared" ref="EL38:EL69" si="138">DG38*AQ38/1.05/1000</f>
        <v>1025.3418614848872</v>
      </c>
      <c r="EM38" s="141">
        <f t="shared" ref="EM38:EM69" si="139">IF(BT38&lt;4,AQ38,CD38)*DG38/1.05/1000</f>
        <v>850.28874494306922</v>
      </c>
      <c r="EN38" s="141">
        <f t="shared" ref="EN38:EN69" si="140">IF(BS38&lt;3,AZ38*DG38/1.05/10^6,IF(BS38&lt;4,AY38*DG38/1.05/10^6,MIN(CS38:CT38)*DG38/1.05/10^6))</f>
        <v>108.03388710532631</v>
      </c>
      <c r="EO38" s="141">
        <f t="shared" ref="EO38:EO69" si="141">IF(BS38&lt;3,BE38*DG38/1.05/10^6,IF(BS38&lt;4,BD38*DG38/1.05/10^6,MIN(DD38:DE38)*DG38/1.05/10^6))</f>
        <v>21.56644661278532</v>
      </c>
      <c r="EP38" s="141">
        <f t="shared" ref="EP38:EP69" si="142">$DG38*BB38/SQRT(3)/1.05/1000</f>
        <v>283.48871715494482</v>
      </c>
      <c r="EQ38" s="141">
        <f t="shared" ref="EQ38:EQ69" si="143">$DG38*BG38/SQRT(3)/1.05/1000</f>
        <v>384.39923438305595</v>
      </c>
      <c r="ER38" s="141">
        <f t="shared" ref="ER38:ER69" si="144">IF(AF$6&lt;=0.5*EP38,EN38,EN38*(1-DL38))</f>
        <v>108.03388710532631</v>
      </c>
      <c r="ES38" s="141">
        <f t="shared" ref="ES38:ES69" si="145">IF(AG$6&lt;=0.5*EQ38,EO38,EO38*(1-DM38))</f>
        <v>21.56644661278532</v>
      </c>
      <c r="ET38" s="141" t="str">
        <f t="shared" ref="ET38:ET69" si="146">IF(BT38&gt;2,"",MIN(EN38,EN38*(1-DJ38)/(1-0.5*DK38)))</f>
        <v/>
      </c>
      <c r="EU38" s="141" t="str">
        <f t="shared" ref="EU38:EU69" si="147">IF(BT38&gt;2,"",MIN(EO38,EO38*(1-((DJ38-DK38)/(1-DK38))^2)))</f>
        <v/>
      </c>
      <c r="EV38" s="141">
        <f t="shared" ref="EV38:EV69" si="148">IF(BT38&gt;2,ABS($AC$6)*1000/CD38+ABS($AD$6)*10^6/MIN(CS38:CT38),"")</f>
        <v>0</v>
      </c>
      <c r="EW38" s="141">
        <f t="shared" ref="EW38:EW69" si="149">IF(BT38&gt;2,ABS($AC$6)*1000/CD38+ABS($AE$6)*10^6/MIN(DD38:DE38),"")</f>
        <v>0</v>
      </c>
      <c r="EX38" s="141" t="str">
        <f t="shared" ref="EX38:EX69" si="150">IF(BT38&gt;2,"",IF(DJ38&gt;=0.2,($AD$6/ET38)^2+($AE$6/EU38)^(5*DJ38),($AD$6/ET38)+($AE$6/EU38)))</f>
        <v/>
      </c>
      <c r="EY38" s="141">
        <f t="shared" ref="EY38:EY69" si="151">IF(BT38&lt;3,"",IF(BT38&lt;4,ABS($AC$6)*1000/AQ38+$AD$6*10^6/AY38+$AE$6*10^6/BD38,ABS($AC$6)*1000/CD38+$AD$6*10^6/MIN(CS38:CT38)+$AE$6*10^6/MIN(DD38:DE38)))</f>
        <v>0</v>
      </c>
      <c r="EZ38" s="141" t="str">
        <f t="shared" ref="EZ38:EZ69" si="152">IF(BT38&gt;2,"",IF(AF38&lt;=0.5*EP38,ET38,ET38*(1-DL38)))</f>
        <v/>
      </c>
      <c r="FA38" s="141" t="str">
        <f t="shared" ref="FA38:FA69" si="153">IF(BT38&gt;2,"",IF(AG38&lt;=0.5*EQ38,EU38,EU38*(1-DM38)))</f>
        <v/>
      </c>
      <c r="FB38" s="141">
        <f t="shared" ref="FB38:FB69" si="154">IF(BT38&gt;2,ABS($AC$6)*1000/CD38+ABS($AD$6)*10^6/MIN(CS38:CT38)*IF(AF38&lt;=0.5*EP38,1,(1-DL38)),"")</f>
        <v>0</v>
      </c>
      <c r="FC38" s="141">
        <f t="shared" ref="FC38:FC69" si="155">IF(BT38&gt;2,ABS($AC$6)*1000/CD38+ABS($AE$6)*10^6/MIN(DD38:DE38)*IF(AG38&lt;=0.5*EQ38,1,(1-DM38)),"")</f>
        <v>0</v>
      </c>
      <c r="FD38" s="142">
        <f t="shared" ref="FD38:FD69" si="156">IF(BT38&gt;3,DO38*CD38*DG38/1.05/1000,DO38*AQ38*DG38/1.05/1000)</f>
        <v>549.41252735530156</v>
      </c>
      <c r="FE38" s="142">
        <f t="shared" ref="FE38:FE69" si="157">IF(BT38&gt;3,DS38*CD38*DG38/1.05/1000,DS38*AQ38*DG38/1.05/1000)</f>
        <v>53.745174993275448</v>
      </c>
      <c r="FF38" s="141">
        <f t="shared" ref="FF38:FF69" si="158">IF($Y$6=0,"",EN38*DZ38)</f>
        <v>44.803393247985611</v>
      </c>
      <c r="FG38" s="141">
        <f t="shared" ref="FG38:FG69" si="159">IF($Y$6=0,"",EO38*EE38)</f>
        <v>21.56644661278532</v>
      </c>
      <c r="FH38" s="26"/>
      <c r="FI38" s="26"/>
      <c r="FJ38" s="26"/>
      <c r="FK38" s="26"/>
      <c r="FL38" s="26"/>
      <c r="FM38" s="26"/>
      <c r="FN38" s="26"/>
      <c r="FO38" s="26"/>
      <c r="FP38" s="26"/>
      <c r="FQ38" s="26"/>
      <c r="FR38" s="26"/>
      <c r="FS38" s="26"/>
      <c r="FT38" s="26"/>
      <c r="FU38" s="26"/>
      <c r="FV38" s="26"/>
      <c r="FW38" s="26"/>
      <c r="FX38" s="26"/>
      <c r="FY38" s="26"/>
      <c r="FZ38" s="26"/>
      <c r="GA38" s="26"/>
      <c r="GB38" s="26"/>
      <c r="GC38" s="26"/>
      <c r="GD38" s="26"/>
      <c r="GE38" s="26"/>
      <c r="GF38" s="26"/>
      <c r="GG38" s="26"/>
      <c r="GH38" s="26"/>
      <c r="GI38" s="26"/>
      <c r="GJ38" s="26"/>
      <c r="GK38" s="26"/>
      <c r="GL38" s="26"/>
      <c r="GM38" s="26"/>
    </row>
    <row r="39" spans="22:195" ht="21.75" hidden="1" customHeight="1" x14ac:dyDescent="0.2"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 t="s">
        <v>155</v>
      </c>
      <c r="AI39" s="13">
        <v>42.260801975597019</v>
      </c>
      <c r="AJ39" s="13">
        <v>274</v>
      </c>
      <c r="AK39" s="13">
        <v>136</v>
      </c>
      <c r="AL39" s="13">
        <v>7.5</v>
      </c>
      <c r="AM39" s="13">
        <v>12.2</v>
      </c>
      <c r="AN39" s="13">
        <v>15</v>
      </c>
      <c r="AO39" s="13">
        <v>249.6</v>
      </c>
      <c r="AP39" s="13">
        <v>219.6</v>
      </c>
      <c r="AQ39" s="13">
        <v>5383.5416529422964</v>
      </c>
      <c r="AR39" s="13">
        <v>1.0512477796076938</v>
      </c>
      <c r="AS39" s="13">
        <v>24.875244445543743</v>
      </c>
      <c r="AT39" s="13">
        <v>23.66258928492265</v>
      </c>
      <c r="AU39" s="13" t="s">
        <v>153</v>
      </c>
      <c r="AV39" s="13">
        <v>72</v>
      </c>
      <c r="AW39" s="13">
        <v>72</v>
      </c>
      <c r="AX39" s="13">
        <v>69470444.318670481</v>
      </c>
      <c r="AY39" s="13">
        <v>507083.53517277725</v>
      </c>
      <c r="AZ39" s="13">
        <v>574648.31349306414</v>
      </c>
      <c r="BA39" s="13">
        <v>113.5967743473697</v>
      </c>
      <c r="BB39" s="13">
        <v>2522.6416529422968</v>
      </c>
      <c r="BC39" s="13">
        <v>5134793.2135144733</v>
      </c>
      <c r="BD39" s="13">
        <v>75511.664904624602</v>
      </c>
      <c r="BE39" s="13">
        <v>117707.00599266806</v>
      </c>
      <c r="BF39" s="13">
        <v>30.883565978753953</v>
      </c>
      <c r="BG39" s="13">
        <v>3511.5416529422964</v>
      </c>
      <c r="BH39" s="13">
        <v>49.473593128807146</v>
      </c>
      <c r="BI39" s="13">
        <v>248967.46385168744</v>
      </c>
      <c r="BJ39" s="13">
        <v>87640449934.165344</v>
      </c>
      <c r="BK39" s="13">
        <v>1</v>
      </c>
      <c r="BL39" s="13">
        <v>1</v>
      </c>
      <c r="BM39" s="13">
        <v>1</v>
      </c>
      <c r="BN39" s="13">
        <v>1</v>
      </c>
      <c r="BO39" s="13">
        <v>1</v>
      </c>
      <c r="BP39" s="13">
        <v>1</v>
      </c>
      <c r="BQ39" s="13">
        <v>2</v>
      </c>
      <c r="BR39" s="13">
        <v>3</v>
      </c>
      <c r="BS39" s="22">
        <f t="shared" si="89"/>
        <v>1</v>
      </c>
      <c r="BT39" s="22">
        <f t="shared" si="90"/>
        <v>1</v>
      </c>
      <c r="BU39" s="13"/>
      <c r="BV39" s="13"/>
      <c r="BW39" s="13"/>
      <c r="BX39" s="23">
        <f t="shared" si="91"/>
        <v>0.64752855612209503</v>
      </c>
      <c r="BY39" s="23">
        <f t="shared" si="92"/>
        <v>0.6338221286972302</v>
      </c>
      <c r="BZ39" s="23">
        <f t="shared" si="93"/>
        <v>1</v>
      </c>
      <c r="CA39" s="23">
        <f t="shared" si="94"/>
        <v>1</v>
      </c>
      <c r="CB39" s="23">
        <f t="shared" si="95"/>
        <v>1659.1999999999998</v>
      </c>
      <c r="CC39" s="23">
        <f t="shared" si="96"/>
        <v>1872</v>
      </c>
      <c r="CD39" s="23">
        <f t="shared" si="97"/>
        <v>5190.3999999999996</v>
      </c>
      <c r="CE39" s="20"/>
      <c r="CF39" s="23">
        <f t="shared" si="98"/>
        <v>0.64752855612209503</v>
      </c>
      <c r="CG39" s="23">
        <f t="shared" si="99"/>
        <v>0.44817992526790412</v>
      </c>
      <c r="CH39" s="23">
        <f t="shared" si="100"/>
        <v>1</v>
      </c>
      <c r="CI39" s="23">
        <f t="shared" si="101"/>
        <v>1</v>
      </c>
      <c r="CJ39" s="23">
        <f t="shared" si="102"/>
        <v>136</v>
      </c>
      <c r="CK39" s="23">
        <f t="shared" si="103"/>
        <v>124.8</v>
      </c>
      <c r="CL39" s="23">
        <f t="shared" si="104"/>
        <v>0</v>
      </c>
      <c r="CM39" s="23">
        <f t="shared" si="105"/>
        <v>0</v>
      </c>
      <c r="CN39" s="23">
        <f t="shared" si="106"/>
        <v>1659.1999999999998</v>
      </c>
      <c r="CO39" s="23">
        <f t="shared" si="107"/>
        <v>936</v>
      </c>
      <c r="CP39" s="23">
        <f t="shared" si="108"/>
        <v>5383.5416529422964</v>
      </c>
      <c r="CQ39" s="23">
        <f t="shared" si="109"/>
        <v>137</v>
      </c>
      <c r="CR39" s="23">
        <f t="shared" si="110"/>
        <v>69470444.318670481</v>
      </c>
      <c r="CS39" s="23">
        <f t="shared" si="111"/>
        <v>507083.53517277725</v>
      </c>
      <c r="CT39" s="23">
        <f t="shared" si="112"/>
        <v>507083.53517277725</v>
      </c>
      <c r="CU39" s="23"/>
      <c r="CV39" s="23">
        <f t="shared" si="113"/>
        <v>0.56241348547511594</v>
      </c>
      <c r="CW39" s="23">
        <f t="shared" si="114"/>
        <v>1</v>
      </c>
      <c r="CX39" s="23">
        <f t="shared" si="115"/>
        <v>60.5</v>
      </c>
      <c r="CY39" s="23">
        <f t="shared" si="116"/>
        <v>0</v>
      </c>
      <c r="CZ39" s="23">
        <f t="shared" si="117"/>
        <v>0</v>
      </c>
      <c r="DA39" s="23">
        <f t="shared" si="118"/>
        <v>5383.5416529422964</v>
      </c>
      <c r="DB39" s="23">
        <f t="shared" si="119"/>
        <v>68</v>
      </c>
      <c r="DC39" s="23">
        <f t="shared" si="120"/>
        <v>5134793.2135144733</v>
      </c>
      <c r="DD39" s="23">
        <f t="shared" si="121"/>
        <v>75511.664904624602</v>
      </c>
      <c r="DE39" s="23">
        <f t="shared" si="122"/>
        <v>75511.664904624602</v>
      </c>
      <c r="DF39" s="23"/>
      <c r="DG39" s="14">
        <f t="shared" si="123"/>
        <v>275</v>
      </c>
      <c r="DH39" s="14">
        <f t="shared" si="124"/>
        <v>430</v>
      </c>
      <c r="DI39" s="23"/>
      <c r="DJ39" s="23">
        <f t="shared" si="125"/>
        <v>0</v>
      </c>
      <c r="DK39" s="23">
        <f t="shared" si="126"/>
        <v>0.38360280017776471</v>
      </c>
      <c r="DL39" s="23">
        <f t="shared" si="75"/>
        <v>1</v>
      </c>
      <c r="DM39" s="23">
        <f t="shared" si="76"/>
        <v>1</v>
      </c>
      <c r="DN39" s="23"/>
      <c r="DO39" s="23">
        <f t="shared" si="127"/>
        <v>0.65580307317168651</v>
      </c>
      <c r="DP39" s="23">
        <f t="shared" si="128"/>
        <v>1.0995755045998488</v>
      </c>
      <c r="DQ39" s="23">
        <f t="shared" si="129"/>
        <v>1.0140067065034497</v>
      </c>
      <c r="DR39" s="23">
        <f t="shared" si="130"/>
        <v>88.030668629910323</v>
      </c>
      <c r="DS39" s="23">
        <f t="shared" si="131"/>
        <v>6.5808227298154776E-2</v>
      </c>
      <c r="DT39" s="23">
        <f t="shared" si="132"/>
        <v>8.0555637697703038</v>
      </c>
      <c r="DU39" s="23">
        <f t="shared" si="133"/>
        <v>3.7297471122549224</v>
      </c>
      <c r="DV39" s="23">
        <f t="shared" si="134"/>
        <v>323.79680529377345</v>
      </c>
      <c r="DW39" s="23">
        <f t="shared" si="135"/>
        <v>0.21</v>
      </c>
      <c r="DX39" s="23">
        <f t="shared" si="136"/>
        <v>0.34</v>
      </c>
      <c r="DY39" s="23">
        <f t="shared" si="137"/>
        <v>106.42459316745105</v>
      </c>
      <c r="DZ39" s="10">
        <f t="shared" si="77"/>
        <v>0.48846202976753039</v>
      </c>
      <c r="EA39" s="10">
        <f t="shared" si="78"/>
        <v>1.4303749509503219</v>
      </c>
      <c r="EB39" s="10">
        <f t="shared" si="79"/>
        <v>1.2099140530975168</v>
      </c>
      <c r="EC39" s="10">
        <f t="shared" si="80"/>
        <v>0.49</v>
      </c>
      <c r="ED39" s="23">
        <f t="shared" si="81"/>
        <v>0.93340000000000001</v>
      </c>
      <c r="EE39" s="10">
        <f t="shared" si="82"/>
        <v>1</v>
      </c>
      <c r="EF39" s="10">
        <f t="shared" si="83"/>
        <v>0.51271281489640375</v>
      </c>
      <c r="EG39" s="10">
        <f t="shared" si="84"/>
        <v>0.28551920775105544</v>
      </c>
      <c r="EH39" s="10">
        <f t="shared" si="85"/>
        <v>0.49</v>
      </c>
      <c r="EI39" s="23">
        <f t="shared" si="86"/>
        <v>1</v>
      </c>
      <c r="EJ39" s="10">
        <f t="shared" si="87"/>
        <v>107.95078086090055</v>
      </c>
      <c r="EK39" s="10">
        <f t="shared" si="88"/>
        <v>397.06750517457056</v>
      </c>
      <c r="EL39" s="141">
        <f t="shared" si="138"/>
        <v>1409.9751948182204</v>
      </c>
      <c r="EM39" s="141">
        <f t="shared" si="139"/>
        <v>1409.9751948182204</v>
      </c>
      <c r="EN39" s="141">
        <f t="shared" si="140"/>
        <v>150.50312972437393</v>
      </c>
      <c r="EO39" s="141">
        <f t="shared" si="141"/>
        <v>30.828025379032109</v>
      </c>
      <c r="EP39" s="141">
        <f t="shared" si="142"/>
        <v>381.45062407969465</v>
      </c>
      <c r="EQ39" s="141">
        <f t="shared" si="143"/>
        <v>530.98296915630954</v>
      </c>
      <c r="ER39" s="141">
        <f t="shared" si="144"/>
        <v>150.50312972437393</v>
      </c>
      <c r="ES39" s="141">
        <f t="shared" si="145"/>
        <v>30.828025379032109</v>
      </c>
      <c r="ET39" s="141">
        <f t="shared" si="146"/>
        <v>150.50312972437393</v>
      </c>
      <c r="EU39" s="141">
        <f t="shared" si="147"/>
        <v>18.888476137229134</v>
      </c>
      <c r="EV39" s="141" t="str">
        <f t="shared" si="148"/>
        <v/>
      </c>
      <c r="EW39" s="141" t="str">
        <f t="shared" si="149"/>
        <v/>
      </c>
      <c r="EX39" s="141">
        <f t="shared" si="150"/>
        <v>0</v>
      </c>
      <c r="EY39" s="141" t="str">
        <f t="shared" si="151"/>
        <v/>
      </c>
      <c r="EZ39" s="141">
        <f t="shared" si="152"/>
        <v>150.50312972437393</v>
      </c>
      <c r="FA39" s="141">
        <f t="shared" si="153"/>
        <v>18.888476137229134</v>
      </c>
      <c r="FB39" s="141" t="str">
        <f t="shared" si="154"/>
        <v/>
      </c>
      <c r="FC39" s="141" t="str">
        <f t="shared" si="155"/>
        <v/>
      </c>
      <c r="FD39" s="142">
        <f t="shared" si="156"/>
        <v>924.66606585763634</v>
      </c>
      <c r="FE39" s="142">
        <f t="shared" si="157"/>
        <v>92.787968105357507</v>
      </c>
      <c r="FF39" s="141">
        <f t="shared" si="158"/>
        <v>73.515064231533628</v>
      </c>
      <c r="FG39" s="141">
        <f t="shared" si="159"/>
        <v>30.828025379032109</v>
      </c>
      <c r="FH39" s="26"/>
      <c r="FI39" s="26"/>
      <c r="FJ39" s="26"/>
      <c r="FK39" s="26"/>
      <c r="FL39" s="26"/>
      <c r="FM39" s="26"/>
      <c r="FN39" s="26"/>
      <c r="FO39" s="26"/>
      <c r="FP39" s="26"/>
      <c r="FQ39" s="26"/>
      <c r="FR39" s="26"/>
      <c r="FS39" s="26"/>
      <c r="FT39" s="26"/>
      <c r="FU39" s="26"/>
      <c r="FV39" s="26"/>
      <c r="FW39" s="26"/>
      <c r="FX39" s="26"/>
      <c r="FY39" s="26"/>
      <c r="FZ39" s="26"/>
      <c r="GA39" s="26"/>
      <c r="GB39" s="26"/>
      <c r="GC39" s="26"/>
      <c r="GD39" s="26"/>
      <c r="GE39" s="26"/>
      <c r="GF39" s="26"/>
      <c r="GG39" s="26"/>
      <c r="GH39" s="26"/>
      <c r="GI39" s="26"/>
      <c r="GJ39" s="26"/>
      <c r="GK39" s="26"/>
      <c r="GL39" s="26"/>
      <c r="GM39" s="26"/>
    </row>
    <row r="40" spans="22:195" ht="21.75" hidden="1" customHeight="1" x14ac:dyDescent="0.2"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 t="s">
        <v>156</v>
      </c>
      <c r="AI40" s="13">
        <v>42.242432975597033</v>
      </c>
      <c r="AJ40" s="13">
        <v>300</v>
      </c>
      <c r="AK40" s="13">
        <v>150</v>
      </c>
      <c r="AL40" s="13">
        <v>7.1</v>
      </c>
      <c r="AM40" s="13">
        <v>10.7</v>
      </c>
      <c r="AN40" s="13">
        <v>15</v>
      </c>
      <c r="AO40" s="13">
        <v>278.60000000000002</v>
      </c>
      <c r="AP40" s="13">
        <v>248.60000000000002</v>
      </c>
      <c r="AQ40" s="13">
        <v>5381.2016529422972</v>
      </c>
      <c r="AR40" s="13">
        <v>1.1600477796076936</v>
      </c>
      <c r="AS40" s="13">
        <v>27.461670597378703</v>
      </c>
      <c r="AT40" s="13">
        <v>23.672878893544993</v>
      </c>
      <c r="AU40" s="13" t="s">
        <v>153</v>
      </c>
      <c r="AV40" s="13">
        <v>72</v>
      </c>
      <c r="AW40" s="13">
        <v>86</v>
      </c>
      <c r="AX40" s="13">
        <v>83561026.917410433</v>
      </c>
      <c r="AY40" s="13">
        <v>557073.51278273622</v>
      </c>
      <c r="AZ40" s="13">
        <v>628355.88646072743</v>
      </c>
      <c r="BA40" s="13">
        <v>124.6126841574463</v>
      </c>
      <c r="BB40" s="13">
        <v>2568.171652942297</v>
      </c>
      <c r="BC40" s="13">
        <v>6037776.3113084733</v>
      </c>
      <c r="BD40" s="13">
        <v>80503.684150779649</v>
      </c>
      <c r="BE40" s="13">
        <v>125218.8341620796</v>
      </c>
      <c r="BF40" s="13">
        <v>33.496457232381672</v>
      </c>
      <c r="BG40" s="13">
        <v>3403.1416529422968</v>
      </c>
      <c r="BH40" s="13">
        <v>46.073593128807147</v>
      </c>
      <c r="BI40" s="13">
        <v>201184.95779439324</v>
      </c>
      <c r="BJ40" s="13">
        <v>125934052921.87502</v>
      </c>
      <c r="BK40" s="13">
        <v>1</v>
      </c>
      <c r="BL40" s="13">
        <v>1</v>
      </c>
      <c r="BM40" s="13">
        <v>1</v>
      </c>
      <c r="BN40" s="13">
        <v>1</v>
      </c>
      <c r="BO40" s="13">
        <v>2</v>
      </c>
      <c r="BP40" s="13">
        <v>2</v>
      </c>
      <c r="BQ40" s="13">
        <v>4</v>
      </c>
      <c r="BR40" s="13">
        <v>4</v>
      </c>
      <c r="BS40" s="22">
        <f t="shared" si="89"/>
        <v>1</v>
      </c>
      <c r="BT40" s="22">
        <f t="shared" si="90"/>
        <v>2</v>
      </c>
      <c r="BU40" s="13"/>
      <c r="BV40" s="13"/>
      <c r="BW40" s="13"/>
      <c r="BX40" s="23">
        <f t="shared" si="91"/>
        <v>0.8143054272288579</v>
      </c>
      <c r="BY40" s="23">
        <f t="shared" si="92"/>
        <v>0.74732041007181216</v>
      </c>
      <c r="BZ40" s="23">
        <f t="shared" si="93"/>
        <v>0.94452077861906336</v>
      </c>
      <c r="CA40" s="23">
        <f t="shared" si="94"/>
        <v>0.94419325632569162</v>
      </c>
      <c r="CB40" s="23">
        <f t="shared" si="95"/>
        <v>1515.9558496835966</v>
      </c>
      <c r="CC40" s="23">
        <f t="shared" si="96"/>
        <v>1867.6709126075978</v>
      </c>
      <c r="CD40" s="23">
        <f t="shared" si="97"/>
        <v>4899.5826119747908</v>
      </c>
      <c r="CE40" s="20"/>
      <c r="CF40" s="23">
        <f t="shared" si="98"/>
        <v>0.8143054272288579</v>
      </c>
      <c r="CG40" s="23">
        <f t="shared" si="99"/>
        <v>0.5284353296808898</v>
      </c>
      <c r="CH40" s="23">
        <f t="shared" si="100"/>
        <v>0.94452077861906336</v>
      </c>
      <c r="CI40" s="23">
        <f t="shared" si="101"/>
        <v>1</v>
      </c>
      <c r="CJ40" s="23">
        <f t="shared" si="102"/>
        <v>141.6781167928595</v>
      </c>
      <c r="CK40" s="23">
        <f t="shared" si="103"/>
        <v>139.30000000000001</v>
      </c>
      <c r="CL40" s="23">
        <f t="shared" si="104"/>
        <v>8.3218832071405018</v>
      </c>
      <c r="CM40" s="23">
        <f t="shared" si="105"/>
        <v>0</v>
      </c>
      <c r="CN40" s="23">
        <f t="shared" si="106"/>
        <v>1515.9558496835966</v>
      </c>
      <c r="CO40" s="23">
        <f t="shared" si="107"/>
        <v>989.03000000000009</v>
      </c>
      <c r="CP40" s="23">
        <f t="shared" si="108"/>
        <v>5372.8797697351565</v>
      </c>
      <c r="CQ40" s="23">
        <f t="shared" si="109"/>
        <v>147.83506157578324</v>
      </c>
      <c r="CR40" s="23">
        <f t="shared" si="110"/>
        <v>83584456.507055372</v>
      </c>
      <c r="CS40" s="23">
        <f t="shared" si="111"/>
        <v>549301.68127188669</v>
      </c>
      <c r="CT40" s="23">
        <f t="shared" si="112"/>
        <v>565389.93941033597</v>
      </c>
      <c r="CU40" s="23"/>
      <c r="CV40" s="23">
        <f t="shared" si="113"/>
        <v>0.70726819572530386</v>
      </c>
      <c r="CW40" s="23">
        <f t="shared" si="114"/>
        <v>1</v>
      </c>
      <c r="CX40" s="23">
        <f t="shared" si="115"/>
        <v>67.5</v>
      </c>
      <c r="CY40" s="23">
        <f t="shared" si="116"/>
        <v>0</v>
      </c>
      <c r="CZ40" s="23">
        <f t="shared" si="117"/>
        <v>0</v>
      </c>
      <c r="DA40" s="23">
        <f t="shared" si="118"/>
        <v>5381.2016529422972</v>
      </c>
      <c r="DB40" s="23">
        <f t="shared" si="119"/>
        <v>75</v>
      </c>
      <c r="DC40" s="23">
        <f t="shared" si="120"/>
        <v>6037776.3113084733</v>
      </c>
      <c r="DD40" s="23">
        <f t="shared" si="121"/>
        <v>80503.684150779649</v>
      </c>
      <c r="DE40" s="23">
        <f t="shared" si="122"/>
        <v>80503.684150779649</v>
      </c>
      <c r="DF40" s="23"/>
      <c r="DG40" s="14">
        <f t="shared" si="123"/>
        <v>275</v>
      </c>
      <c r="DH40" s="14">
        <f t="shared" si="124"/>
        <v>430</v>
      </c>
      <c r="DI40" s="23"/>
      <c r="DJ40" s="23">
        <f t="shared" si="125"/>
        <v>0</v>
      </c>
      <c r="DK40" s="23">
        <f t="shared" si="126"/>
        <v>0.40347896120100651</v>
      </c>
      <c r="DL40" s="23">
        <f t="shared" si="75"/>
        <v>1</v>
      </c>
      <c r="DM40" s="23">
        <f t="shared" si="76"/>
        <v>1</v>
      </c>
      <c r="DN40" s="23"/>
      <c r="DO40" s="23">
        <f t="shared" si="127"/>
        <v>0.71770927316097988</v>
      </c>
      <c r="DP40" s="23">
        <f t="shared" si="128"/>
        <v>1.003286024317648</v>
      </c>
      <c r="DQ40" s="23">
        <f t="shared" si="129"/>
        <v>0.92436730501570541</v>
      </c>
      <c r="DR40" s="23">
        <f t="shared" si="130"/>
        <v>80.248652595952009</v>
      </c>
      <c r="DS40" s="23">
        <f t="shared" si="131"/>
        <v>7.6815396265658351E-2</v>
      </c>
      <c r="DT40" s="23">
        <f t="shared" si="132"/>
        <v>6.9632982285604506</v>
      </c>
      <c r="DU40" s="23">
        <f t="shared" si="133"/>
        <v>3.4388081768252663</v>
      </c>
      <c r="DV40" s="23">
        <f t="shared" si="134"/>
        <v>298.53903446042068</v>
      </c>
      <c r="DW40" s="23">
        <f t="shared" si="135"/>
        <v>0.21</v>
      </c>
      <c r="DX40" s="23">
        <f t="shared" si="136"/>
        <v>0.34</v>
      </c>
      <c r="DY40" s="23">
        <f t="shared" si="137"/>
        <v>125.13997367525468</v>
      </c>
      <c r="DZ40" s="10">
        <f t="shared" si="77"/>
        <v>0.52442586933249435</v>
      </c>
      <c r="EA40" s="10">
        <f t="shared" si="78"/>
        <v>1.3873480673285603</v>
      </c>
      <c r="EB40" s="10">
        <f t="shared" si="79"/>
        <v>1.2226938409633039</v>
      </c>
      <c r="EC40" s="10">
        <f t="shared" si="80"/>
        <v>0.34</v>
      </c>
      <c r="ED40" s="23">
        <f t="shared" si="81"/>
        <v>0.93340000000000001</v>
      </c>
      <c r="EE40" s="10">
        <f t="shared" si="82"/>
        <v>1</v>
      </c>
      <c r="EF40" s="10">
        <f t="shared" si="83"/>
        <v>0.52014008048657623</v>
      </c>
      <c r="EG40" s="10">
        <f t="shared" si="84"/>
        <v>0.2829681677261135</v>
      </c>
      <c r="EH40" s="10">
        <f t="shared" si="85"/>
        <v>0.34</v>
      </c>
      <c r="EI40" s="23">
        <f t="shared" si="86"/>
        <v>1</v>
      </c>
      <c r="EJ40" s="10">
        <f t="shared" si="87"/>
        <v>115.58538732217218</v>
      </c>
      <c r="EK40" s="10">
        <f t="shared" si="88"/>
        <v>430.05815212258722</v>
      </c>
      <c r="EL40" s="141">
        <f t="shared" si="138"/>
        <v>1409.3623376753635</v>
      </c>
      <c r="EM40" s="141">
        <f t="shared" si="139"/>
        <v>1409.3623376753635</v>
      </c>
      <c r="EN40" s="141">
        <f t="shared" si="140"/>
        <v>164.56939883495241</v>
      </c>
      <c r="EO40" s="141">
        <f t="shared" si="141"/>
        <v>32.795408947211328</v>
      </c>
      <c r="EP40" s="141">
        <f t="shared" si="142"/>
        <v>388.33525111108128</v>
      </c>
      <c r="EQ40" s="141">
        <f t="shared" si="143"/>
        <v>514.59172008531652</v>
      </c>
      <c r="ER40" s="141">
        <f t="shared" si="144"/>
        <v>164.56939883495241</v>
      </c>
      <c r="ES40" s="141">
        <f t="shared" si="145"/>
        <v>32.795408947211328</v>
      </c>
      <c r="ET40" s="141">
        <f t="shared" si="146"/>
        <v>164.56939883495241</v>
      </c>
      <c r="EU40" s="141">
        <f t="shared" si="147"/>
        <v>17.791538419595415</v>
      </c>
      <c r="EV40" s="141" t="str">
        <f t="shared" si="148"/>
        <v/>
      </c>
      <c r="EW40" s="141" t="str">
        <f t="shared" si="149"/>
        <v/>
      </c>
      <c r="EX40" s="141">
        <f t="shared" si="150"/>
        <v>0</v>
      </c>
      <c r="EY40" s="141" t="str">
        <f t="shared" si="151"/>
        <v/>
      </c>
      <c r="EZ40" s="141">
        <f t="shared" si="152"/>
        <v>164.56939883495241</v>
      </c>
      <c r="FA40" s="141">
        <f t="shared" si="153"/>
        <v>17.791538419595415</v>
      </c>
      <c r="FB40" s="141" t="str">
        <f t="shared" si="154"/>
        <v/>
      </c>
      <c r="FC40" s="141" t="str">
        <f t="shared" si="155"/>
        <v/>
      </c>
      <c r="FD40" s="142">
        <f t="shared" si="156"/>
        <v>1011.5124189934446</v>
      </c>
      <c r="FE40" s="142">
        <f t="shared" si="157"/>
        <v>108.26072645042765</v>
      </c>
      <c r="FF40" s="141">
        <f t="shared" si="158"/>
        <v>86.304450049545906</v>
      </c>
      <c r="FG40" s="141">
        <f t="shared" si="159"/>
        <v>32.795408947211328</v>
      </c>
      <c r="FH40" s="26"/>
      <c r="FI40" s="26"/>
      <c r="FJ40" s="26"/>
      <c r="FK40" s="26"/>
      <c r="FL40" s="26"/>
      <c r="FM40" s="26"/>
      <c r="FN40" s="26"/>
      <c r="FO40" s="26"/>
      <c r="FP40" s="26"/>
      <c r="FQ40" s="26"/>
      <c r="FR40" s="26"/>
      <c r="FS40" s="26"/>
      <c r="FT40" s="26"/>
      <c r="FU40" s="26"/>
      <c r="FV40" s="26"/>
      <c r="FW40" s="26"/>
      <c r="FX40" s="26"/>
      <c r="FY40" s="26"/>
      <c r="FZ40" s="26"/>
      <c r="GA40" s="26"/>
      <c r="GB40" s="26"/>
      <c r="GC40" s="26"/>
      <c r="GD40" s="26"/>
      <c r="GE40" s="26"/>
      <c r="GF40" s="26"/>
      <c r="GG40" s="26"/>
      <c r="GH40" s="26"/>
      <c r="GI40" s="26"/>
      <c r="GJ40" s="26"/>
      <c r="GK40" s="26"/>
      <c r="GL40" s="26"/>
      <c r="GM40" s="26"/>
    </row>
    <row r="41" spans="22:195" ht="21.75" hidden="1" customHeight="1" x14ac:dyDescent="0.2"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 t="s">
        <v>157</v>
      </c>
      <c r="AI41" s="13">
        <v>36.522922975597027</v>
      </c>
      <c r="AJ41" s="13">
        <v>297</v>
      </c>
      <c r="AK41" s="13">
        <v>150</v>
      </c>
      <c r="AL41" s="13">
        <v>6.1</v>
      </c>
      <c r="AM41" s="13">
        <v>9.1999999999999993</v>
      </c>
      <c r="AN41" s="13">
        <v>15</v>
      </c>
      <c r="AO41" s="13">
        <v>278.60000000000002</v>
      </c>
      <c r="AP41" s="13">
        <v>248.60000000000002</v>
      </c>
      <c r="AQ41" s="13">
        <v>4652.6016529422968</v>
      </c>
      <c r="AR41" s="13">
        <v>1.1560477796076936</v>
      </c>
      <c r="AS41" s="13">
        <v>31.652663188543606</v>
      </c>
      <c r="AT41" s="13">
        <v>27.380064861406492</v>
      </c>
      <c r="AU41" s="13" t="s">
        <v>153</v>
      </c>
      <c r="AV41" s="13">
        <v>72</v>
      </c>
      <c r="AW41" s="13">
        <v>86</v>
      </c>
      <c r="AX41" s="13">
        <v>71734909.11274375</v>
      </c>
      <c r="AY41" s="13">
        <v>483063.36102857743</v>
      </c>
      <c r="AZ41" s="13">
        <v>541788.89646072756</v>
      </c>
      <c r="BA41" s="13">
        <v>124.17018863246557</v>
      </c>
      <c r="BB41" s="13">
        <v>2224.7216529422967</v>
      </c>
      <c r="BC41" s="13">
        <v>5189701.9790018052</v>
      </c>
      <c r="BD41" s="13">
        <v>69196.026386690733</v>
      </c>
      <c r="BE41" s="13">
        <v>107327.88333560844</v>
      </c>
      <c r="BF41" s="13">
        <v>33.398216387287007</v>
      </c>
      <c r="BG41" s="13">
        <v>2953.1416529422968</v>
      </c>
      <c r="BH41" s="13">
        <v>42.073593128807147</v>
      </c>
      <c r="BI41" s="13">
        <v>134349.98895155609</v>
      </c>
      <c r="BJ41" s="13">
        <v>107159811750</v>
      </c>
      <c r="BK41" s="13">
        <v>1</v>
      </c>
      <c r="BL41" s="13">
        <v>1</v>
      </c>
      <c r="BM41" s="13">
        <v>1</v>
      </c>
      <c r="BN41" s="13">
        <v>1</v>
      </c>
      <c r="BO41" s="13">
        <v>3</v>
      </c>
      <c r="BP41" s="13">
        <v>4</v>
      </c>
      <c r="BQ41" s="13">
        <v>4</v>
      </c>
      <c r="BR41" s="13">
        <v>4</v>
      </c>
      <c r="BS41" s="22">
        <f t="shared" si="89"/>
        <v>1</v>
      </c>
      <c r="BT41" s="22">
        <f t="shared" si="90"/>
        <v>4</v>
      </c>
      <c r="BU41" s="13"/>
      <c r="BV41" s="13"/>
      <c r="BW41" s="13"/>
      <c r="BX41" s="23">
        <f t="shared" si="91"/>
        <v>0.94707261645095431</v>
      </c>
      <c r="BY41" s="23">
        <f t="shared" si="92"/>
        <v>0.86983195270653557</v>
      </c>
      <c r="BZ41" s="23">
        <f t="shared" si="93"/>
        <v>0.84628523763241703</v>
      </c>
      <c r="CA41" s="23">
        <f t="shared" si="94"/>
        <v>0.85887576389576448</v>
      </c>
      <c r="CB41" s="23">
        <f t="shared" si="95"/>
        <v>1167.8736279327354</v>
      </c>
      <c r="CC41" s="23">
        <f t="shared" si="96"/>
        <v>1459.6250057102959</v>
      </c>
      <c r="CD41" s="23">
        <f t="shared" si="97"/>
        <v>3795.372261575767</v>
      </c>
      <c r="CE41" s="20"/>
      <c r="CF41" s="23">
        <f t="shared" si="98"/>
        <v>0.94707261645095431</v>
      </c>
      <c r="CG41" s="23">
        <f t="shared" si="99"/>
        <v>0.61506407225152759</v>
      </c>
      <c r="CH41" s="23">
        <f t="shared" si="100"/>
        <v>0.84628523763241703</v>
      </c>
      <c r="CI41" s="23">
        <f t="shared" si="101"/>
        <v>1</v>
      </c>
      <c r="CJ41" s="23">
        <f t="shared" si="102"/>
        <v>126.94278564486255</v>
      </c>
      <c r="CK41" s="23">
        <f t="shared" si="103"/>
        <v>139.30000000000001</v>
      </c>
      <c r="CL41" s="23">
        <f t="shared" si="104"/>
        <v>23.057214355137447</v>
      </c>
      <c r="CM41" s="23">
        <f t="shared" si="105"/>
        <v>0</v>
      </c>
      <c r="CN41" s="23">
        <f t="shared" si="106"/>
        <v>1167.8736279327354</v>
      </c>
      <c r="CO41" s="23">
        <f t="shared" si="107"/>
        <v>849.73</v>
      </c>
      <c r="CP41" s="23">
        <f t="shared" si="108"/>
        <v>4629.5444385871597</v>
      </c>
      <c r="CQ41" s="23">
        <f t="shared" si="109"/>
        <v>142.64607874095444</v>
      </c>
      <c r="CR41" s="23">
        <f t="shared" si="110"/>
        <v>71891726.437866434</v>
      </c>
      <c r="CS41" s="23">
        <f t="shared" si="111"/>
        <v>465758.98980378761</v>
      </c>
      <c r="CT41" s="23">
        <f t="shared" si="112"/>
        <v>503986.69961634174</v>
      </c>
      <c r="CU41" s="23"/>
      <c r="CV41" s="23">
        <f t="shared" si="113"/>
        <v>0.82258366241964698</v>
      </c>
      <c r="CW41" s="23">
        <f t="shared" si="114"/>
        <v>0.93783994742454291</v>
      </c>
      <c r="CX41" s="23">
        <f t="shared" si="115"/>
        <v>63.304196451156649</v>
      </c>
      <c r="CY41" s="23">
        <f t="shared" si="116"/>
        <v>4.1958035488433509</v>
      </c>
      <c r="CZ41" s="23">
        <f t="shared" si="117"/>
        <v>531.22394425287951</v>
      </c>
      <c r="DA41" s="23">
        <f t="shared" si="118"/>
        <v>4644.2100458446102</v>
      </c>
      <c r="DB41" s="23">
        <f t="shared" si="119"/>
        <v>73.923632984842797</v>
      </c>
      <c r="DC41" s="23">
        <f t="shared" si="120"/>
        <v>4261626.4108899385</v>
      </c>
      <c r="DD41" s="23">
        <f t="shared" si="121"/>
        <v>56017.743460868289</v>
      </c>
      <c r="DE41" s="23">
        <f t="shared" si="122"/>
        <v>57649.039134260849</v>
      </c>
      <c r="DF41" s="23"/>
      <c r="DG41" s="14">
        <f t="shared" si="123"/>
        <v>275</v>
      </c>
      <c r="DH41" s="14">
        <f t="shared" si="124"/>
        <v>430</v>
      </c>
      <c r="DI41" s="23"/>
      <c r="DJ41" s="23">
        <f t="shared" si="125"/>
        <v>0</v>
      </c>
      <c r="DK41" s="23">
        <f t="shared" si="126"/>
        <v>0.40678351471276697</v>
      </c>
      <c r="DL41" s="23">
        <f t="shared" si="75"/>
        <v>1</v>
      </c>
      <c r="DM41" s="23">
        <f t="shared" si="76"/>
        <v>1</v>
      </c>
      <c r="DN41" s="23"/>
      <c r="DO41" s="23">
        <f t="shared" si="127"/>
        <v>0.71548815565480894</v>
      </c>
      <c r="DP41" s="23">
        <f t="shared" si="128"/>
        <v>1.0066822835277645</v>
      </c>
      <c r="DQ41" s="23">
        <f t="shared" si="129"/>
        <v>0.92766140000269648</v>
      </c>
      <c r="DR41" s="23">
        <f t="shared" si="130"/>
        <v>80.534628401018608</v>
      </c>
      <c r="DS41" s="23">
        <f t="shared" si="131"/>
        <v>7.6387971486674588E-2</v>
      </c>
      <c r="DT41" s="23">
        <f t="shared" si="132"/>
        <v>6.9998533968673282</v>
      </c>
      <c r="DU41" s="23">
        <f t="shared" si="133"/>
        <v>3.4489234302116225</v>
      </c>
      <c r="DV41" s="23">
        <f t="shared" si="134"/>
        <v>299.41718695512401</v>
      </c>
      <c r="DW41" s="23">
        <f t="shared" si="135"/>
        <v>0.21</v>
      </c>
      <c r="DX41" s="23">
        <f t="shared" si="136"/>
        <v>0.34</v>
      </c>
      <c r="DY41" s="23">
        <f t="shared" si="137"/>
        <v>107.56264153382655</v>
      </c>
      <c r="DZ41" s="10">
        <f t="shared" si="77"/>
        <v>0.45786369659912696</v>
      </c>
      <c r="EA41" s="10">
        <f t="shared" si="78"/>
        <v>1.5512200487919565</v>
      </c>
      <c r="EB41" s="10">
        <f t="shared" si="79"/>
        <v>1.3357689389756693</v>
      </c>
      <c r="EC41" s="10">
        <f t="shared" si="80"/>
        <v>0.34</v>
      </c>
      <c r="ED41" s="23">
        <f t="shared" si="81"/>
        <v>0.93340000000000001</v>
      </c>
      <c r="EE41" s="10">
        <f t="shared" si="82"/>
        <v>1</v>
      </c>
      <c r="EF41" s="10">
        <f t="shared" si="83"/>
        <v>0.52489992748249636</v>
      </c>
      <c r="EG41" s="10">
        <f t="shared" si="84"/>
        <v>0.29335715702359949</v>
      </c>
      <c r="EH41" s="10">
        <f t="shared" si="85"/>
        <v>0.34</v>
      </c>
      <c r="EI41" s="23">
        <f t="shared" si="86"/>
        <v>1</v>
      </c>
      <c r="EJ41" s="10">
        <f t="shared" si="87"/>
        <v>83.502622099379352</v>
      </c>
      <c r="EK41" s="10">
        <f t="shared" si="88"/>
        <v>342.96664261840527</v>
      </c>
      <c r="EL41" s="141">
        <f t="shared" si="138"/>
        <v>1218.5385281515539</v>
      </c>
      <c r="EM41" s="141">
        <f t="shared" si="139"/>
        <v>994.02606850793893</v>
      </c>
      <c r="EN41" s="141">
        <f t="shared" si="140"/>
        <v>141.89709193019053</v>
      </c>
      <c r="EO41" s="141">
        <f t="shared" si="141"/>
        <v>28.109683730754586</v>
      </c>
      <c r="EP41" s="141">
        <f t="shared" si="142"/>
        <v>336.40190707572538</v>
      </c>
      <c r="EQ41" s="141">
        <f t="shared" si="143"/>
        <v>446.54686693082488</v>
      </c>
      <c r="ER41" s="141">
        <f t="shared" si="144"/>
        <v>141.89709193019053</v>
      </c>
      <c r="ES41" s="141">
        <f t="shared" si="145"/>
        <v>28.109683730754586</v>
      </c>
      <c r="ET41" s="141" t="str">
        <f t="shared" si="146"/>
        <v/>
      </c>
      <c r="EU41" s="141" t="str">
        <f t="shared" si="147"/>
        <v/>
      </c>
      <c r="EV41" s="141">
        <f t="shared" si="148"/>
        <v>0</v>
      </c>
      <c r="EW41" s="141">
        <f t="shared" si="149"/>
        <v>0</v>
      </c>
      <c r="EX41" s="141" t="str">
        <f t="shared" si="150"/>
        <v/>
      </c>
      <c r="EY41" s="141">
        <f t="shared" si="151"/>
        <v>0</v>
      </c>
      <c r="EZ41" s="141" t="str">
        <f t="shared" si="152"/>
        <v/>
      </c>
      <c r="FA41" s="141" t="str">
        <f t="shared" si="153"/>
        <v/>
      </c>
      <c r="FB41" s="141">
        <f t="shared" si="154"/>
        <v>0</v>
      </c>
      <c r="FC41" s="141">
        <f t="shared" si="155"/>
        <v>0</v>
      </c>
      <c r="FD41" s="142">
        <f t="shared" si="156"/>
        <v>711.21387842954607</v>
      </c>
      <c r="FE41" s="142">
        <f t="shared" si="157"/>
        <v>75.931634978195675</v>
      </c>
      <c r="FF41" s="141">
        <f t="shared" si="158"/>
        <v>64.969527047823178</v>
      </c>
      <c r="FG41" s="141">
        <f t="shared" si="159"/>
        <v>28.109683730754586</v>
      </c>
      <c r="FH41" s="26"/>
      <c r="FI41" s="26"/>
      <c r="FJ41" s="26"/>
      <c r="FK41" s="26"/>
      <c r="FL41" s="26"/>
      <c r="FM41" s="26"/>
      <c r="FN41" s="26"/>
      <c r="FO41" s="26"/>
      <c r="FP41" s="26"/>
      <c r="FQ41" s="26"/>
      <c r="FR41" s="26"/>
      <c r="FS41" s="26"/>
      <c r="FT41" s="26"/>
      <c r="FU41" s="26"/>
      <c r="FV41" s="26"/>
      <c r="FW41" s="26"/>
      <c r="FX41" s="26"/>
      <c r="FY41" s="26"/>
      <c r="FZ41" s="26"/>
      <c r="GA41" s="26"/>
      <c r="GB41" s="26"/>
      <c r="GC41" s="26"/>
      <c r="GD41" s="26"/>
      <c r="GE41" s="26"/>
      <c r="GF41" s="26"/>
      <c r="GG41" s="26"/>
      <c r="GH41" s="26"/>
      <c r="GI41" s="26"/>
      <c r="GJ41" s="26"/>
      <c r="GK41" s="26"/>
      <c r="GL41" s="26"/>
      <c r="GM41" s="26"/>
    </row>
    <row r="42" spans="22:195" ht="21.75" hidden="1" customHeight="1" x14ac:dyDescent="0.2"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 t="s">
        <v>158</v>
      </c>
      <c r="AI42" s="13">
        <v>49.319521975597034</v>
      </c>
      <c r="AJ42" s="13">
        <v>304</v>
      </c>
      <c r="AK42" s="13">
        <v>152</v>
      </c>
      <c r="AL42" s="13">
        <v>8</v>
      </c>
      <c r="AM42" s="13">
        <v>12.7</v>
      </c>
      <c r="AN42" s="13">
        <v>15</v>
      </c>
      <c r="AO42" s="13">
        <v>278.60000000000002</v>
      </c>
      <c r="AP42" s="13">
        <v>248.60000000000002</v>
      </c>
      <c r="AQ42" s="13">
        <v>6282.7416529422972</v>
      </c>
      <c r="AR42" s="13">
        <v>1.1742477796076938</v>
      </c>
      <c r="AS42" s="13">
        <v>23.808985419378228</v>
      </c>
      <c r="AT42" s="13">
        <v>20.275946723384571</v>
      </c>
      <c r="AU42" s="13" t="s">
        <v>153</v>
      </c>
      <c r="AV42" s="13">
        <v>75</v>
      </c>
      <c r="AW42" s="13">
        <v>88</v>
      </c>
      <c r="AX42" s="13">
        <v>99942004.248943746</v>
      </c>
      <c r="AY42" s="13">
        <v>657513.18584831408</v>
      </c>
      <c r="AZ42" s="13">
        <v>743818.94746072753</v>
      </c>
      <c r="BA42" s="13">
        <v>126.12449094288502</v>
      </c>
      <c r="BB42" s="13">
        <v>2904.5416529422973</v>
      </c>
      <c r="BC42" s="13">
        <v>7457169.3616678054</v>
      </c>
      <c r="BD42" s="13">
        <v>98120.649495629012</v>
      </c>
      <c r="BE42" s="13">
        <v>152587.69140590364</v>
      </c>
      <c r="BF42" s="13">
        <v>34.451838473045129</v>
      </c>
      <c r="BG42" s="13">
        <v>4053.941652942297</v>
      </c>
      <c r="BH42" s="13">
        <v>50.973593128807146</v>
      </c>
      <c r="BI42" s="13">
        <v>310573.28591854055</v>
      </c>
      <c r="BJ42" s="13">
        <v>157690021480.896</v>
      </c>
      <c r="BK42" s="13">
        <v>1</v>
      </c>
      <c r="BL42" s="13">
        <v>1</v>
      </c>
      <c r="BM42" s="13">
        <v>1</v>
      </c>
      <c r="BN42" s="13">
        <v>1</v>
      </c>
      <c r="BO42" s="13">
        <v>1</v>
      </c>
      <c r="BP42" s="13">
        <v>2</v>
      </c>
      <c r="BQ42" s="13">
        <v>3</v>
      </c>
      <c r="BR42" s="13">
        <v>4</v>
      </c>
      <c r="BS42" s="22">
        <f t="shared" si="89"/>
        <v>1</v>
      </c>
      <c r="BT42" s="22">
        <f t="shared" si="90"/>
        <v>2</v>
      </c>
      <c r="BU42" s="13"/>
      <c r="BV42" s="13"/>
      <c r="BW42" s="13"/>
      <c r="BX42" s="23">
        <f t="shared" si="91"/>
        <v>0.69521593010236971</v>
      </c>
      <c r="BY42" s="23">
        <f t="shared" si="92"/>
        <v>0.66324686393873322</v>
      </c>
      <c r="BZ42" s="23">
        <f t="shared" si="93"/>
        <v>1</v>
      </c>
      <c r="CA42" s="23">
        <f t="shared" si="94"/>
        <v>1</v>
      </c>
      <c r="CB42" s="23">
        <f t="shared" si="95"/>
        <v>1930.3999999999999</v>
      </c>
      <c r="CC42" s="23">
        <f t="shared" si="96"/>
        <v>2228.8000000000002</v>
      </c>
      <c r="CD42" s="23">
        <f t="shared" si="97"/>
        <v>6089.6</v>
      </c>
      <c r="CE42" s="20"/>
      <c r="CF42" s="23">
        <f t="shared" si="98"/>
        <v>0.69521593010236971</v>
      </c>
      <c r="CG42" s="23">
        <f t="shared" si="99"/>
        <v>0.46898635509178971</v>
      </c>
      <c r="CH42" s="23">
        <f t="shared" si="100"/>
        <v>1</v>
      </c>
      <c r="CI42" s="23">
        <f t="shared" si="101"/>
        <v>1</v>
      </c>
      <c r="CJ42" s="23">
        <f t="shared" si="102"/>
        <v>152</v>
      </c>
      <c r="CK42" s="23">
        <f t="shared" si="103"/>
        <v>139.30000000000001</v>
      </c>
      <c r="CL42" s="23">
        <f t="shared" si="104"/>
        <v>0</v>
      </c>
      <c r="CM42" s="23">
        <f t="shared" si="105"/>
        <v>0</v>
      </c>
      <c r="CN42" s="23">
        <f t="shared" si="106"/>
        <v>1930.3999999999999</v>
      </c>
      <c r="CO42" s="23">
        <f t="shared" si="107"/>
        <v>1114.4000000000001</v>
      </c>
      <c r="CP42" s="23">
        <f t="shared" si="108"/>
        <v>6282.7416529422972</v>
      </c>
      <c r="CQ42" s="23">
        <f t="shared" si="109"/>
        <v>152</v>
      </c>
      <c r="CR42" s="23">
        <f t="shared" si="110"/>
        <v>99942004.248943746</v>
      </c>
      <c r="CS42" s="23">
        <f t="shared" si="111"/>
        <v>657513.18584831408</v>
      </c>
      <c r="CT42" s="23">
        <f t="shared" si="112"/>
        <v>657513.18584831408</v>
      </c>
      <c r="CU42" s="23"/>
      <c r="CV42" s="23">
        <f t="shared" si="113"/>
        <v>0.60383254253419116</v>
      </c>
      <c r="CW42" s="23">
        <f t="shared" si="114"/>
        <v>1</v>
      </c>
      <c r="CX42" s="23">
        <f t="shared" si="115"/>
        <v>68.5</v>
      </c>
      <c r="CY42" s="23">
        <f t="shared" si="116"/>
        <v>0</v>
      </c>
      <c r="CZ42" s="23">
        <f t="shared" si="117"/>
        <v>0</v>
      </c>
      <c r="DA42" s="23">
        <f t="shared" si="118"/>
        <v>6282.7416529422972</v>
      </c>
      <c r="DB42" s="23">
        <f t="shared" si="119"/>
        <v>76</v>
      </c>
      <c r="DC42" s="23">
        <f t="shared" si="120"/>
        <v>7457169.3616678054</v>
      </c>
      <c r="DD42" s="23">
        <f t="shared" si="121"/>
        <v>98120.649495629012</v>
      </c>
      <c r="DE42" s="23">
        <f t="shared" si="122"/>
        <v>98120.649495629012</v>
      </c>
      <c r="DF42" s="23"/>
      <c r="DG42" s="14">
        <f t="shared" si="123"/>
        <v>275</v>
      </c>
      <c r="DH42" s="14">
        <f t="shared" si="124"/>
        <v>430</v>
      </c>
      <c r="DI42" s="23"/>
      <c r="DJ42" s="23">
        <f t="shared" si="125"/>
        <v>0</v>
      </c>
      <c r="DK42" s="23">
        <f t="shared" si="126"/>
        <v>0.38549120538930132</v>
      </c>
      <c r="DL42" s="23">
        <f t="shared" si="75"/>
        <v>1</v>
      </c>
      <c r="DM42" s="23">
        <f t="shared" si="76"/>
        <v>1</v>
      </c>
      <c r="DN42" s="23"/>
      <c r="DO42" s="23">
        <f t="shared" si="127"/>
        <v>0.72513508123959436</v>
      </c>
      <c r="DP42" s="23">
        <f t="shared" si="128"/>
        <v>0.99194197414544227</v>
      </c>
      <c r="DQ42" s="23">
        <f t="shared" si="129"/>
        <v>0.91328726216666611</v>
      </c>
      <c r="DR42" s="23">
        <f t="shared" si="130"/>
        <v>79.286742211934566</v>
      </c>
      <c r="DS42" s="23">
        <f t="shared" si="131"/>
        <v>8.1026488140271372E-2</v>
      </c>
      <c r="DT42" s="23">
        <f t="shared" si="132"/>
        <v>6.6237044048936315</v>
      </c>
      <c r="DU42" s="23">
        <f t="shared" si="133"/>
        <v>3.3434468559787924</v>
      </c>
      <c r="DV42" s="23">
        <f t="shared" si="134"/>
        <v>290.26027182334343</v>
      </c>
      <c r="DW42" s="23">
        <f t="shared" si="135"/>
        <v>0.21</v>
      </c>
      <c r="DX42" s="23">
        <f t="shared" si="136"/>
        <v>0.34</v>
      </c>
      <c r="DY42" s="23">
        <f t="shared" si="137"/>
        <v>154.55855425832914</v>
      </c>
      <c r="DZ42" s="10">
        <f t="shared" si="77"/>
        <v>0.56998867769802497</v>
      </c>
      <c r="EA42" s="10">
        <f t="shared" si="78"/>
        <v>1.2940713523436385</v>
      </c>
      <c r="EB42" s="10">
        <f t="shared" si="79"/>
        <v>1.1540251903522367</v>
      </c>
      <c r="EC42" s="10">
        <f t="shared" si="80"/>
        <v>0.34</v>
      </c>
      <c r="ED42" s="23">
        <f t="shared" si="81"/>
        <v>0.93340000000000001</v>
      </c>
      <c r="EE42" s="10">
        <f t="shared" si="82"/>
        <v>1</v>
      </c>
      <c r="EF42" s="10">
        <f t="shared" si="83"/>
        <v>0.51575397987808502</v>
      </c>
      <c r="EG42" s="10">
        <f t="shared" si="84"/>
        <v>0.27317937650140051</v>
      </c>
      <c r="EH42" s="10">
        <f t="shared" si="85"/>
        <v>0.34</v>
      </c>
      <c r="EI42" s="23">
        <f t="shared" si="86"/>
        <v>1</v>
      </c>
      <c r="EJ42" s="10">
        <f t="shared" si="87"/>
        <v>153.59226794769373</v>
      </c>
      <c r="EK42" s="10">
        <f t="shared" si="88"/>
        <v>562.28484360340849</v>
      </c>
      <c r="EL42" s="141">
        <f t="shared" si="138"/>
        <v>1645.4799567229825</v>
      </c>
      <c r="EM42" s="141">
        <f t="shared" si="139"/>
        <v>1645.4799567229825</v>
      </c>
      <c r="EN42" s="141">
        <f t="shared" si="140"/>
        <v>194.80972433495245</v>
      </c>
      <c r="EO42" s="141">
        <f t="shared" si="141"/>
        <v>39.963442987260478</v>
      </c>
      <c r="EP42" s="141">
        <f t="shared" si="142"/>
        <v>439.19802279013987</v>
      </c>
      <c r="EQ42" s="141">
        <f t="shared" si="143"/>
        <v>612.99969882519031</v>
      </c>
      <c r="ER42" s="141">
        <f t="shared" si="144"/>
        <v>194.80972433495245</v>
      </c>
      <c r="ES42" s="141">
        <f t="shared" si="145"/>
        <v>39.963442987260478</v>
      </c>
      <c r="ET42" s="141">
        <f t="shared" si="146"/>
        <v>194.80972433495245</v>
      </c>
      <c r="EU42" s="141">
        <f t="shared" si="147"/>
        <v>24.236814023440527</v>
      </c>
      <c r="EV42" s="141" t="str">
        <f t="shared" si="148"/>
        <v/>
      </c>
      <c r="EW42" s="141" t="str">
        <f t="shared" si="149"/>
        <v/>
      </c>
      <c r="EX42" s="141">
        <f t="shared" si="150"/>
        <v>0</v>
      </c>
      <c r="EY42" s="141" t="str">
        <f t="shared" si="151"/>
        <v/>
      </c>
      <c r="EZ42" s="141">
        <f t="shared" si="152"/>
        <v>194.80972433495245</v>
      </c>
      <c r="FA42" s="141">
        <f t="shared" si="153"/>
        <v>24.236814023440527</v>
      </c>
      <c r="FB42" s="141" t="str">
        <f t="shared" si="154"/>
        <v/>
      </c>
      <c r="FC42" s="141" t="str">
        <f t="shared" si="155"/>
        <v/>
      </c>
      <c r="FD42" s="142">
        <f t="shared" si="156"/>
        <v>1193.195242096444</v>
      </c>
      <c r="FE42" s="142">
        <f t="shared" si="157"/>
        <v>133.32746219846899</v>
      </c>
      <c r="FF42" s="141">
        <f t="shared" si="158"/>
        <v>111.0393371763963</v>
      </c>
      <c r="FG42" s="141">
        <f t="shared" si="159"/>
        <v>39.963442987260478</v>
      </c>
      <c r="FH42" s="26"/>
      <c r="FI42" s="26"/>
      <c r="FJ42" s="26"/>
      <c r="FK42" s="26"/>
      <c r="FL42" s="26"/>
      <c r="FM42" s="26"/>
      <c r="FN42" s="26"/>
      <c r="FO42" s="26"/>
      <c r="FP42" s="26"/>
      <c r="FQ42" s="26"/>
      <c r="FR42" s="26"/>
      <c r="FS42" s="26"/>
      <c r="FT42" s="26"/>
      <c r="FU42" s="26"/>
      <c r="FV42" s="26"/>
      <c r="FW42" s="26"/>
      <c r="FX42" s="26"/>
      <c r="FY42" s="26"/>
      <c r="FZ42" s="26"/>
      <c r="GA42" s="26"/>
      <c r="GB42" s="26"/>
      <c r="GC42" s="26"/>
      <c r="GD42" s="26"/>
      <c r="GE42" s="26"/>
      <c r="GF42" s="26"/>
      <c r="GG42" s="26"/>
      <c r="GH42" s="26"/>
      <c r="GI42" s="26"/>
      <c r="GJ42" s="26"/>
      <c r="GK42" s="26"/>
      <c r="GL42" s="26"/>
      <c r="GM42" s="26"/>
    </row>
    <row r="43" spans="22:195" ht="21.75" hidden="1" customHeight="1" x14ac:dyDescent="0.2"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 t="s">
        <v>159</v>
      </c>
      <c r="AI43" s="13">
        <v>49.145898244859715</v>
      </c>
      <c r="AJ43" s="13">
        <v>330</v>
      </c>
      <c r="AK43" s="13">
        <v>160</v>
      </c>
      <c r="AL43" s="13">
        <v>7.5</v>
      </c>
      <c r="AM43" s="13">
        <v>11.5</v>
      </c>
      <c r="AN43" s="13">
        <v>18</v>
      </c>
      <c r="AO43" s="13">
        <v>307</v>
      </c>
      <c r="AP43" s="13">
        <v>271</v>
      </c>
      <c r="AQ43" s="13">
        <v>6260.6239802369073</v>
      </c>
      <c r="AR43" s="13">
        <v>1.2540973355292326</v>
      </c>
      <c r="AS43" s="13">
        <v>25.51784340741807</v>
      </c>
      <c r="AT43" s="13">
        <v>20.347578042376963</v>
      </c>
      <c r="AU43" s="13" t="s">
        <v>153</v>
      </c>
      <c r="AV43" s="13">
        <v>78</v>
      </c>
      <c r="AW43" s="13">
        <v>96</v>
      </c>
      <c r="AX43" s="13">
        <v>117668927.27986754</v>
      </c>
      <c r="AY43" s="13">
        <v>713145.01381737902</v>
      </c>
      <c r="AZ43" s="13">
        <v>804330.67432210094</v>
      </c>
      <c r="BA43" s="13">
        <v>137.09514869524227</v>
      </c>
      <c r="BB43" s="13">
        <v>3080.8739802369073</v>
      </c>
      <c r="BC43" s="13">
        <v>7881405.1097733984</v>
      </c>
      <c r="BD43" s="13">
        <v>98517.563872167477</v>
      </c>
      <c r="BE43" s="13">
        <v>153678.38407015274</v>
      </c>
      <c r="BF43" s="13">
        <v>35.48076829219481</v>
      </c>
      <c r="BG43" s="13">
        <v>3958.1239802369073</v>
      </c>
      <c r="BH43" s="13">
        <v>51.588311754568579</v>
      </c>
      <c r="BI43" s="13">
        <v>281452.89962495014</v>
      </c>
      <c r="BJ43" s="13">
        <v>199097322666.66669</v>
      </c>
      <c r="BK43" s="13">
        <v>1</v>
      </c>
      <c r="BL43" s="13">
        <v>1</v>
      </c>
      <c r="BM43" s="13">
        <v>1</v>
      </c>
      <c r="BN43" s="13">
        <v>1</v>
      </c>
      <c r="BO43" s="13">
        <v>2</v>
      </c>
      <c r="BP43" s="13">
        <v>3</v>
      </c>
      <c r="BQ43" s="13">
        <v>4</v>
      </c>
      <c r="BR43" s="13">
        <v>4</v>
      </c>
      <c r="BS43" s="22">
        <f t="shared" si="89"/>
        <v>1</v>
      </c>
      <c r="BT43" s="22">
        <f t="shared" si="90"/>
        <v>3</v>
      </c>
      <c r="BU43" s="13"/>
      <c r="BV43" s="13"/>
      <c r="BW43" s="13"/>
      <c r="BX43" s="23">
        <f t="shared" si="91"/>
        <v>0.8081686327048142</v>
      </c>
      <c r="BY43" s="23">
        <f t="shared" si="92"/>
        <v>0.77958090348577591</v>
      </c>
      <c r="BZ43" s="23">
        <f t="shared" si="93"/>
        <v>0.94952371484332221</v>
      </c>
      <c r="CA43" s="23">
        <f t="shared" si="94"/>
        <v>0.92074739928299787</v>
      </c>
      <c r="CB43" s="23">
        <f t="shared" si="95"/>
        <v>1747.1236353117129</v>
      </c>
      <c r="CC43" s="23">
        <f t="shared" si="96"/>
        <v>2120.0208868491027</v>
      </c>
      <c r="CD43" s="23">
        <f t="shared" si="97"/>
        <v>5614.2681574725284</v>
      </c>
      <c r="CE43" s="20"/>
      <c r="CF43" s="23">
        <f t="shared" si="98"/>
        <v>0.8081686327048142</v>
      </c>
      <c r="CG43" s="23">
        <f t="shared" si="99"/>
        <v>0.55124694333832758</v>
      </c>
      <c r="CH43" s="23">
        <f t="shared" si="100"/>
        <v>0.94952371484332221</v>
      </c>
      <c r="CI43" s="23">
        <f t="shared" si="101"/>
        <v>1</v>
      </c>
      <c r="CJ43" s="23">
        <f t="shared" si="102"/>
        <v>151.92379437493156</v>
      </c>
      <c r="CK43" s="23">
        <f t="shared" si="103"/>
        <v>153.5</v>
      </c>
      <c r="CL43" s="23">
        <f t="shared" si="104"/>
        <v>8.0762056250684395</v>
      </c>
      <c r="CM43" s="23">
        <f t="shared" si="105"/>
        <v>0</v>
      </c>
      <c r="CN43" s="23">
        <f t="shared" si="106"/>
        <v>1747.1236353117129</v>
      </c>
      <c r="CO43" s="23">
        <f t="shared" si="107"/>
        <v>1151.25</v>
      </c>
      <c r="CP43" s="23">
        <f t="shared" si="108"/>
        <v>6252.5477746118386</v>
      </c>
      <c r="CQ43" s="23">
        <f t="shared" si="109"/>
        <v>162.84759946927252</v>
      </c>
      <c r="CR43" s="23">
        <f t="shared" si="110"/>
        <v>117695668.61064953</v>
      </c>
      <c r="CS43" s="23">
        <f t="shared" si="111"/>
        <v>704121.91650824447</v>
      </c>
      <c r="CT43" s="23">
        <f t="shared" si="112"/>
        <v>722735.05408876075</v>
      </c>
      <c r="CU43" s="23"/>
      <c r="CV43" s="23">
        <f t="shared" si="113"/>
        <v>0.70193805859809855</v>
      </c>
      <c r="CW43" s="23">
        <f t="shared" si="114"/>
        <v>1</v>
      </c>
      <c r="CX43" s="23">
        <f t="shared" si="115"/>
        <v>71</v>
      </c>
      <c r="CY43" s="23">
        <f t="shared" si="116"/>
        <v>0</v>
      </c>
      <c r="CZ43" s="23">
        <f t="shared" si="117"/>
        <v>0</v>
      </c>
      <c r="DA43" s="23">
        <f t="shared" si="118"/>
        <v>6260.6239802369073</v>
      </c>
      <c r="DB43" s="23">
        <f t="shared" si="119"/>
        <v>80</v>
      </c>
      <c r="DC43" s="23">
        <f t="shared" si="120"/>
        <v>7881405.1097733984</v>
      </c>
      <c r="DD43" s="23">
        <f t="shared" si="121"/>
        <v>98517.563872167477</v>
      </c>
      <c r="DE43" s="23">
        <f t="shared" si="122"/>
        <v>98517.563872167477</v>
      </c>
      <c r="DF43" s="23"/>
      <c r="DG43" s="14">
        <f t="shared" si="123"/>
        <v>275</v>
      </c>
      <c r="DH43" s="14">
        <f t="shared" si="124"/>
        <v>430</v>
      </c>
      <c r="DI43" s="23"/>
      <c r="DJ43" s="23">
        <f t="shared" si="125"/>
        <v>0</v>
      </c>
      <c r="DK43" s="23">
        <f t="shared" si="126"/>
        <v>0.4121991655118144</v>
      </c>
      <c r="DL43" s="23">
        <f t="shared" si="75"/>
        <v>1</v>
      </c>
      <c r="DM43" s="23">
        <f t="shared" si="76"/>
        <v>1</v>
      </c>
      <c r="DN43" s="23"/>
      <c r="DO43" s="23">
        <f t="shared" si="127"/>
        <v>0.77193725226874876</v>
      </c>
      <c r="DP43" s="23">
        <f t="shared" si="128"/>
        <v>0.92019279192135184</v>
      </c>
      <c r="DQ43" s="23">
        <f t="shared" si="129"/>
        <v>0.84020399059816908</v>
      </c>
      <c r="DR43" s="23">
        <f t="shared" si="130"/>
        <v>72.942041313435908</v>
      </c>
      <c r="DS43" s="23">
        <f t="shared" si="131"/>
        <v>8.5671126516980015E-2</v>
      </c>
      <c r="DT43" s="23">
        <f t="shared" si="132"/>
        <v>6.2877453710741582</v>
      </c>
      <c r="DU43" s="23">
        <f t="shared" si="133"/>
        <v>3.2464880714189999</v>
      </c>
      <c r="DV43" s="23">
        <f t="shared" si="134"/>
        <v>281.84282588378551</v>
      </c>
      <c r="DW43" s="23">
        <f t="shared" si="135"/>
        <v>0.21</v>
      </c>
      <c r="DX43" s="23">
        <f t="shared" si="136"/>
        <v>0.34</v>
      </c>
      <c r="DY43" s="23">
        <f t="shared" si="137"/>
        <v>163.35133617219412</v>
      </c>
      <c r="DZ43" s="10">
        <f t="shared" si="77"/>
        <v>0.5089344072502997</v>
      </c>
      <c r="EA43" s="10">
        <f t="shared" si="78"/>
        <v>1.3806528819996347</v>
      </c>
      <c r="EB43" s="10">
        <f t="shared" si="79"/>
        <v>1.1753276959910588</v>
      </c>
      <c r="EC43" s="10">
        <f t="shared" si="80"/>
        <v>0.49</v>
      </c>
      <c r="ED43" s="23">
        <f t="shared" si="81"/>
        <v>0.93340000000000001</v>
      </c>
      <c r="EE43" s="10">
        <f t="shared" si="82"/>
        <v>1</v>
      </c>
      <c r="EF43" s="10">
        <f t="shared" si="83"/>
        <v>0.50017849756923072</v>
      </c>
      <c r="EG43" s="10">
        <f t="shared" si="84"/>
        <v>0.26134177700290673</v>
      </c>
      <c r="EH43" s="10">
        <f t="shared" si="85"/>
        <v>0.49</v>
      </c>
      <c r="EI43" s="23">
        <f t="shared" si="86"/>
        <v>1</v>
      </c>
      <c r="EJ43" s="10">
        <f t="shared" si="87"/>
        <v>160.12140230778843</v>
      </c>
      <c r="EK43" s="10">
        <f t="shared" si="88"/>
        <v>618.76793412836309</v>
      </c>
      <c r="EL43" s="141">
        <f t="shared" si="138"/>
        <v>1639.6872329191899</v>
      </c>
      <c r="EM43" s="141">
        <f t="shared" si="139"/>
        <v>1639.6872329191899</v>
      </c>
      <c r="EN43" s="141">
        <f t="shared" si="140"/>
        <v>210.65803375102647</v>
      </c>
      <c r="EO43" s="141">
        <f t="shared" si="141"/>
        <v>40.249100589801905</v>
      </c>
      <c r="EP43" s="141">
        <f t="shared" si="142"/>
        <v>465.86137238380985</v>
      </c>
      <c r="EQ43" s="141">
        <f t="shared" si="143"/>
        <v>598.51103333887158</v>
      </c>
      <c r="ER43" s="141">
        <f t="shared" si="144"/>
        <v>210.65803375102647</v>
      </c>
      <c r="ES43" s="141">
        <f t="shared" si="145"/>
        <v>40.249100589801905</v>
      </c>
      <c r="ET43" s="141" t="str">
        <f t="shared" si="146"/>
        <v/>
      </c>
      <c r="EU43" s="141" t="str">
        <f t="shared" si="147"/>
        <v/>
      </c>
      <c r="EV43" s="141">
        <f t="shared" si="148"/>
        <v>0</v>
      </c>
      <c r="EW43" s="141">
        <f t="shared" si="149"/>
        <v>0</v>
      </c>
      <c r="EX43" s="141" t="str">
        <f t="shared" si="150"/>
        <v/>
      </c>
      <c r="EY43" s="141">
        <f t="shared" si="151"/>
        <v>0</v>
      </c>
      <c r="EZ43" s="141" t="str">
        <f t="shared" si="152"/>
        <v/>
      </c>
      <c r="FA43" s="141" t="str">
        <f t="shared" si="153"/>
        <v/>
      </c>
      <c r="FB43" s="141">
        <f t="shared" si="154"/>
        <v>0</v>
      </c>
      <c r="FC43" s="141">
        <f t="shared" si="155"/>
        <v>0</v>
      </c>
      <c r="FD43" s="142">
        <f t="shared" si="156"/>
        <v>1265.7356571597875</v>
      </c>
      <c r="FE43" s="142">
        <f t="shared" si="157"/>
        <v>140.47385237969681</v>
      </c>
      <c r="FF43" s="141">
        <f t="shared" si="158"/>
        <v>107.21112153959228</v>
      </c>
      <c r="FG43" s="141">
        <f t="shared" si="159"/>
        <v>40.249100589801905</v>
      </c>
      <c r="FH43" s="26"/>
      <c r="FI43" s="26"/>
      <c r="FJ43" s="26"/>
      <c r="FK43" s="26"/>
      <c r="FL43" s="26"/>
      <c r="FM43" s="26"/>
      <c r="FN43" s="26"/>
      <c r="FO43" s="26"/>
      <c r="FP43" s="26"/>
      <c r="FQ43" s="26"/>
      <c r="FR43" s="26"/>
      <c r="FS43" s="26"/>
      <c r="FT43" s="26"/>
      <c r="FU43" s="26"/>
      <c r="FV43" s="26"/>
      <c r="FW43" s="26"/>
      <c r="FX43" s="26"/>
      <c r="FY43" s="26"/>
      <c r="FZ43" s="26"/>
      <c r="GA43" s="26"/>
      <c r="GB43" s="26"/>
      <c r="GC43" s="26"/>
      <c r="GD43" s="26"/>
      <c r="GE43" s="26"/>
      <c r="GF43" s="26"/>
      <c r="GG43" s="26"/>
      <c r="GH43" s="26"/>
      <c r="GI43" s="26"/>
      <c r="GJ43" s="26"/>
      <c r="GK43" s="26"/>
      <c r="GL43" s="26"/>
      <c r="GM43" s="26"/>
    </row>
    <row r="44" spans="22:195" ht="21.75" hidden="1" customHeight="1" x14ac:dyDescent="0.2"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 t="s">
        <v>160</v>
      </c>
      <c r="AI44" s="13">
        <v>42.96794824485972</v>
      </c>
      <c r="AJ44" s="13">
        <v>327</v>
      </c>
      <c r="AK44" s="13">
        <v>160</v>
      </c>
      <c r="AL44" s="13">
        <v>6.5</v>
      </c>
      <c r="AM44" s="13">
        <v>10</v>
      </c>
      <c r="AN44" s="13">
        <v>18</v>
      </c>
      <c r="AO44" s="13">
        <v>307</v>
      </c>
      <c r="AP44" s="13">
        <v>271</v>
      </c>
      <c r="AQ44" s="13">
        <v>5473.6239802369073</v>
      </c>
      <c r="AR44" s="13">
        <v>1.2500973355292326</v>
      </c>
      <c r="AS44" s="13">
        <v>29.093717214639927</v>
      </c>
      <c r="AT44" s="13">
        <v>23.273161527316599</v>
      </c>
      <c r="AU44" s="13" t="s">
        <v>153</v>
      </c>
      <c r="AV44" s="13">
        <v>78</v>
      </c>
      <c r="AW44" s="13">
        <v>96</v>
      </c>
      <c r="AX44" s="13">
        <v>102308163.69653422</v>
      </c>
      <c r="AY44" s="13">
        <v>625738.00426014815</v>
      </c>
      <c r="AZ44" s="13">
        <v>701928.42432210094</v>
      </c>
      <c r="BA44" s="13">
        <v>136.71547166026903</v>
      </c>
      <c r="BB44" s="13">
        <v>2698.6239802369073</v>
      </c>
      <c r="BC44" s="13">
        <v>6851546.1557621453</v>
      </c>
      <c r="BD44" s="13">
        <v>85644.326947026813</v>
      </c>
      <c r="BE44" s="13">
        <v>133264.8220800343</v>
      </c>
      <c r="BF44" s="13">
        <v>35.37991735575568</v>
      </c>
      <c r="BG44" s="13">
        <v>3478.1239802369073</v>
      </c>
      <c r="BH44" s="13">
        <v>47.588311754568579</v>
      </c>
      <c r="BI44" s="13">
        <v>195723.9742740379</v>
      </c>
      <c r="BJ44" s="13">
        <v>171501226666.66669</v>
      </c>
      <c r="BK44" s="13">
        <v>1</v>
      </c>
      <c r="BL44" s="13">
        <v>1</v>
      </c>
      <c r="BM44" s="13">
        <v>1</v>
      </c>
      <c r="BN44" s="13">
        <v>1</v>
      </c>
      <c r="BO44" s="13">
        <v>3</v>
      </c>
      <c r="BP44" s="13">
        <v>4</v>
      </c>
      <c r="BQ44" s="13">
        <v>4</v>
      </c>
      <c r="BR44" s="13">
        <v>4</v>
      </c>
      <c r="BS44" s="22">
        <f t="shared" si="89"/>
        <v>1</v>
      </c>
      <c r="BT44" s="22">
        <f t="shared" si="90"/>
        <v>4</v>
      </c>
      <c r="BU44" s="13"/>
      <c r="BV44" s="13"/>
      <c r="BW44" s="13"/>
      <c r="BX44" s="23">
        <f t="shared" si="91"/>
        <v>0.9293939276105363</v>
      </c>
      <c r="BY44" s="23">
        <f t="shared" si="92"/>
        <v>0.89951642709897228</v>
      </c>
      <c r="BZ44" s="23">
        <f t="shared" si="93"/>
        <v>0.8583202591750233</v>
      </c>
      <c r="CA44" s="23">
        <f t="shared" si="94"/>
        <v>0.83981139354638779</v>
      </c>
      <c r="CB44" s="23">
        <f t="shared" si="95"/>
        <v>1373.3124146800374</v>
      </c>
      <c r="CC44" s="23">
        <f t="shared" si="96"/>
        <v>1675.8436358218169</v>
      </c>
      <c r="CD44" s="23">
        <f t="shared" si="97"/>
        <v>4422.4684651818916</v>
      </c>
      <c r="CE44" s="20"/>
      <c r="CF44" s="23">
        <f t="shared" si="98"/>
        <v>0.9293939276105363</v>
      </c>
      <c r="CG44" s="23">
        <f t="shared" si="99"/>
        <v>0.63605416539037807</v>
      </c>
      <c r="CH44" s="23">
        <f t="shared" si="100"/>
        <v>0.8583202591750233</v>
      </c>
      <c r="CI44" s="23">
        <f t="shared" si="101"/>
        <v>1</v>
      </c>
      <c r="CJ44" s="23">
        <f t="shared" si="102"/>
        <v>137.33124146800373</v>
      </c>
      <c r="CK44" s="23">
        <f t="shared" si="103"/>
        <v>153.5</v>
      </c>
      <c r="CL44" s="23">
        <f t="shared" si="104"/>
        <v>22.668758531996275</v>
      </c>
      <c r="CM44" s="23">
        <f t="shared" si="105"/>
        <v>0</v>
      </c>
      <c r="CN44" s="23">
        <f t="shared" si="106"/>
        <v>1373.3124146800374</v>
      </c>
      <c r="CO44" s="23">
        <f t="shared" si="107"/>
        <v>997.75</v>
      </c>
      <c r="CP44" s="23">
        <f t="shared" si="108"/>
        <v>5450.9552217049113</v>
      </c>
      <c r="CQ44" s="23">
        <f t="shared" si="109"/>
        <v>157.58844157718946</v>
      </c>
      <c r="CR44" s="23">
        <f t="shared" si="110"/>
        <v>102496578.20177519</v>
      </c>
      <c r="CS44" s="23">
        <f t="shared" si="111"/>
        <v>605015.26080037793</v>
      </c>
      <c r="CT44" s="23">
        <f t="shared" si="112"/>
        <v>650406.69972975564</v>
      </c>
      <c r="CU44" s="23"/>
      <c r="CV44" s="23">
        <f t="shared" si="113"/>
        <v>0.80722876738781346</v>
      </c>
      <c r="CW44" s="23">
        <f t="shared" si="114"/>
        <v>0.95029372815237134</v>
      </c>
      <c r="CX44" s="23">
        <f t="shared" si="115"/>
        <v>67.470854698818371</v>
      </c>
      <c r="CY44" s="23">
        <f t="shared" si="116"/>
        <v>3.5291453011816287</v>
      </c>
      <c r="CZ44" s="23">
        <f t="shared" si="117"/>
        <v>476.22889965408655</v>
      </c>
      <c r="DA44" s="23">
        <f t="shared" si="118"/>
        <v>5466.5656896345445</v>
      </c>
      <c r="DB44" s="23">
        <f t="shared" si="119"/>
        <v>79.093138023104146</v>
      </c>
      <c r="DC44" s="23">
        <f t="shared" si="120"/>
        <v>5616984.0844385251</v>
      </c>
      <c r="DD44" s="23">
        <f t="shared" si="121"/>
        <v>69425.311366575275</v>
      </c>
      <c r="DE44" s="23">
        <f t="shared" si="122"/>
        <v>71017.337595048128</v>
      </c>
      <c r="DF44" s="23"/>
      <c r="DG44" s="14">
        <f t="shared" si="123"/>
        <v>275</v>
      </c>
      <c r="DH44" s="14">
        <f t="shared" si="124"/>
        <v>430</v>
      </c>
      <c r="DI44" s="23"/>
      <c r="DJ44" s="23">
        <f t="shared" si="125"/>
        <v>0</v>
      </c>
      <c r="DK44" s="23">
        <f t="shared" si="126"/>
        <v>0.41537818243380709</v>
      </c>
      <c r="DL44" s="23">
        <f t="shared" si="75"/>
        <v>1</v>
      </c>
      <c r="DM44" s="23">
        <f t="shared" si="76"/>
        <v>1</v>
      </c>
      <c r="DN44" s="23"/>
      <c r="DO44" s="23">
        <f t="shared" si="127"/>
        <v>0.77051099227114872</v>
      </c>
      <c r="DP44" s="23">
        <f t="shared" si="128"/>
        <v>0.922401013635616</v>
      </c>
      <c r="DQ44" s="23">
        <f t="shared" si="129"/>
        <v>0.84253734874738939</v>
      </c>
      <c r="DR44" s="23">
        <f t="shared" si="130"/>
        <v>73.14461105652687</v>
      </c>
      <c r="DS44" s="23">
        <f t="shared" si="131"/>
        <v>8.5210910910377774E-2</v>
      </c>
      <c r="DT44" s="23">
        <f t="shared" si="132"/>
        <v>6.3194049128490963</v>
      </c>
      <c r="DU44" s="23">
        <f t="shared" si="133"/>
        <v>3.2557422298967844</v>
      </c>
      <c r="DV44" s="23">
        <f t="shared" si="134"/>
        <v>282.64622269879834</v>
      </c>
      <c r="DW44" s="23">
        <f t="shared" si="135"/>
        <v>0.21</v>
      </c>
      <c r="DX44" s="23">
        <f t="shared" si="136"/>
        <v>0.34</v>
      </c>
      <c r="DY44" s="23">
        <f t="shared" si="137"/>
        <v>142.0063051956715</v>
      </c>
      <c r="DZ44" s="10">
        <f t="shared" si="77"/>
        <v>0.45105945287368598</v>
      </c>
      <c r="EA44" s="10">
        <f t="shared" si="78"/>
        <v>1.5312337995264302</v>
      </c>
      <c r="EB44" s="10">
        <f t="shared" si="79"/>
        <v>1.2776597121658078</v>
      </c>
      <c r="EC44" s="10">
        <f t="shared" si="80"/>
        <v>0.49</v>
      </c>
      <c r="ED44" s="23">
        <f t="shared" si="81"/>
        <v>0.93340000000000001</v>
      </c>
      <c r="EE44" s="10">
        <f t="shared" si="82"/>
        <v>1</v>
      </c>
      <c r="EF44" s="10">
        <f t="shared" si="83"/>
        <v>0.50426802112252578</v>
      </c>
      <c r="EG44" s="10">
        <f t="shared" si="84"/>
        <v>0.2693549768837194</v>
      </c>
      <c r="EH44" s="10">
        <f t="shared" si="85"/>
        <v>0.49</v>
      </c>
      <c r="EI44" s="23">
        <f t="shared" si="86"/>
        <v>1</v>
      </c>
      <c r="EJ44" s="10">
        <f t="shared" si="87"/>
        <v>118.24835885584325</v>
      </c>
      <c r="EK44" s="10">
        <f t="shared" si="88"/>
        <v>505.12423854982831</v>
      </c>
      <c r="EL44" s="141">
        <f t="shared" si="138"/>
        <v>1433.5681853001422</v>
      </c>
      <c r="EM44" s="141">
        <f t="shared" si="139"/>
        <v>1158.2655504047809</v>
      </c>
      <c r="EN44" s="141">
        <f t="shared" si="140"/>
        <v>183.83839684626454</v>
      </c>
      <c r="EO44" s="141">
        <f t="shared" si="141"/>
        <v>34.902691497151835</v>
      </c>
      <c r="EP44" s="141">
        <f t="shared" si="142"/>
        <v>408.06104989868891</v>
      </c>
      <c r="EQ44" s="141">
        <f t="shared" si="143"/>
        <v>525.92985664074718</v>
      </c>
      <c r="ER44" s="141">
        <f t="shared" si="144"/>
        <v>183.83839684626454</v>
      </c>
      <c r="ES44" s="141">
        <f t="shared" si="145"/>
        <v>34.902691497151835</v>
      </c>
      <c r="ET44" s="141" t="str">
        <f t="shared" si="146"/>
        <v/>
      </c>
      <c r="EU44" s="141" t="str">
        <f t="shared" si="147"/>
        <v/>
      </c>
      <c r="EV44" s="141">
        <f t="shared" si="148"/>
        <v>0</v>
      </c>
      <c r="EW44" s="141">
        <f t="shared" si="149"/>
        <v>0</v>
      </c>
      <c r="EX44" s="141" t="str">
        <f t="shared" si="150"/>
        <v/>
      </c>
      <c r="EY44" s="141">
        <f t="shared" si="151"/>
        <v>0</v>
      </c>
      <c r="EZ44" s="141" t="str">
        <f t="shared" si="152"/>
        <v/>
      </c>
      <c r="FA44" s="141" t="str">
        <f t="shared" si="153"/>
        <v/>
      </c>
      <c r="FB44" s="141">
        <f t="shared" si="154"/>
        <v>0</v>
      </c>
      <c r="FC44" s="141">
        <f t="shared" si="155"/>
        <v>0</v>
      </c>
      <c r="FD44" s="142">
        <f t="shared" si="156"/>
        <v>892.45633855587607</v>
      </c>
      <c r="FE44" s="142">
        <f t="shared" si="157"/>
        <v>98.696862626101478</v>
      </c>
      <c r="FF44" s="141">
        <f t="shared" si="158"/>
        <v>82.922046698651641</v>
      </c>
      <c r="FG44" s="141">
        <f t="shared" si="159"/>
        <v>34.902691497151835</v>
      </c>
      <c r="FH44" s="26"/>
      <c r="FI44" s="26"/>
      <c r="FJ44" s="26"/>
      <c r="FK44" s="26"/>
      <c r="FL44" s="26"/>
      <c r="FM44" s="26"/>
      <c r="FN44" s="26"/>
      <c r="FO44" s="26"/>
      <c r="FP44" s="26"/>
      <c r="FQ44" s="26"/>
      <c r="FR44" s="26"/>
      <c r="FS44" s="26"/>
      <c r="FT44" s="26"/>
      <c r="FU44" s="26"/>
      <c r="FV44" s="26"/>
      <c r="FW44" s="26"/>
      <c r="FX44" s="26"/>
      <c r="FY44" s="26"/>
      <c r="FZ44" s="26"/>
      <c r="GA44" s="26"/>
      <c r="GB44" s="26"/>
      <c r="GC44" s="26"/>
      <c r="GD44" s="26"/>
      <c r="GE44" s="26"/>
      <c r="GF44" s="26"/>
      <c r="GG44" s="26"/>
      <c r="GH44" s="26"/>
      <c r="GI44" s="26"/>
      <c r="GJ44" s="26"/>
      <c r="GK44" s="26"/>
      <c r="GL44" s="26"/>
      <c r="GM44" s="26"/>
    </row>
    <row r="45" spans="22:195" ht="21.75" hidden="1" customHeight="1" x14ac:dyDescent="0.2"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 t="s">
        <v>161</v>
      </c>
      <c r="AI45" s="13">
        <v>57.003748244859715</v>
      </c>
      <c r="AJ45" s="13">
        <v>334</v>
      </c>
      <c r="AK45" s="13">
        <v>162</v>
      </c>
      <c r="AL45" s="13">
        <v>8.5</v>
      </c>
      <c r="AM45" s="13">
        <v>13.5</v>
      </c>
      <c r="AN45" s="13">
        <v>18</v>
      </c>
      <c r="AO45" s="13">
        <v>307</v>
      </c>
      <c r="AP45" s="13">
        <v>271</v>
      </c>
      <c r="AQ45" s="13">
        <v>7261.6239802369073</v>
      </c>
      <c r="AR45" s="13">
        <v>1.2680973355292326</v>
      </c>
      <c r="AS45" s="13">
        <v>22.245858817601224</v>
      </c>
      <c r="AT45" s="13">
        <v>17.542706063897729</v>
      </c>
      <c r="AU45" s="13" t="s">
        <v>153</v>
      </c>
      <c r="AV45" s="13">
        <v>80</v>
      </c>
      <c r="AW45" s="13">
        <v>98</v>
      </c>
      <c r="AX45" s="13">
        <v>139103727.69653422</v>
      </c>
      <c r="AY45" s="13">
        <v>832956.45327266003</v>
      </c>
      <c r="AZ45" s="13">
        <v>942786.42432210094</v>
      </c>
      <c r="BA45" s="13">
        <v>138.40523143247236</v>
      </c>
      <c r="BB45" s="13">
        <v>3488.3739802369073</v>
      </c>
      <c r="BC45" s="13">
        <v>9603825.7079179827</v>
      </c>
      <c r="BD45" s="13">
        <v>118565.74948046892</v>
      </c>
      <c r="BE45" s="13">
        <v>184992.44606027118</v>
      </c>
      <c r="BF45" s="13">
        <v>36.366814104906702</v>
      </c>
      <c r="BG45" s="13">
        <v>4652.1239802369073</v>
      </c>
      <c r="BH45" s="13">
        <v>56.588311754568579</v>
      </c>
      <c r="BI45" s="13">
        <v>421532.2363040878</v>
      </c>
      <c r="BJ45" s="13">
        <v>245653885711.125</v>
      </c>
      <c r="BK45" s="13">
        <v>1</v>
      </c>
      <c r="BL45" s="13">
        <v>1</v>
      </c>
      <c r="BM45" s="13">
        <v>1</v>
      </c>
      <c r="BN45" s="13">
        <v>1</v>
      </c>
      <c r="BO45" s="13">
        <v>1</v>
      </c>
      <c r="BP45" s="13">
        <v>2</v>
      </c>
      <c r="BQ45" s="13">
        <v>3</v>
      </c>
      <c r="BR45" s="13">
        <v>4</v>
      </c>
      <c r="BS45" s="22">
        <f t="shared" si="89"/>
        <v>1</v>
      </c>
      <c r="BT45" s="22">
        <f t="shared" si="90"/>
        <v>2</v>
      </c>
      <c r="BU45" s="13"/>
      <c r="BV45" s="13"/>
      <c r="BW45" s="13"/>
      <c r="BX45" s="23">
        <f t="shared" si="91"/>
        <v>0.69704544570790228</v>
      </c>
      <c r="BY45" s="23">
        <f t="shared" si="92"/>
        <v>0.68786550307568461</v>
      </c>
      <c r="BZ45" s="23">
        <f t="shared" si="93"/>
        <v>1</v>
      </c>
      <c r="CA45" s="23">
        <f t="shared" si="94"/>
        <v>0.98881253912182676</v>
      </c>
      <c r="CB45" s="23">
        <f t="shared" si="95"/>
        <v>2187</v>
      </c>
      <c r="CC45" s="23">
        <f t="shared" si="96"/>
        <v>2580.3063208384069</v>
      </c>
      <c r="CD45" s="23">
        <f t="shared" si="97"/>
        <v>6954.3063208384065</v>
      </c>
      <c r="CE45" s="20"/>
      <c r="CF45" s="23">
        <f t="shared" si="98"/>
        <v>0.69704544570790228</v>
      </c>
      <c r="CG45" s="23">
        <f t="shared" si="99"/>
        <v>0.48639436176911255</v>
      </c>
      <c r="CH45" s="23">
        <f t="shared" si="100"/>
        <v>1</v>
      </c>
      <c r="CI45" s="23">
        <f t="shared" si="101"/>
        <v>1</v>
      </c>
      <c r="CJ45" s="23">
        <f t="shared" si="102"/>
        <v>162</v>
      </c>
      <c r="CK45" s="23">
        <f t="shared" si="103"/>
        <v>153.5</v>
      </c>
      <c r="CL45" s="23">
        <f t="shared" si="104"/>
        <v>0</v>
      </c>
      <c r="CM45" s="23">
        <f t="shared" si="105"/>
        <v>0</v>
      </c>
      <c r="CN45" s="23">
        <f t="shared" si="106"/>
        <v>2187</v>
      </c>
      <c r="CO45" s="23">
        <f t="shared" si="107"/>
        <v>1304.75</v>
      </c>
      <c r="CP45" s="23">
        <f t="shared" si="108"/>
        <v>7261.6239802369073</v>
      </c>
      <c r="CQ45" s="23">
        <f t="shared" si="109"/>
        <v>167</v>
      </c>
      <c r="CR45" s="23">
        <f t="shared" si="110"/>
        <v>139103727.69653422</v>
      </c>
      <c r="CS45" s="23">
        <f t="shared" si="111"/>
        <v>832956.45327266003</v>
      </c>
      <c r="CT45" s="23">
        <f t="shared" si="112"/>
        <v>832956.45327266003</v>
      </c>
      <c r="CU45" s="23"/>
      <c r="CV45" s="23">
        <f t="shared" si="113"/>
        <v>0.60542157554086007</v>
      </c>
      <c r="CW45" s="23">
        <f t="shared" si="114"/>
        <v>1</v>
      </c>
      <c r="CX45" s="23">
        <f t="shared" si="115"/>
        <v>72</v>
      </c>
      <c r="CY45" s="23">
        <f t="shared" si="116"/>
        <v>0</v>
      </c>
      <c r="CZ45" s="23">
        <f t="shared" si="117"/>
        <v>0</v>
      </c>
      <c r="DA45" s="23">
        <f t="shared" si="118"/>
        <v>7261.6239802369073</v>
      </c>
      <c r="DB45" s="23">
        <f t="shared" si="119"/>
        <v>80.999999999999986</v>
      </c>
      <c r="DC45" s="23">
        <f t="shared" si="120"/>
        <v>9603825.7079179827</v>
      </c>
      <c r="DD45" s="23">
        <f t="shared" si="121"/>
        <v>118565.7494804689</v>
      </c>
      <c r="DE45" s="23">
        <f t="shared" si="122"/>
        <v>118565.74948046895</v>
      </c>
      <c r="DF45" s="23"/>
      <c r="DG45" s="14">
        <f t="shared" si="123"/>
        <v>275</v>
      </c>
      <c r="DH45" s="14">
        <f t="shared" si="124"/>
        <v>430</v>
      </c>
      <c r="DI45" s="23"/>
      <c r="DJ45" s="23">
        <f t="shared" si="125"/>
        <v>0</v>
      </c>
      <c r="DK45" s="23">
        <f t="shared" si="126"/>
        <v>0.39765539886061407</v>
      </c>
      <c r="DL45" s="23">
        <f t="shared" si="75"/>
        <v>1</v>
      </c>
      <c r="DM45" s="23">
        <f t="shared" si="76"/>
        <v>1</v>
      </c>
      <c r="DN45" s="23"/>
      <c r="DO45" s="23">
        <f t="shared" si="127"/>
        <v>0.77676092796463836</v>
      </c>
      <c r="DP45" s="23">
        <f t="shared" si="128"/>
        <v>0.91270721010676858</v>
      </c>
      <c r="DQ45" s="23">
        <f t="shared" si="129"/>
        <v>0.83225099104430789</v>
      </c>
      <c r="DR45" s="23">
        <f t="shared" si="130"/>
        <v>72.251604195170756</v>
      </c>
      <c r="DS45" s="23">
        <f t="shared" si="131"/>
        <v>8.9760449144547172E-2</v>
      </c>
      <c r="DT45" s="23">
        <f t="shared" si="132"/>
        <v>6.0206367124650813</v>
      </c>
      <c r="DU45" s="23">
        <f t="shared" si="133"/>
        <v>3.1673902116669188</v>
      </c>
      <c r="DV45" s="23">
        <f t="shared" si="134"/>
        <v>274.97597043153621</v>
      </c>
      <c r="DW45" s="23">
        <f t="shared" si="135"/>
        <v>0.21</v>
      </c>
      <c r="DX45" s="23">
        <f t="shared" si="136"/>
        <v>0.34</v>
      </c>
      <c r="DY45" s="23">
        <f t="shared" si="137"/>
        <v>199.05051699574116</v>
      </c>
      <c r="DZ45" s="10">
        <f t="shared" si="77"/>
        <v>0.54620709849663651</v>
      </c>
      <c r="EA45" s="10">
        <f t="shared" si="78"/>
        <v>1.298245710763331</v>
      </c>
      <c r="EB45" s="10">
        <f t="shared" si="79"/>
        <v>1.1160717914668066</v>
      </c>
      <c r="EC45" s="10">
        <f t="shared" si="80"/>
        <v>0.49</v>
      </c>
      <c r="ED45" s="23">
        <f t="shared" si="81"/>
        <v>0.93340000000000001</v>
      </c>
      <c r="EE45" s="10">
        <f t="shared" si="82"/>
        <v>1</v>
      </c>
      <c r="EF45" s="10">
        <f t="shared" si="83"/>
        <v>0.4961981542049525</v>
      </c>
      <c r="EG45" s="10">
        <f t="shared" si="84"/>
        <v>0.25341880824253105</v>
      </c>
      <c r="EH45" s="10">
        <f t="shared" si="85"/>
        <v>0.49</v>
      </c>
      <c r="EI45" s="23">
        <f t="shared" si="86"/>
        <v>1</v>
      </c>
      <c r="EJ45" s="10">
        <f t="shared" si="87"/>
        <v>208.14297180068789</v>
      </c>
      <c r="EK45" s="10">
        <f t="shared" si="88"/>
        <v>792.15287047181607</v>
      </c>
      <c r="EL45" s="141">
        <f t="shared" si="138"/>
        <v>1901.8538995858567</v>
      </c>
      <c r="EM45" s="141">
        <f t="shared" si="139"/>
        <v>1901.8538995858567</v>
      </c>
      <c r="EN45" s="141">
        <f t="shared" si="140"/>
        <v>246.92025398912168</v>
      </c>
      <c r="EO45" s="141">
        <f t="shared" si="141"/>
        <v>48.450402539594826</v>
      </c>
      <c r="EP45" s="141">
        <f t="shared" si="142"/>
        <v>527.47976718482164</v>
      </c>
      <c r="EQ45" s="141">
        <f t="shared" si="143"/>
        <v>703.45131798157627</v>
      </c>
      <c r="ER45" s="141">
        <f t="shared" si="144"/>
        <v>246.92025398912168</v>
      </c>
      <c r="ES45" s="141">
        <f t="shared" si="145"/>
        <v>48.450402539594826</v>
      </c>
      <c r="ET45" s="141">
        <f t="shared" si="146"/>
        <v>246.92025398912168</v>
      </c>
      <c r="EU45" s="141">
        <f t="shared" si="147"/>
        <v>27.333942653615601</v>
      </c>
      <c r="EV45" s="141" t="str">
        <f t="shared" si="148"/>
        <v/>
      </c>
      <c r="EW45" s="141" t="str">
        <f t="shared" si="149"/>
        <v/>
      </c>
      <c r="EX45" s="141">
        <f t="shared" si="150"/>
        <v>0</v>
      </c>
      <c r="EY45" s="141" t="str">
        <f t="shared" si="151"/>
        <v/>
      </c>
      <c r="EZ45" s="141">
        <f t="shared" si="152"/>
        <v>246.92025398912168</v>
      </c>
      <c r="FA45" s="141">
        <f t="shared" si="153"/>
        <v>27.333942653615601</v>
      </c>
      <c r="FB45" s="141" t="str">
        <f t="shared" si="154"/>
        <v/>
      </c>
      <c r="FC45" s="141" t="str">
        <f t="shared" si="155"/>
        <v/>
      </c>
      <c r="FD45" s="142">
        <f t="shared" si="156"/>
        <v>1477.2857998954757</v>
      </c>
      <c r="FE45" s="142">
        <f t="shared" si="157"/>
        <v>170.71126023413501</v>
      </c>
      <c r="FF45" s="141">
        <f t="shared" si="158"/>
        <v>134.8695954914507</v>
      </c>
      <c r="FG45" s="141">
        <f t="shared" si="159"/>
        <v>48.450402539594826</v>
      </c>
      <c r="FH45" s="26"/>
      <c r="FI45" s="26"/>
      <c r="FJ45" s="26"/>
      <c r="FK45" s="26"/>
      <c r="FL45" s="26"/>
      <c r="FM45" s="26"/>
      <c r="FN45" s="26"/>
      <c r="FO45" s="26"/>
      <c r="FP45" s="26"/>
      <c r="FQ45" s="26"/>
      <c r="FR45" s="26"/>
      <c r="FS45" s="26"/>
      <c r="FT45" s="26"/>
      <c r="FU45" s="26"/>
      <c r="FV45" s="26"/>
      <c r="FW45" s="26"/>
      <c r="FX45" s="26"/>
      <c r="FY45" s="26"/>
      <c r="FZ45" s="26"/>
      <c r="GA45" s="26"/>
      <c r="GB45" s="26"/>
      <c r="GC45" s="26"/>
      <c r="GD45" s="26"/>
      <c r="GE45" s="26"/>
      <c r="GF45" s="26"/>
      <c r="GG45" s="26"/>
      <c r="GH45" s="26"/>
      <c r="GI45" s="26"/>
      <c r="GJ45" s="26"/>
      <c r="GK45" s="26"/>
      <c r="GL45" s="26"/>
      <c r="GM45" s="26"/>
    </row>
    <row r="46" spans="22:195" ht="21.75" hidden="1" customHeight="1" x14ac:dyDescent="0.2"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 t="s">
        <v>162</v>
      </c>
      <c r="AI46" s="13">
        <v>57.092453244859719</v>
      </c>
      <c r="AJ46" s="13">
        <v>360</v>
      </c>
      <c r="AK46" s="13">
        <v>170</v>
      </c>
      <c r="AL46" s="13">
        <v>8</v>
      </c>
      <c r="AM46" s="13">
        <v>12.7</v>
      </c>
      <c r="AN46" s="13">
        <v>18</v>
      </c>
      <c r="AO46" s="13">
        <v>334.6</v>
      </c>
      <c r="AP46" s="13">
        <v>298.60000000000002</v>
      </c>
      <c r="AQ46" s="13">
        <v>7272.9239802369075</v>
      </c>
      <c r="AR46" s="13">
        <v>1.3530973355292326</v>
      </c>
      <c r="AS46" s="13">
        <v>23.700108484146419</v>
      </c>
      <c r="AT46" s="13">
        <v>17.515449821558235</v>
      </c>
      <c r="AU46" s="13" t="s">
        <v>163</v>
      </c>
      <c r="AV46" s="13">
        <v>88</v>
      </c>
      <c r="AW46" s="13">
        <v>88</v>
      </c>
      <c r="AX46" s="13">
        <v>162656174.39111421</v>
      </c>
      <c r="AY46" s="13">
        <v>903645.41328396776</v>
      </c>
      <c r="AZ46" s="13">
        <v>1019146.9302493702</v>
      </c>
      <c r="BA46" s="13">
        <v>149.54804939084414</v>
      </c>
      <c r="BB46" s="13">
        <v>3513.7239802369077</v>
      </c>
      <c r="BC46" s="13">
        <v>10434503.126245691</v>
      </c>
      <c r="BD46" s="13">
        <v>122758.86030877283</v>
      </c>
      <c r="BE46" s="13">
        <v>191099.32756521198</v>
      </c>
      <c r="BF46" s="13">
        <v>37.877504867362816</v>
      </c>
      <c r="BG46" s="13">
        <v>4596.1239802369073</v>
      </c>
      <c r="BH46" s="13">
        <v>54.488311754568571</v>
      </c>
      <c r="BI46" s="13">
        <v>373209.27697764192</v>
      </c>
      <c r="BJ46" s="13">
        <v>313580327969.95837</v>
      </c>
      <c r="BK46" s="13">
        <v>1</v>
      </c>
      <c r="BL46" s="13">
        <v>1</v>
      </c>
      <c r="BM46" s="13">
        <v>1</v>
      </c>
      <c r="BN46" s="13">
        <v>1</v>
      </c>
      <c r="BO46" s="13">
        <v>2</v>
      </c>
      <c r="BP46" s="13">
        <v>3</v>
      </c>
      <c r="BQ46" s="13">
        <v>4</v>
      </c>
      <c r="BR46" s="13">
        <v>4</v>
      </c>
      <c r="BS46" s="22">
        <f t="shared" si="89"/>
        <v>1</v>
      </c>
      <c r="BT46" s="22">
        <f t="shared" si="90"/>
        <v>3</v>
      </c>
      <c r="BU46" s="13"/>
      <c r="BV46" s="13"/>
      <c r="BW46" s="13"/>
      <c r="BX46" s="23">
        <f t="shared" si="91"/>
        <v>0.77754413235133468</v>
      </c>
      <c r="BY46" s="23">
        <f t="shared" si="92"/>
        <v>0.79656281648923244</v>
      </c>
      <c r="BZ46" s="23">
        <f t="shared" si="93"/>
        <v>0.97513832288484292</v>
      </c>
      <c r="CA46" s="23">
        <f t="shared" si="94"/>
        <v>0.9086707976481565</v>
      </c>
      <c r="CB46" s="23">
        <f t="shared" si="95"/>
        <v>2105.3236391083756</v>
      </c>
      <c r="CC46" s="23">
        <f t="shared" si="96"/>
        <v>2432.3299911445856</v>
      </c>
      <c r="CD46" s="23">
        <f t="shared" si="97"/>
        <v>6642.9772693613368</v>
      </c>
      <c r="CE46" s="20"/>
      <c r="CF46" s="23">
        <f t="shared" si="98"/>
        <v>0.77754413235133468</v>
      </c>
      <c r="CG46" s="23">
        <f t="shared" si="99"/>
        <v>0.5632549691805917</v>
      </c>
      <c r="CH46" s="23">
        <f t="shared" si="100"/>
        <v>0.97513832288484292</v>
      </c>
      <c r="CI46" s="23">
        <f t="shared" si="101"/>
        <v>1</v>
      </c>
      <c r="CJ46" s="23">
        <f t="shared" si="102"/>
        <v>165.77351489042329</v>
      </c>
      <c r="CK46" s="23">
        <f t="shared" si="103"/>
        <v>167.3</v>
      </c>
      <c r="CL46" s="23">
        <f t="shared" si="104"/>
        <v>4.2264851095767142</v>
      </c>
      <c r="CM46" s="23">
        <f t="shared" si="105"/>
        <v>0</v>
      </c>
      <c r="CN46" s="23">
        <f t="shared" si="106"/>
        <v>2105.3236391083756</v>
      </c>
      <c r="CO46" s="23">
        <f t="shared" si="107"/>
        <v>1338.4</v>
      </c>
      <c r="CP46" s="23">
        <f t="shared" si="108"/>
        <v>7268.6974951273305</v>
      </c>
      <c r="CQ46" s="23">
        <f t="shared" si="109"/>
        <v>178.82232920618239</v>
      </c>
      <c r="CR46" s="23">
        <f t="shared" si="110"/>
        <v>162664097.95130846</v>
      </c>
      <c r="CS46" s="23">
        <f t="shared" si="111"/>
        <v>897815.37227301137</v>
      </c>
      <c r="CT46" s="23">
        <f t="shared" si="112"/>
        <v>909640.86349505337</v>
      </c>
      <c r="CU46" s="23"/>
      <c r="CV46" s="23">
        <f t="shared" si="113"/>
        <v>0.67533902783429278</v>
      </c>
      <c r="CW46" s="23">
        <f t="shared" si="114"/>
        <v>1</v>
      </c>
      <c r="CX46" s="23">
        <f t="shared" si="115"/>
        <v>76</v>
      </c>
      <c r="CY46" s="23">
        <f t="shared" si="116"/>
        <v>0</v>
      </c>
      <c r="CZ46" s="23">
        <f t="shared" si="117"/>
        <v>0</v>
      </c>
      <c r="DA46" s="23">
        <f t="shared" si="118"/>
        <v>7272.9239802369075</v>
      </c>
      <c r="DB46" s="23">
        <f t="shared" si="119"/>
        <v>85.000000000000014</v>
      </c>
      <c r="DC46" s="23">
        <f t="shared" si="120"/>
        <v>10434503.126245691</v>
      </c>
      <c r="DD46" s="23">
        <f t="shared" si="121"/>
        <v>122758.86030877286</v>
      </c>
      <c r="DE46" s="23">
        <f t="shared" si="122"/>
        <v>122758.86030877281</v>
      </c>
      <c r="DF46" s="23"/>
      <c r="DG46" s="14">
        <f t="shared" si="123"/>
        <v>275</v>
      </c>
      <c r="DH46" s="14">
        <f t="shared" si="124"/>
        <v>430</v>
      </c>
      <c r="DI46" s="23"/>
      <c r="DJ46" s="23">
        <f t="shared" si="125"/>
        <v>0</v>
      </c>
      <c r="DK46" s="23">
        <f t="shared" si="126"/>
        <v>0.40629105821351569</v>
      </c>
      <c r="DL46" s="23">
        <f t="shared" si="75"/>
        <v>1</v>
      </c>
      <c r="DM46" s="23">
        <f t="shared" si="76"/>
        <v>1</v>
      </c>
      <c r="DN46" s="23"/>
      <c r="DO46" s="23">
        <f t="shared" si="127"/>
        <v>0.81226220951003669</v>
      </c>
      <c r="DP46" s="23">
        <f t="shared" si="128"/>
        <v>0.85651003735989528</v>
      </c>
      <c r="DQ46" s="23">
        <f t="shared" si="129"/>
        <v>0.7702400097800548</v>
      </c>
      <c r="DR46" s="23">
        <f t="shared" si="130"/>
        <v>66.868140645987154</v>
      </c>
      <c r="DS46" s="23">
        <f t="shared" si="131"/>
        <v>9.6920851165945759E-2</v>
      </c>
      <c r="DT46" s="23">
        <f t="shared" si="132"/>
        <v>5.6070138496640034</v>
      </c>
      <c r="DU46" s="23">
        <f t="shared" si="133"/>
        <v>3.0410633284518083</v>
      </c>
      <c r="DV46" s="23">
        <f t="shared" si="134"/>
        <v>264.00894237931993</v>
      </c>
      <c r="DW46" s="23">
        <f t="shared" si="135"/>
        <v>0.21</v>
      </c>
      <c r="DX46" s="23">
        <f t="shared" si="136"/>
        <v>0.34</v>
      </c>
      <c r="DY46" s="23">
        <f t="shared" si="137"/>
        <v>216.26727775374778</v>
      </c>
      <c r="DZ46" s="10">
        <f t="shared" si="77"/>
        <v>0.53866066442988159</v>
      </c>
      <c r="EA46" s="10">
        <f t="shared" si="78"/>
        <v>1.314169488480446</v>
      </c>
      <c r="EB46" s="10">
        <f t="shared" si="79"/>
        <v>1.1277213763036154</v>
      </c>
      <c r="EC46" s="10">
        <f t="shared" si="80"/>
        <v>0.49</v>
      </c>
      <c r="ED46" s="23">
        <f t="shared" si="81"/>
        <v>0.93340000000000001</v>
      </c>
      <c r="EE46" s="10">
        <f t="shared" si="82"/>
        <v>1</v>
      </c>
      <c r="EF46" s="10">
        <f t="shared" si="83"/>
        <v>0.49240930276919065</v>
      </c>
      <c r="EG46" s="10">
        <f t="shared" si="84"/>
        <v>0.24575819457078993</v>
      </c>
      <c r="EH46" s="10">
        <f t="shared" si="85"/>
        <v>0.49</v>
      </c>
      <c r="EI46" s="23">
        <f t="shared" si="86"/>
        <v>1</v>
      </c>
      <c r="EJ46" s="10">
        <f t="shared" si="87"/>
        <v>220.37679825386337</v>
      </c>
      <c r="EK46" s="10">
        <f t="shared" si="88"/>
        <v>870.11335989112695</v>
      </c>
      <c r="EL46" s="141">
        <f t="shared" si="138"/>
        <v>1904.8134233953806</v>
      </c>
      <c r="EM46" s="141">
        <f t="shared" si="139"/>
        <v>1904.8134233953806</v>
      </c>
      <c r="EN46" s="141">
        <f t="shared" si="140"/>
        <v>266.91943411293028</v>
      </c>
      <c r="EO46" s="141">
        <f t="shared" si="141"/>
        <v>50.049823886126944</v>
      </c>
      <c r="EP46" s="141">
        <f t="shared" si="142"/>
        <v>531.31296057919144</v>
      </c>
      <c r="EQ46" s="141">
        <f t="shared" si="143"/>
        <v>694.9835140334618</v>
      </c>
      <c r="ER46" s="141">
        <f t="shared" si="144"/>
        <v>266.91943411293028</v>
      </c>
      <c r="ES46" s="141">
        <f t="shared" si="145"/>
        <v>50.049823886126944</v>
      </c>
      <c r="ET46" s="141" t="str">
        <f t="shared" si="146"/>
        <v/>
      </c>
      <c r="EU46" s="141" t="str">
        <f t="shared" si="147"/>
        <v/>
      </c>
      <c r="EV46" s="141">
        <f t="shared" si="148"/>
        <v>0</v>
      </c>
      <c r="EW46" s="141">
        <f t="shared" si="149"/>
        <v>0</v>
      </c>
      <c r="EX46" s="141" t="str">
        <f t="shared" si="150"/>
        <v/>
      </c>
      <c r="EY46" s="141">
        <f t="shared" si="151"/>
        <v>0</v>
      </c>
      <c r="EZ46" s="141" t="str">
        <f t="shared" si="152"/>
        <v/>
      </c>
      <c r="FA46" s="141" t="str">
        <f t="shared" si="153"/>
        <v/>
      </c>
      <c r="FB46" s="141">
        <f t="shared" si="154"/>
        <v>0</v>
      </c>
      <c r="FC46" s="141">
        <f t="shared" si="155"/>
        <v>0</v>
      </c>
      <c r="FD46" s="142">
        <f t="shared" si="156"/>
        <v>1547.2079599915089</v>
      </c>
      <c r="FE46" s="142">
        <f t="shared" si="157"/>
        <v>184.61613830779928</v>
      </c>
      <c r="FF46" s="141">
        <f t="shared" si="158"/>
        <v>143.77899972851901</v>
      </c>
      <c r="FG46" s="141">
        <f t="shared" si="159"/>
        <v>50.049823886126944</v>
      </c>
      <c r="FH46" s="26"/>
      <c r="FI46" s="26"/>
      <c r="FJ46" s="26"/>
      <c r="FK46" s="26"/>
      <c r="FL46" s="26"/>
      <c r="FM46" s="26"/>
      <c r="FN46" s="26"/>
      <c r="FO46" s="26"/>
      <c r="FP46" s="26"/>
      <c r="FQ46" s="26"/>
      <c r="FR46" s="26"/>
      <c r="FS46" s="26"/>
      <c r="FT46" s="26"/>
      <c r="FU46" s="26"/>
      <c r="FV46" s="26"/>
      <c r="FW46" s="26"/>
      <c r="FX46" s="26"/>
      <c r="FY46" s="26"/>
      <c r="FZ46" s="26"/>
      <c r="GA46" s="26"/>
      <c r="GB46" s="26"/>
      <c r="GC46" s="26"/>
      <c r="GD46" s="26"/>
      <c r="GE46" s="26"/>
      <c r="GF46" s="26"/>
      <c r="GG46" s="26"/>
      <c r="GH46" s="26"/>
      <c r="GI46" s="26"/>
      <c r="GJ46" s="26"/>
      <c r="GK46" s="26"/>
      <c r="GL46" s="26"/>
      <c r="GM46" s="26"/>
    </row>
    <row r="47" spans="22:195" ht="21.75" hidden="1" customHeight="1" x14ac:dyDescent="0.2"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 t="s">
        <v>164</v>
      </c>
      <c r="AI47" s="13">
        <v>50.212399244859718</v>
      </c>
      <c r="AJ47" s="13">
        <v>357.6</v>
      </c>
      <c r="AK47" s="13">
        <v>170</v>
      </c>
      <c r="AL47" s="13">
        <v>6.6</v>
      </c>
      <c r="AM47" s="13">
        <v>11.5</v>
      </c>
      <c r="AN47" s="13">
        <v>18</v>
      </c>
      <c r="AO47" s="13">
        <v>334.6</v>
      </c>
      <c r="AP47" s="13">
        <v>298.60000000000002</v>
      </c>
      <c r="AQ47" s="13">
        <v>6396.4839802369079</v>
      </c>
      <c r="AR47" s="13">
        <v>1.3510973355292326</v>
      </c>
      <c r="AS47" s="13">
        <v>26.907643447600154</v>
      </c>
      <c r="AT47" s="13">
        <v>19.915399682925344</v>
      </c>
      <c r="AU47" s="13" t="s">
        <v>163</v>
      </c>
      <c r="AV47" s="13">
        <v>86</v>
      </c>
      <c r="AW47" s="13">
        <v>88</v>
      </c>
      <c r="AX47" s="13">
        <v>145154472.2152476</v>
      </c>
      <c r="AY47" s="13">
        <v>811825.90724411409</v>
      </c>
      <c r="AZ47" s="13">
        <v>906766.72424937028</v>
      </c>
      <c r="BA47" s="13">
        <v>150.64147250991769</v>
      </c>
      <c r="BB47" s="13">
        <v>2976.383980236908</v>
      </c>
      <c r="BC47" s="13">
        <v>9442656.2693939339</v>
      </c>
      <c r="BD47" s="13">
        <v>111090.07375757569</v>
      </c>
      <c r="BE47" s="13">
        <v>171854.83477904613</v>
      </c>
      <c r="BF47" s="13">
        <v>38.421687213560368</v>
      </c>
      <c r="BG47" s="13">
        <v>4188.1239802369073</v>
      </c>
      <c r="BH47" s="13">
        <v>50.688311754568574</v>
      </c>
      <c r="BI47" s="13">
        <v>265055.20303545916</v>
      </c>
      <c r="BJ47" s="13">
        <v>281991853016.45837</v>
      </c>
      <c r="BK47" s="13">
        <v>1</v>
      </c>
      <c r="BL47" s="13">
        <v>1</v>
      </c>
      <c r="BM47" s="13">
        <v>1</v>
      </c>
      <c r="BN47" s="13">
        <v>1</v>
      </c>
      <c r="BO47" s="13">
        <v>4</v>
      </c>
      <c r="BP47" s="13">
        <v>4</v>
      </c>
      <c r="BQ47" s="13">
        <v>4</v>
      </c>
      <c r="BR47" s="13">
        <v>4</v>
      </c>
      <c r="BS47" s="22">
        <f t="shared" si="89"/>
        <v>1</v>
      </c>
      <c r="BT47" s="22">
        <f t="shared" si="90"/>
        <v>4</v>
      </c>
      <c r="BU47" s="13"/>
      <c r="BV47" s="13"/>
      <c r="BW47" s="13"/>
      <c r="BX47" s="23">
        <f t="shared" si="91"/>
        <v>0.85867917224886514</v>
      </c>
      <c r="BY47" s="23">
        <f t="shared" si="92"/>
        <v>0.96553068665361508</v>
      </c>
      <c r="BZ47" s="23">
        <f t="shared" si="93"/>
        <v>0.90960525713111684</v>
      </c>
      <c r="CA47" s="23">
        <f t="shared" si="94"/>
        <v>0.79971153769431425</v>
      </c>
      <c r="CB47" s="23">
        <f t="shared" si="95"/>
        <v>1778.2782776913334</v>
      </c>
      <c r="CC47" s="23">
        <f t="shared" si="96"/>
        <v>1766.0509713826159</v>
      </c>
      <c r="CD47" s="23">
        <f t="shared" si="97"/>
        <v>5322.6075267652832</v>
      </c>
      <c r="CE47" s="20"/>
      <c r="CF47" s="23">
        <f t="shared" si="98"/>
        <v>0.85867917224886514</v>
      </c>
      <c r="CG47" s="23">
        <f t="shared" si="99"/>
        <v>0.68273329597647481</v>
      </c>
      <c r="CH47" s="23">
        <f t="shared" si="100"/>
        <v>0.90960525713111684</v>
      </c>
      <c r="CI47" s="23">
        <f t="shared" si="101"/>
        <v>0.99272414212411153</v>
      </c>
      <c r="CJ47" s="23">
        <f t="shared" si="102"/>
        <v>154.63289371228987</v>
      </c>
      <c r="CK47" s="23">
        <f t="shared" si="103"/>
        <v>166.08274897736388</v>
      </c>
      <c r="CL47" s="23">
        <f t="shared" si="104"/>
        <v>15.367106287710129</v>
      </c>
      <c r="CM47" s="23">
        <f t="shared" si="105"/>
        <v>1.2172510226361339</v>
      </c>
      <c r="CN47" s="23">
        <f t="shared" si="106"/>
        <v>1778.2782776913334</v>
      </c>
      <c r="CO47" s="23">
        <f t="shared" si="107"/>
        <v>1096.1461432506014</v>
      </c>
      <c r="CP47" s="23">
        <f t="shared" si="108"/>
        <v>6379.8996229265613</v>
      </c>
      <c r="CQ47" s="23">
        <f t="shared" si="109"/>
        <v>174.36600499264037</v>
      </c>
      <c r="CR47" s="23">
        <f t="shared" si="110"/>
        <v>145219650.1636591</v>
      </c>
      <c r="CS47" s="23">
        <f t="shared" si="111"/>
        <v>792536.61504147365</v>
      </c>
      <c r="CT47" s="23">
        <f t="shared" si="112"/>
        <v>832843.82279555302</v>
      </c>
      <c r="CU47" s="23"/>
      <c r="CV47" s="23">
        <f t="shared" si="113"/>
        <v>0.74580918726047984</v>
      </c>
      <c r="CW47" s="23">
        <f t="shared" si="114"/>
        <v>1</v>
      </c>
      <c r="CX47" s="23">
        <f t="shared" si="115"/>
        <v>76</v>
      </c>
      <c r="CY47" s="23">
        <f t="shared" si="116"/>
        <v>0</v>
      </c>
      <c r="CZ47" s="23">
        <f t="shared" si="117"/>
        <v>0</v>
      </c>
      <c r="DA47" s="23">
        <f t="shared" si="118"/>
        <v>6396.4839802369079</v>
      </c>
      <c r="DB47" s="23">
        <f t="shared" si="119"/>
        <v>85</v>
      </c>
      <c r="DC47" s="23">
        <f t="shared" si="120"/>
        <v>9442656.2693939339</v>
      </c>
      <c r="DD47" s="23">
        <f t="shared" si="121"/>
        <v>111090.07375757569</v>
      </c>
      <c r="DE47" s="23">
        <f t="shared" si="122"/>
        <v>111090.07375757569</v>
      </c>
      <c r="DF47" s="23"/>
      <c r="DG47" s="14">
        <f t="shared" si="123"/>
        <v>275</v>
      </c>
      <c r="DH47" s="14">
        <f t="shared" si="124"/>
        <v>430</v>
      </c>
      <c r="DI47" s="23"/>
      <c r="DJ47" s="23">
        <f t="shared" si="125"/>
        <v>0</v>
      </c>
      <c r="DK47" s="23">
        <f t="shared" si="126"/>
        <v>0.38872667983213105</v>
      </c>
      <c r="DL47" s="23">
        <f t="shared" si="75"/>
        <v>1</v>
      </c>
      <c r="DM47" s="23">
        <f t="shared" si="76"/>
        <v>1</v>
      </c>
      <c r="DN47" s="23"/>
      <c r="DO47" s="23">
        <f t="shared" si="127"/>
        <v>0.81527180424954526</v>
      </c>
      <c r="DP47" s="23">
        <f t="shared" si="128"/>
        <v>0.85163242085769786</v>
      </c>
      <c r="DQ47" s="23">
        <f t="shared" si="129"/>
        <v>0.7646492636203378</v>
      </c>
      <c r="DR47" s="23">
        <f t="shared" si="130"/>
        <v>66.382781802279823</v>
      </c>
      <c r="DS47" s="23">
        <f t="shared" si="131"/>
        <v>9.9557443034789209E-2</v>
      </c>
      <c r="DT47" s="23">
        <f t="shared" si="132"/>
        <v>5.4696350179038813</v>
      </c>
      <c r="DU47" s="23">
        <f t="shared" si="133"/>
        <v>2.9979914829127559</v>
      </c>
      <c r="DV47" s="23">
        <f t="shared" si="134"/>
        <v>260.26967385416242</v>
      </c>
      <c r="DW47" s="23">
        <f t="shared" si="135"/>
        <v>0.21</v>
      </c>
      <c r="DX47" s="23">
        <f t="shared" si="136"/>
        <v>0.34</v>
      </c>
      <c r="DY47" s="23">
        <f t="shared" si="137"/>
        <v>195.71009193620719</v>
      </c>
      <c r="DZ47" s="10">
        <f t="shared" si="77"/>
        <v>0.52202573851528855</v>
      </c>
      <c r="EA47" s="10">
        <f t="shared" si="78"/>
        <v>1.3505978106422398</v>
      </c>
      <c r="EB47" s="10">
        <f t="shared" si="79"/>
        <v>1.154007012593032</v>
      </c>
      <c r="EC47" s="10">
        <f t="shared" si="80"/>
        <v>0.49</v>
      </c>
      <c r="ED47" s="23">
        <f t="shared" si="81"/>
        <v>0.93340000000000001</v>
      </c>
      <c r="EE47" s="10">
        <f t="shared" si="82"/>
        <v>1</v>
      </c>
      <c r="EF47" s="10">
        <f t="shared" si="83"/>
        <v>0.49633492769207677</v>
      </c>
      <c r="EG47" s="10">
        <f t="shared" si="84"/>
        <v>0.25369314752075101</v>
      </c>
      <c r="EH47" s="10">
        <f t="shared" si="85"/>
        <v>0.49</v>
      </c>
      <c r="EI47" s="23">
        <f t="shared" si="86"/>
        <v>1</v>
      </c>
      <c r="EJ47" s="10">
        <f t="shared" si="87"/>
        <v>187.24549271687883</v>
      </c>
      <c r="EK47" s="10">
        <f t="shared" si="88"/>
        <v>734.30582791191239</v>
      </c>
      <c r="EL47" s="141">
        <f t="shared" si="138"/>
        <v>1675.269613871571</v>
      </c>
      <c r="EM47" s="141">
        <f t="shared" si="139"/>
        <v>1394.0162570099549</v>
      </c>
      <c r="EN47" s="141">
        <f t="shared" si="140"/>
        <v>237.48652301769221</v>
      </c>
      <c r="EO47" s="141">
        <f t="shared" si="141"/>
        <v>45.009599584988266</v>
      </c>
      <c r="EP47" s="141">
        <f t="shared" si="142"/>
        <v>450.06135748133704</v>
      </c>
      <c r="EQ47" s="141">
        <f t="shared" si="143"/>
        <v>633.28951384005609</v>
      </c>
      <c r="ER47" s="141">
        <f t="shared" si="144"/>
        <v>237.48652301769221</v>
      </c>
      <c r="ES47" s="141">
        <f t="shared" si="145"/>
        <v>45.009599584988266</v>
      </c>
      <c r="ET47" s="141" t="str">
        <f t="shared" si="146"/>
        <v/>
      </c>
      <c r="EU47" s="141" t="str">
        <f t="shared" si="147"/>
        <v/>
      </c>
      <c r="EV47" s="141">
        <f t="shared" si="148"/>
        <v>0</v>
      </c>
      <c r="EW47" s="141">
        <f t="shared" si="149"/>
        <v>0</v>
      </c>
      <c r="EX47" s="141" t="str">
        <f t="shared" si="150"/>
        <v/>
      </c>
      <c r="EY47" s="141">
        <f t="shared" si="151"/>
        <v>0</v>
      </c>
      <c r="EZ47" s="141" t="str">
        <f t="shared" si="152"/>
        <v/>
      </c>
      <c r="FA47" s="141" t="str">
        <f t="shared" si="153"/>
        <v/>
      </c>
      <c r="FB47" s="141">
        <f t="shared" si="154"/>
        <v>0</v>
      </c>
      <c r="FC47" s="141">
        <f t="shared" si="155"/>
        <v>0</v>
      </c>
      <c r="FD47" s="142">
        <f t="shared" si="156"/>
        <v>1136.5021490057038</v>
      </c>
      <c r="FE47" s="142">
        <f t="shared" si="157"/>
        <v>138.78469409683868</v>
      </c>
      <c r="FF47" s="141">
        <f t="shared" si="158"/>
        <v>123.97407756573885</v>
      </c>
      <c r="FG47" s="141">
        <f t="shared" si="159"/>
        <v>45.009599584988266</v>
      </c>
      <c r="FH47" s="26"/>
      <c r="FI47" s="26"/>
      <c r="FJ47" s="26"/>
      <c r="FK47" s="26"/>
      <c r="FL47" s="26"/>
      <c r="FM47" s="26"/>
      <c r="FN47" s="26"/>
      <c r="FO47" s="26"/>
      <c r="FP47" s="26"/>
      <c r="FQ47" s="26"/>
      <c r="FR47" s="26"/>
      <c r="FS47" s="26"/>
      <c r="FT47" s="26"/>
      <c r="FU47" s="26"/>
      <c r="FV47" s="26"/>
      <c r="FW47" s="26"/>
      <c r="FX47" s="26"/>
      <c r="FY47" s="26"/>
      <c r="FZ47" s="26"/>
      <c r="GA47" s="26"/>
      <c r="GB47" s="26"/>
      <c r="GC47" s="26"/>
      <c r="GD47" s="26"/>
      <c r="GE47" s="26"/>
      <c r="GF47" s="26"/>
      <c r="GG47" s="26"/>
      <c r="GH47" s="26"/>
      <c r="GI47" s="26"/>
      <c r="GJ47" s="26"/>
      <c r="GK47" s="26"/>
      <c r="GL47" s="26"/>
      <c r="GM47" s="26"/>
    </row>
    <row r="48" spans="22:195" ht="21.75" hidden="1" customHeight="1" x14ac:dyDescent="0.2"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 t="s">
        <v>165</v>
      </c>
      <c r="AI48" s="13">
        <v>47.035033244859719</v>
      </c>
      <c r="AJ48" s="13">
        <v>356.4</v>
      </c>
      <c r="AK48" s="13">
        <v>170</v>
      </c>
      <c r="AL48" s="13">
        <v>6</v>
      </c>
      <c r="AM48" s="13">
        <v>10.9</v>
      </c>
      <c r="AN48" s="13">
        <v>18</v>
      </c>
      <c r="AO48" s="13">
        <v>334.59999999999997</v>
      </c>
      <c r="AP48" s="13">
        <v>298.59999999999997</v>
      </c>
      <c r="AQ48" s="13">
        <v>5991.7239802369077</v>
      </c>
      <c r="AR48" s="13">
        <v>1.3498973355292325</v>
      </c>
      <c r="AS48" s="13">
        <v>28.699827392526775</v>
      </c>
      <c r="AT48" s="13">
        <v>21.260748234068405</v>
      </c>
      <c r="AU48" s="13"/>
      <c r="AV48" s="13"/>
      <c r="AW48" s="13"/>
      <c r="AX48" s="13">
        <v>136781523.80844763</v>
      </c>
      <c r="AY48" s="13">
        <v>767573.08534482401</v>
      </c>
      <c r="AZ48" s="13">
        <v>853559.15024937026</v>
      </c>
      <c r="BA48" s="13">
        <v>151.09073001013186</v>
      </c>
      <c r="BB48" s="13">
        <v>2743.5239802369078</v>
      </c>
      <c r="BC48" s="13">
        <v>8948166.0432231836</v>
      </c>
      <c r="BD48" s="13">
        <v>105272.54168497863</v>
      </c>
      <c r="BE48" s="13">
        <v>162469.00358497506</v>
      </c>
      <c r="BF48" s="13">
        <v>38.644804791881455</v>
      </c>
      <c r="BG48" s="13">
        <v>3984.1239802369078</v>
      </c>
      <c r="BH48" s="13">
        <v>48.888311754568576</v>
      </c>
      <c r="BI48" s="13">
        <v>222948.64274965558</v>
      </c>
      <c r="BJ48" s="13">
        <v>266353325705.20834</v>
      </c>
      <c r="BK48" s="13">
        <v>1</v>
      </c>
      <c r="BL48" s="13">
        <v>1</v>
      </c>
      <c r="BM48" s="13">
        <v>1</v>
      </c>
      <c r="BN48" s="13">
        <v>1</v>
      </c>
      <c r="BO48" s="13">
        <v>4</v>
      </c>
      <c r="BP48" s="13">
        <v>4</v>
      </c>
      <c r="BQ48" s="13">
        <v>4</v>
      </c>
      <c r="BR48" s="13">
        <v>4</v>
      </c>
      <c r="BS48" s="22">
        <f t="shared" si="89"/>
        <v>1</v>
      </c>
      <c r="BT48" s="22">
        <f t="shared" si="90"/>
        <v>4</v>
      </c>
      <c r="BU48" s="13"/>
      <c r="BV48" s="13"/>
      <c r="BW48" s="13"/>
      <c r="BX48" s="23">
        <f t="shared" si="91"/>
        <v>0.90594591567540805</v>
      </c>
      <c r="BY48" s="23">
        <f t="shared" si="92"/>
        <v>1.0620837553189764</v>
      </c>
      <c r="BZ48" s="23">
        <f t="shared" si="93"/>
        <v>0.87475651646821762</v>
      </c>
      <c r="CA48" s="23">
        <f t="shared" si="94"/>
        <v>0.74651365620311128</v>
      </c>
      <c r="CB48" s="23">
        <f t="shared" si="95"/>
        <v>1620.9238250156072</v>
      </c>
      <c r="CC48" s="23">
        <f t="shared" si="96"/>
        <v>1498.7008161933661</v>
      </c>
      <c r="CD48" s="23">
        <f t="shared" si="97"/>
        <v>4740.5484662245808</v>
      </c>
      <c r="CE48" s="20"/>
      <c r="CF48" s="23">
        <f t="shared" si="98"/>
        <v>0.90594591567540805</v>
      </c>
      <c r="CG48" s="23">
        <f t="shared" si="99"/>
        <v>0.75100662557412212</v>
      </c>
      <c r="CH48" s="23">
        <f t="shared" si="100"/>
        <v>0.87475651646821762</v>
      </c>
      <c r="CI48" s="23">
        <f t="shared" si="101"/>
        <v>0.94148282762029778</v>
      </c>
      <c r="CJ48" s="23">
        <f t="shared" si="102"/>
        <v>148.70860779959699</v>
      </c>
      <c r="CK48" s="23">
        <f t="shared" si="103"/>
        <v>157.5100770608758</v>
      </c>
      <c r="CL48" s="23">
        <f t="shared" si="104"/>
        <v>21.29139220040301</v>
      </c>
      <c r="CM48" s="23">
        <f t="shared" si="105"/>
        <v>9.7899229391241818</v>
      </c>
      <c r="CN48" s="23">
        <f t="shared" si="106"/>
        <v>1620.9238250156072</v>
      </c>
      <c r="CO48" s="23">
        <f t="shared" si="107"/>
        <v>945.06046236525481</v>
      </c>
      <c r="CP48" s="23">
        <f t="shared" si="108"/>
        <v>5960.6426650973808</v>
      </c>
      <c r="CQ48" s="23">
        <f t="shared" si="109"/>
        <v>171.57889663728199</v>
      </c>
      <c r="CR48" s="23">
        <f t="shared" si="110"/>
        <v>136640155.82853514</v>
      </c>
      <c r="CS48" s="23">
        <f t="shared" si="111"/>
        <v>739310.35656882741</v>
      </c>
      <c r="CT48" s="23">
        <f t="shared" si="112"/>
        <v>796369.24182693986</v>
      </c>
      <c r="CU48" s="23"/>
      <c r="CV48" s="23">
        <f t="shared" si="113"/>
        <v>0.78686290399041448</v>
      </c>
      <c r="CW48" s="23">
        <f t="shared" si="114"/>
        <v>0.96722891085228768</v>
      </c>
      <c r="CX48" s="23">
        <f t="shared" si="115"/>
        <v>73.509397224773863</v>
      </c>
      <c r="CY48" s="23">
        <f t="shared" si="116"/>
        <v>2.4906027752261366</v>
      </c>
      <c r="CZ48" s="23">
        <f t="shared" si="117"/>
        <v>366.16541746644452</v>
      </c>
      <c r="DA48" s="23">
        <f t="shared" si="118"/>
        <v>5986.742774686455</v>
      </c>
      <c r="DB48" s="23">
        <f t="shared" si="119"/>
        <v>84.311132812597521</v>
      </c>
      <c r="DC48" s="23">
        <f t="shared" si="120"/>
        <v>7187170.3901642263</v>
      </c>
      <c r="DD48" s="23">
        <f t="shared" si="121"/>
        <v>83875.194363881674</v>
      </c>
      <c r="DE48" s="23">
        <f t="shared" si="122"/>
        <v>85245.805036678867</v>
      </c>
      <c r="DF48" s="23"/>
      <c r="DG48" s="14">
        <f t="shared" si="123"/>
        <v>275</v>
      </c>
      <c r="DH48" s="14">
        <f t="shared" si="124"/>
        <v>430</v>
      </c>
      <c r="DI48" s="23"/>
      <c r="DJ48" s="23">
        <f t="shared" si="125"/>
        <v>0</v>
      </c>
      <c r="DK48" s="23">
        <f t="shared" si="126"/>
        <v>0.38148018629965863</v>
      </c>
      <c r="DL48" s="23">
        <f t="shared" si="75"/>
        <v>1</v>
      </c>
      <c r="DM48" s="23">
        <f t="shared" si="76"/>
        <v>1</v>
      </c>
      <c r="DN48" s="23"/>
      <c r="DO48" s="23">
        <f t="shared" si="127"/>
        <v>0.81648651757663859</v>
      </c>
      <c r="DP48" s="23">
        <f t="shared" si="128"/>
        <v>0.84965774489775348</v>
      </c>
      <c r="DQ48" s="23">
        <f t="shared" si="129"/>
        <v>0.76237563361873784</v>
      </c>
      <c r="DR48" s="23">
        <f t="shared" si="130"/>
        <v>66.185397339263758</v>
      </c>
      <c r="DS48" s="23">
        <f t="shared" si="131"/>
        <v>0.10064712371707896</v>
      </c>
      <c r="DT48" s="23">
        <f t="shared" si="132"/>
        <v>5.4149499176394835</v>
      </c>
      <c r="DU48" s="23">
        <f t="shared" si="133"/>
        <v>2.9806824396119276</v>
      </c>
      <c r="DV48" s="23">
        <f t="shared" si="134"/>
        <v>258.76699478375451</v>
      </c>
      <c r="DW48" s="23">
        <f t="shared" si="135"/>
        <v>0.21</v>
      </c>
      <c r="DX48" s="23">
        <f t="shared" si="136"/>
        <v>0.34</v>
      </c>
      <c r="DY48" s="23">
        <f t="shared" si="137"/>
        <v>185.46120381993512</v>
      </c>
      <c r="DZ48" s="10">
        <f t="shared" si="77"/>
        <v>0.47567145680221462</v>
      </c>
      <c r="EA48" s="10">
        <f t="shared" si="78"/>
        <v>1.4633011011651496</v>
      </c>
      <c r="EB48" s="10">
        <f t="shared" si="79"/>
        <v>1.2323717211082319</v>
      </c>
      <c r="EC48" s="10">
        <f t="shared" si="80"/>
        <v>0.49</v>
      </c>
      <c r="ED48" s="23">
        <f t="shared" si="81"/>
        <v>0.93340000000000001</v>
      </c>
      <c r="EE48" s="10">
        <f t="shared" si="82"/>
        <v>1</v>
      </c>
      <c r="EF48" s="10">
        <f t="shared" si="83"/>
        <v>0.49823402175154918</v>
      </c>
      <c r="EG48" s="10">
        <f t="shared" si="84"/>
        <v>0.25748685903523721</v>
      </c>
      <c r="EH48" s="10">
        <f t="shared" si="85"/>
        <v>0.49</v>
      </c>
      <c r="EI48" s="23">
        <f t="shared" si="86"/>
        <v>1</v>
      </c>
      <c r="EJ48" s="10">
        <f t="shared" si="87"/>
        <v>154.55493185259098</v>
      </c>
      <c r="EK48" s="10">
        <f t="shared" si="88"/>
        <v>673.89629979035146</v>
      </c>
      <c r="EL48" s="141">
        <f t="shared" si="138"/>
        <v>1569.2610424429995</v>
      </c>
      <c r="EM48" s="141">
        <f t="shared" si="139"/>
        <v>1241.5722173445329</v>
      </c>
      <c r="EN48" s="141">
        <f t="shared" si="140"/>
        <v>223.55120601769218</v>
      </c>
      <c r="EO48" s="141">
        <f t="shared" si="141"/>
        <v>42.551405700826798</v>
      </c>
      <c r="EP48" s="141">
        <f t="shared" si="142"/>
        <v>414.85041413565938</v>
      </c>
      <c r="EQ48" s="141">
        <f t="shared" si="143"/>
        <v>602.44251374335329</v>
      </c>
      <c r="ER48" s="141">
        <f t="shared" si="144"/>
        <v>223.55120601769218</v>
      </c>
      <c r="ES48" s="141">
        <f t="shared" si="145"/>
        <v>42.551405700826798</v>
      </c>
      <c r="ET48" s="141" t="str">
        <f t="shared" si="146"/>
        <v/>
      </c>
      <c r="EU48" s="141" t="str">
        <f t="shared" si="147"/>
        <v/>
      </c>
      <c r="EV48" s="141">
        <f t="shared" si="148"/>
        <v>0</v>
      </c>
      <c r="EW48" s="141">
        <f t="shared" si="149"/>
        <v>0</v>
      </c>
      <c r="EX48" s="141" t="str">
        <f t="shared" si="150"/>
        <v/>
      </c>
      <c r="EY48" s="141">
        <f t="shared" si="151"/>
        <v>0</v>
      </c>
      <c r="EZ48" s="141" t="str">
        <f t="shared" si="152"/>
        <v/>
      </c>
      <c r="FA48" s="141" t="str">
        <f t="shared" si="153"/>
        <v/>
      </c>
      <c r="FB48" s="141">
        <f t="shared" si="154"/>
        <v>0</v>
      </c>
      <c r="FC48" s="141">
        <f t="shared" si="155"/>
        <v>0</v>
      </c>
      <c r="FD48" s="142">
        <f t="shared" si="156"/>
        <v>1013.7269760595432</v>
      </c>
      <c r="FE48" s="142">
        <f t="shared" si="157"/>
        <v>124.96067256276325</v>
      </c>
      <c r="FF48" s="141">
        <f t="shared" si="158"/>
        <v>106.33692783632765</v>
      </c>
      <c r="FG48" s="141">
        <f t="shared" si="159"/>
        <v>42.551405700826798</v>
      </c>
      <c r="FH48" s="26"/>
      <c r="FI48" s="26"/>
      <c r="FJ48" s="26"/>
      <c r="FK48" s="26"/>
      <c r="FL48" s="26"/>
      <c r="FM48" s="26"/>
      <c r="FN48" s="26"/>
      <c r="FO48" s="26"/>
      <c r="FP48" s="26"/>
      <c r="FQ48" s="26"/>
      <c r="FR48" s="26"/>
      <c r="FS48" s="26"/>
      <c r="FT48" s="26"/>
      <c r="FU48" s="26"/>
      <c r="FV48" s="26"/>
      <c r="FW48" s="26"/>
      <c r="FX48" s="26"/>
      <c r="FY48" s="26"/>
      <c r="FZ48" s="26"/>
      <c r="GA48" s="26"/>
      <c r="GB48" s="26"/>
      <c r="GC48" s="26"/>
      <c r="GD48" s="26"/>
      <c r="GE48" s="26"/>
      <c r="GF48" s="26"/>
      <c r="GG48" s="26"/>
      <c r="GH48" s="26"/>
      <c r="GI48" s="26"/>
      <c r="GJ48" s="26"/>
      <c r="GK48" s="26"/>
      <c r="GL48" s="26"/>
      <c r="GM48" s="26"/>
    </row>
    <row r="49" spans="14:195" ht="21.75" hidden="1" customHeight="1" x14ac:dyDescent="0.2"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 t="s">
        <v>166</v>
      </c>
      <c r="AI49" s="13">
        <v>51.599965244859717</v>
      </c>
      <c r="AJ49" s="13">
        <v>164</v>
      </c>
      <c r="AK49" s="13">
        <v>172</v>
      </c>
      <c r="AL49" s="13">
        <v>9.1999999999999993</v>
      </c>
      <c r="AM49" s="13">
        <v>14.7</v>
      </c>
      <c r="AN49" s="13">
        <v>18</v>
      </c>
      <c r="AO49" s="13">
        <v>134.6</v>
      </c>
      <c r="AP49" s="13">
        <v>98.6</v>
      </c>
      <c r="AQ49" s="13">
        <v>6573.2439802369072</v>
      </c>
      <c r="AR49" s="13">
        <v>0.96669733552923254</v>
      </c>
      <c r="AS49" s="13">
        <v>18.734457105579793</v>
      </c>
      <c r="AT49" s="13">
        <v>19.379858014528757</v>
      </c>
      <c r="AU49" s="13" t="s">
        <v>163</v>
      </c>
      <c r="AV49" s="13">
        <v>90</v>
      </c>
      <c r="AW49" s="13">
        <v>90</v>
      </c>
      <c r="AX49" s="13">
        <v>31257073.521631628</v>
      </c>
      <c r="AY49" s="13">
        <v>381183.82343453204</v>
      </c>
      <c r="AZ49" s="13">
        <v>436759.10022567958</v>
      </c>
      <c r="BA49" s="13">
        <v>68.957940277907241</v>
      </c>
      <c r="BB49" s="13">
        <v>2180.8839802369071</v>
      </c>
      <c r="BC49" s="13">
        <v>12499252.576528527</v>
      </c>
      <c r="BD49" s="13">
        <v>145340.1462387038</v>
      </c>
      <c r="BE49" s="13">
        <v>222688.1379533541</v>
      </c>
      <c r="BF49" s="13">
        <v>43.606591941284705</v>
      </c>
      <c r="BG49" s="13">
        <v>5334.9239802369075</v>
      </c>
      <c r="BH49" s="13">
        <v>59.688311754568574</v>
      </c>
      <c r="BI49" s="13">
        <v>505673.03809941164</v>
      </c>
      <c r="BJ49" s="13">
        <v>69472199546.456009</v>
      </c>
      <c r="BK49" s="13">
        <v>1</v>
      </c>
      <c r="BL49" s="13">
        <v>1</v>
      </c>
      <c r="BM49" s="13">
        <v>1</v>
      </c>
      <c r="BN49" s="13">
        <v>1</v>
      </c>
      <c r="BO49" s="13">
        <v>1</v>
      </c>
      <c r="BP49" s="13">
        <v>1</v>
      </c>
      <c r="BQ49" s="13">
        <v>1</v>
      </c>
      <c r="BR49" s="13">
        <v>1</v>
      </c>
      <c r="BS49" s="22">
        <f t="shared" si="89"/>
        <v>1</v>
      </c>
      <c r="BT49" s="22">
        <f t="shared" si="90"/>
        <v>1</v>
      </c>
      <c r="BU49" s="13"/>
      <c r="BV49" s="13"/>
      <c r="BW49" s="13"/>
      <c r="BX49" s="23">
        <f t="shared" si="91"/>
        <v>0.67965882461314731</v>
      </c>
      <c r="BY49" s="23">
        <f t="shared" si="92"/>
        <v>0.27863862132449047</v>
      </c>
      <c r="BZ49" s="23">
        <f t="shared" si="93"/>
        <v>1</v>
      </c>
      <c r="CA49" s="23">
        <f t="shared" si="94"/>
        <v>1</v>
      </c>
      <c r="CB49" s="23">
        <f t="shared" si="95"/>
        <v>2528.4</v>
      </c>
      <c r="CC49" s="23">
        <f t="shared" si="96"/>
        <v>1238.32</v>
      </c>
      <c r="CD49" s="23">
        <f t="shared" si="97"/>
        <v>6295.12</v>
      </c>
      <c r="CE49" s="20"/>
      <c r="CF49" s="23">
        <f t="shared" si="98"/>
        <v>0.67965882461314731</v>
      </c>
      <c r="CG49" s="23">
        <f t="shared" si="99"/>
        <v>0.19702725863901774</v>
      </c>
      <c r="CH49" s="23">
        <f t="shared" si="100"/>
        <v>1</v>
      </c>
      <c r="CI49" s="23">
        <f t="shared" si="101"/>
        <v>1</v>
      </c>
      <c r="CJ49" s="23">
        <f t="shared" si="102"/>
        <v>172</v>
      </c>
      <c r="CK49" s="23">
        <f t="shared" si="103"/>
        <v>67.3</v>
      </c>
      <c r="CL49" s="23">
        <f t="shared" si="104"/>
        <v>0</v>
      </c>
      <c r="CM49" s="23">
        <f t="shared" si="105"/>
        <v>0</v>
      </c>
      <c r="CN49" s="23">
        <f t="shared" si="106"/>
        <v>2528.4</v>
      </c>
      <c r="CO49" s="23">
        <f t="shared" si="107"/>
        <v>619.16</v>
      </c>
      <c r="CP49" s="23">
        <f t="shared" si="108"/>
        <v>6573.2439802369072</v>
      </c>
      <c r="CQ49" s="23">
        <f t="shared" si="109"/>
        <v>81.999999999999986</v>
      </c>
      <c r="CR49" s="23">
        <f t="shared" si="110"/>
        <v>31257073.521631628</v>
      </c>
      <c r="CS49" s="23">
        <f t="shared" si="111"/>
        <v>381183.82343453198</v>
      </c>
      <c r="CT49" s="23">
        <f t="shared" si="112"/>
        <v>381183.8234345321</v>
      </c>
      <c r="CU49" s="23"/>
      <c r="CV49" s="23">
        <f t="shared" si="113"/>
        <v>0.59032035710333297</v>
      </c>
      <c r="CW49" s="23">
        <f t="shared" si="114"/>
        <v>1</v>
      </c>
      <c r="CX49" s="23">
        <f t="shared" si="115"/>
        <v>77</v>
      </c>
      <c r="CY49" s="23">
        <f t="shared" si="116"/>
        <v>0</v>
      </c>
      <c r="CZ49" s="23">
        <f t="shared" si="117"/>
        <v>0</v>
      </c>
      <c r="DA49" s="23">
        <f t="shared" si="118"/>
        <v>6573.2439802369072</v>
      </c>
      <c r="DB49" s="23">
        <f t="shared" si="119"/>
        <v>86.000000000000014</v>
      </c>
      <c r="DC49" s="23">
        <f t="shared" si="120"/>
        <v>12499252.576528527</v>
      </c>
      <c r="DD49" s="23">
        <f t="shared" si="121"/>
        <v>145340.14623870383</v>
      </c>
      <c r="DE49" s="23">
        <f t="shared" si="122"/>
        <v>145340.14623870378</v>
      </c>
      <c r="DF49" s="23"/>
      <c r="DG49" s="14">
        <f t="shared" si="123"/>
        <v>275</v>
      </c>
      <c r="DH49" s="14">
        <f t="shared" si="124"/>
        <v>430</v>
      </c>
      <c r="DI49" s="23"/>
      <c r="DJ49" s="23">
        <f t="shared" si="125"/>
        <v>0</v>
      </c>
      <c r="DK49" s="23">
        <f t="shared" si="126"/>
        <v>0.23069948183822817</v>
      </c>
      <c r="DL49" s="23">
        <f t="shared" si="75"/>
        <v>1</v>
      </c>
      <c r="DM49" s="23">
        <f t="shared" si="76"/>
        <v>1</v>
      </c>
      <c r="DN49" s="23"/>
      <c r="DO49" s="23">
        <f t="shared" si="127"/>
        <v>0.28645851442365355</v>
      </c>
      <c r="DP49" s="23">
        <f t="shared" si="128"/>
        <v>2.1451006943856297</v>
      </c>
      <c r="DQ49" s="23">
        <f t="shared" si="129"/>
        <v>1.6704079408574772</v>
      </c>
      <c r="DR49" s="23">
        <f t="shared" si="130"/>
        <v>145.0159323161194</v>
      </c>
      <c r="DS49" s="23">
        <f t="shared" si="131"/>
        <v>0.11994642471127834</v>
      </c>
      <c r="DT49" s="23">
        <f t="shared" si="132"/>
        <v>4.5870000098719643</v>
      </c>
      <c r="DU49" s="23">
        <f t="shared" si="133"/>
        <v>2.6415247304923493</v>
      </c>
      <c r="DV49" s="23">
        <f t="shared" si="134"/>
        <v>229.3231265003414</v>
      </c>
      <c r="DW49" s="23">
        <f t="shared" si="135"/>
        <v>0.34</v>
      </c>
      <c r="DX49" s="23">
        <f t="shared" si="136"/>
        <v>0.49</v>
      </c>
      <c r="DY49" s="23">
        <f t="shared" si="137"/>
        <v>259.06162430323019</v>
      </c>
      <c r="DZ49" s="10">
        <f t="shared" si="77"/>
        <v>0.88515922523719037</v>
      </c>
      <c r="EA49" s="10">
        <f t="shared" si="78"/>
        <v>0.83096138698640165</v>
      </c>
      <c r="EB49" s="10">
        <f t="shared" si="79"/>
        <v>0.73929795665271525</v>
      </c>
      <c r="EC49" s="10">
        <f t="shared" si="80"/>
        <v>0.34</v>
      </c>
      <c r="ED49" s="23">
        <f t="shared" si="81"/>
        <v>0.93340000000000001</v>
      </c>
      <c r="EE49" s="10">
        <f t="shared" si="82"/>
        <v>0.99191249712684071</v>
      </c>
      <c r="EF49" s="10">
        <f t="shared" si="83"/>
        <v>0.59147550068860222</v>
      </c>
      <c r="EG49" s="10">
        <f t="shared" si="84"/>
        <v>0.41978894646916248</v>
      </c>
      <c r="EH49" s="10">
        <f t="shared" si="85"/>
        <v>0.34</v>
      </c>
      <c r="EI49" s="23">
        <f t="shared" si="86"/>
        <v>1</v>
      </c>
      <c r="EJ49" s="10">
        <f t="shared" si="87"/>
        <v>219.75342104768274</v>
      </c>
      <c r="EK49" s="10">
        <f t="shared" si="88"/>
        <v>347.51037881786505</v>
      </c>
      <c r="EL49" s="141">
        <f t="shared" si="138"/>
        <v>1721.5638995858567</v>
      </c>
      <c r="EM49" s="141">
        <f t="shared" si="139"/>
        <v>1721.5638995858567</v>
      </c>
      <c r="EN49" s="141">
        <f t="shared" si="140"/>
        <v>114.38928815434463</v>
      </c>
      <c r="EO49" s="141">
        <f t="shared" si="141"/>
        <v>58.323083749687974</v>
      </c>
      <c r="EP49" s="141">
        <f t="shared" si="142"/>
        <v>329.77317818267443</v>
      </c>
      <c r="EQ49" s="141">
        <f t="shared" si="143"/>
        <v>806.6980418346584</v>
      </c>
      <c r="ER49" s="141">
        <f t="shared" si="144"/>
        <v>114.38928815434463</v>
      </c>
      <c r="ES49" s="141">
        <f t="shared" si="145"/>
        <v>58.323083749687974</v>
      </c>
      <c r="ET49" s="141">
        <f t="shared" si="146"/>
        <v>114.38928815434463</v>
      </c>
      <c r="EU49" s="141">
        <f t="shared" si="147"/>
        <v>53.078129952357322</v>
      </c>
      <c r="EV49" s="141" t="str">
        <f t="shared" si="148"/>
        <v/>
      </c>
      <c r="EW49" s="141" t="str">
        <f t="shared" si="149"/>
        <v/>
      </c>
      <c r="EX49" s="141">
        <f t="shared" si="150"/>
        <v>0</v>
      </c>
      <c r="EY49" s="141" t="str">
        <f t="shared" si="151"/>
        <v/>
      </c>
      <c r="EZ49" s="141">
        <f t="shared" si="152"/>
        <v>114.38928815434463</v>
      </c>
      <c r="FA49" s="141">
        <f t="shared" si="153"/>
        <v>53.078129952357322</v>
      </c>
      <c r="FB49" s="141" t="str">
        <f t="shared" si="154"/>
        <v/>
      </c>
      <c r="FC49" s="141" t="str">
        <f t="shared" si="155"/>
        <v/>
      </c>
      <c r="FD49" s="142">
        <f t="shared" si="156"/>
        <v>493.15663716075636</v>
      </c>
      <c r="FE49" s="142">
        <f t="shared" si="157"/>
        <v>206.49543466732968</v>
      </c>
      <c r="FF49" s="141">
        <f t="shared" si="158"/>
        <v>101.25273367813341</v>
      </c>
      <c r="FG49" s="141">
        <f t="shared" si="159"/>
        <v>57.851395642290861</v>
      </c>
      <c r="FH49" s="26"/>
      <c r="FI49" s="26"/>
      <c r="FJ49" s="26"/>
      <c r="FK49" s="26"/>
      <c r="FL49" s="26"/>
      <c r="FM49" s="26"/>
      <c r="FN49" s="26"/>
      <c r="FO49" s="26"/>
      <c r="FP49" s="26"/>
      <c r="FQ49" s="26"/>
      <c r="FR49" s="26"/>
      <c r="FS49" s="26"/>
      <c r="FT49" s="26"/>
      <c r="FU49" s="26"/>
      <c r="FV49" s="26"/>
      <c r="FW49" s="26"/>
      <c r="FX49" s="26"/>
      <c r="FY49" s="26"/>
      <c r="FZ49" s="26"/>
      <c r="GA49" s="26"/>
      <c r="GB49" s="26"/>
      <c r="GC49" s="26"/>
      <c r="GD49" s="26"/>
      <c r="GE49" s="26"/>
      <c r="GF49" s="26"/>
      <c r="GG49" s="26"/>
      <c r="GH49" s="26"/>
      <c r="GI49" s="26"/>
      <c r="GJ49" s="26"/>
      <c r="GK49" s="26"/>
      <c r="GL49" s="26"/>
      <c r="GM49" s="26"/>
    </row>
    <row r="50" spans="14:195" ht="21.75" hidden="1" customHeight="1" x14ac:dyDescent="0.2"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 t="s">
        <v>167</v>
      </c>
      <c r="AI50" s="13">
        <v>66.303907472170152</v>
      </c>
      <c r="AJ50" s="13">
        <v>400</v>
      </c>
      <c r="AK50" s="13">
        <v>180</v>
      </c>
      <c r="AL50" s="13">
        <v>8.6</v>
      </c>
      <c r="AM50" s="13">
        <v>13.5</v>
      </c>
      <c r="AN50" s="13">
        <v>21</v>
      </c>
      <c r="AO50" s="13">
        <v>373</v>
      </c>
      <c r="AP50" s="13">
        <v>331</v>
      </c>
      <c r="AQ50" s="13">
        <v>8446.3576397669003</v>
      </c>
      <c r="AR50" s="13">
        <v>1.4667468914507713</v>
      </c>
      <c r="AS50" s="13">
        <v>22.121575445103463</v>
      </c>
      <c r="AT50" s="13">
        <v>15.08206737920735</v>
      </c>
      <c r="AU50" s="13" t="s">
        <v>163</v>
      </c>
      <c r="AV50" s="13">
        <v>96</v>
      </c>
      <c r="AW50" s="13">
        <v>98</v>
      </c>
      <c r="AX50" s="13">
        <v>231283456.02658707</v>
      </c>
      <c r="AY50" s="13">
        <v>1156417.2801329354</v>
      </c>
      <c r="AZ50" s="13">
        <v>1307147.6393814222</v>
      </c>
      <c r="BA50" s="13">
        <v>165.47696649318922</v>
      </c>
      <c r="BB50" s="13">
        <v>4269.4576397669007</v>
      </c>
      <c r="BC50" s="13">
        <v>13178209.504843431</v>
      </c>
      <c r="BD50" s="13">
        <v>146424.55005381588</v>
      </c>
      <c r="BE50" s="13">
        <v>229000.27828610261</v>
      </c>
      <c r="BF50" s="13">
        <v>39.499670289275464</v>
      </c>
      <c r="BG50" s="13">
        <v>5238.557639766901</v>
      </c>
      <c r="BH50" s="13">
        <v>60.203030380330006</v>
      </c>
      <c r="BI50" s="13">
        <v>510754.72212080227</v>
      </c>
      <c r="BJ50" s="13">
        <v>490048471125</v>
      </c>
      <c r="BK50" s="13">
        <v>1</v>
      </c>
      <c r="BL50" s="13">
        <v>1</v>
      </c>
      <c r="BM50" s="13">
        <v>1</v>
      </c>
      <c r="BN50" s="13">
        <v>1</v>
      </c>
      <c r="BO50" s="13">
        <v>3</v>
      </c>
      <c r="BP50" s="13">
        <v>3</v>
      </c>
      <c r="BQ50" s="13">
        <v>4</v>
      </c>
      <c r="BR50" s="13">
        <v>4</v>
      </c>
      <c r="BS50" s="22">
        <f t="shared" si="89"/>
        <v>1</v>
      </c>
      <c r="BT50" s="22">
        <f t="shared" si="90"/>
        <v>3</v>
      </c>
      <c r="BU50" s="13"/>
      <c r="BV50" s="13"/>
      <c r="BW50" s="13"/>
      <c r="BX50" s="23">
        <f t="shared" si="91"/>
        <v>0.77449493967544702</v>
      </c>
      <c r="BY50" s="23">
        <f t="shared" si="92"/>
        <v>0.82602741364345822</v>
      </c>
      <c r="BZ50" s="23">
        <f t="shared" si="93"/>
        <v>0.97774836915548247</v>
      </c>
      <c r="CA50" s="23">
        <f t="shared" si="94"/>
        <v>0.88818482468786286</v>
      </c>
      <c r="CB50" s="23">
        <f t="shared" si="95"/>
        <v>2375.9285370478224</v>
      </c>
      <c r="CC50" s="23">
        <f t="shared" si="96"/>
        <v>2849.1192806337262</v>
      </c>
      <c r="CD50" s="23">
        <f t="shared" si="97"/>
        <v>7600.9763547293715</v>
      </c>
      <c r="CE50" s="20"/>
      <c r="CF50" s="23">
        <f t="shared" si="98"/>
        <v>0.77449493967544702</v>
      </c>
      <c r="CG50" s="23">
        <f t="shared" si="99"/>
        <v>0.58408958563327451</v>
      </c>
      <c r="CH50" s="23">
        <f t="shared" si="100"/>
        <v>0.97774836915548247</v>
      </c>
      <c r="CI50" s="23">
        <f t="shared" si="101"/>
        <v>1</v>
      </c>
      <c r="CJ50" s="23">
        <f t="shared" si="102"/>
        <v>175.99470644798686</v>
      </c>
      <c r="CK50" s="23">
        <f t="shared" si="103"/>
        <v>186.5</v>
      </c>
      <c r="CL50" s="23">
        <f t="shared" si="104"/>
        <v>4.0052935520131427</v>
      </c>
      <c r="CM50" s="23">
        <f t="shared" si="105"/>
        <v>0</v>
      </c>
      <c r="CN50" s="23">
        <f t="shared" si="106"/>
        <v>2375.9285370478224</v>
      </c>
      <c r="CO50" s="23">
        <f t="shared" si="107"/>
        <v>1603.8999999999999</v>
      </c>
      <c r="CP50" s="23">
        <f t="shared" si="108"/>
        <v>8442.3523462148878</v>
      </c>
      <c r="CQ50" s="23">
        <f t="shared" si="109"/>
        <v>198.85716076403378</v>
      </c>
      <c r="CR50" s="23">
        <f t="shared" si="110"/>
        <v>231291961.19620973</v>
      </c>
      <c r="CS50" s="23">
        <f t="shared" si="111"/>
        <v>1149889.1139986084</v>
      </c>
      <c r="CT50" s="23">
        <f t="shared" si="112"/>
        <v>1163106.0219685198</v>
      </c>
      <c r="CU50" s="23"/>
      <c r="CV50" s="23">
        <f t="shared" si="113"/>
        <v>0.67269063948984453</v>
      </c>
      <c r="CW50" s="23">
        <f t="shared" si="114"/>
        <v>1</v>
      </c>
      <c r="CX50" s="23">
        <f t="shared" si="115"/>
        <v>79.5</v>
      </c>
      <c r="CY50" s="23">
        <f t="shared" si="116"/>
        <v>0</v>
      </c>
      <c r="CZ50" s="23">
        <f t="shared" si="117"/>
        <v>0</v>
      </c>
      <c r="DA50" s="23">
        <f t="shared" si="118"/>
        <v>8446.3576397669003</v>
      </c>
      <c r="DB50" s="23">
        <f t="shared" si="119"/>
        <v>90</v>
      </c>
      <c r="DC50" s="23">
        <f t="shared" si="120"/>
        <v>13178209.504843431</v>
      </c>
      <c r="DD50" s="23">
        <f t="shared" si="121"/>
        <v>146424.55005381588</v>
      </c>
      <c r="DE50" s="23">
        <f t="shared" si="122"/>
        <v>146424.55005381588</v>
      </c>
      <c r="DF50" s="23"/>
      <c r="DG50" s="14">
        <f t="shared" si="123"/>
        <v>275</v>
      </c>
      <c r="DH50" s="14">
        <f t="shared" si="124"/>
        <v>430</v>
      </c>
      <c r="DI50" s="23"/>
      <c r="DJ50" s="23">
        <f t="shared" si="125"/>
        <v>0</v>
      </c>
      <c r="DK50" s="23">
        <f t="shared" si="126"/>
        <v>0.4246040474158605</v>
      </c>
      <c r="DL50" s="23">
        <f t="shared" si="75"/>
        <v>1</v>
      </c>
      <c r="DM50" s="23">
        <f t="shared" si="76"/>
        <v>1</v>
      </c>
      <c r="DN50" s="23"/>
      <c r="DO50" s="23">
        <f t="shared" si="127"/>
        <v>0.8495644391494368</v>
      </c>
      <c r="DP50" s="23">
        <f t="shared" si="128"/>
        <v>0.79436507758701169</v>
      </c>
      <c r="DQ50" s="23">
        <f t="shared" si="129"/>
        <v>0.69609622092107226</v>
      </c>
      <c r="DR50" s="23">
        <f t="shared" si="130"/>
        <v>60.431371277352881</v>
      </c>
      <c r="DS50" s="23">
        <f t="shared" si="131"/>
        <v>0.10486842710322551</v>
      </c>
      <c r="DT50" s="23">
        <f t="shared" si="132"/>
        <v>5.2137833789423356</v>
      </c>
      <c r="DU50" s="23">
        <f t="shared" si="133"/>
        <v>2.9161734814952758</v>
      </c>
      <c r="DV50" s="23">
        <f t="shared" si="134"/>
        <v>253.16667017129748</v>
      </c>
      <c r="DW50" s="23">
        <f t="shared" si="135"/>
        <v>0.21</v>
      </c>
      <c r="DX50" s="23">
        <f t="shared" si="136"/>
        <v>0.34</v>
      </c>
      <c r="DY50" s="23">
        <f t="shared" si="137"/>
        <v>273.13380050770877</v>
      </c>
      <c r="DZ50" s="10">
        <f t="shared" si="77"/>
        <v>0.55926527394609515</v>
      </c>
      <c r="EA50" s="10">
        <f t="shared" si="78"/>
        <v>1.2715139979832619</v>
      </c>
      <c r="EB50" s="10">
        <f t="shared" si="79"/>
        <v>1.0962878125020461</v>
      </c>
      <c r="EC50" s="10">
        <f t="shared" si="80"/>
        <v>0.49</v>
      </c>
      <c r="ED50" s="23">
        <f t="shared" si="81"/>
        <v>0.93340000000000001</v>
      </c>
      <c r="EE50" s="10">
        <f t="shared" si="82"/>
        <v>1</v>
      </c>
      <c r="EF50" s="10">
        <f t="shared" si="83"/>
        <v>0.48205422164220924</v>
      </c>
      <c r="EG50" s="10">
        <f t="shared" si="84"/>
        <v>0.22418380543707875</v>
      </c>
      <c r="EH50" s="10">
        <f t="shared" si="85"/>
        <v>0.49</v>
      </c>
      <c r="EI50" s="23">
        <f t="shared" si="86"/>
        <v>1</v>
      </c>
      <c r="EJ50" s="10">
        <f t="shared" si="87"/>
        <v>299.09431936728089</v>
      </c>
      <c r="EK50" s="10">
        <f t="shared" si="88"/>
        <v>1253.0264257929016</v>
      </c>
      <c r="EL50" s="141">
        <f t="shared" si="138"/>
        <v>2212.1412866056171</v>
      </c>
      <c r="EM50" s="141">
        <f t="shared" si="139"/>
        <v>2212.1412866056171</v>
      </c>
      <c r="EN50" s="141">
        <f t="shared" si="140"/>
        <v>342.34819126656294</v>
      </c>
      <c r="EO50" s="141">
        <f t="shared" si="141"/>
        <v>59.976263360645923</v>
      </c>
      <c r="EP50" s="141">
        <f t="shared" si="142"/>
        <v>645.58804032724686</v>
      </c>
      <c r="EQ50" s="141">
        <f t="shared" si="143"/>
        <v>792.12641186506426</v>
      </c>
      <c r="ER50" s="141">
        <f t="shared" si="144"/>
        <v>342.34819126656294</v>
      </c>
      <c r="ES50" s="141">
        <f t="shared" si="145"/>
        <v>59.976263360645923</v>
      </c>
      <c r="ET50" s="141" t="str">
        <f t="shared" si="146"/>
        <v/>
      </c>
      <c r="EU50" s="141" t="str">
        <f t="shared" si="147"/>
        <v/>
      </c>
      <c r="EV50" s="141">
        <f t="shared" si="148"/>
        <v>0</v>
      </c>
      <c r="EW50" s="141">
        <f t="shared" si="149"/>
        <v>0</v>
      </c>
      <c r="EX50" s="141" t="str">
        <f t="shared" si="150"/>
        <v/>
      </c>
      <c r="EY50" s="141">
        <f t="shared" si="151"/>
        <v>0</v>
      </c>
      <c r="EZ50" s="141" t="str">
        <f t="shared" si="152"/>
        <v/>
      </c>
      <c r="FA50" s="141" t="str">
        <f t="shared" si="153"/>
        <v/>
      </c>
      <c r="FB50" s="141">
        <f t="shared" si="154"/>
        <v>0</v>
      </c>
      <c r="FC50" s="141">
        <f t="shared" si="155"/>
        <v>0</v>
      </c>
      <c r="FD50" s="142">
        <f t="shared" si="156"/>
        <v>1879.3565714744143</v>
      </c>
      <c r="FE50" s="142">
        <f t="shared" si="157"/>
        <v>231.98377725643658</v>
      </c>
      <c r="FF50" s="141">
        <f t="shared" si="158"/>
        <v>191.4634549736445</v>
      </c>
      <c r="FG50" s="141">
        <f t="shared" si="159"/>
        <v>59.976263360645923</v>
      </c>
      <c r="FH50" s="26"/>
      <c r="FI50" s="26"/>
      <c r="FJ50" s="26"/>
      <c r="FK50" s="26"/>
      <c r="FL50" s="26"/>
      <c r="FM50" s="26"/>
      <c r="FN50" s="26"/>
      <c r="FO50" s="26"/>
      <c r="FP50" s="26"/>
      <c r="FQ50" s="26"/>
      <c r="FR50" s="26"/>
      <c r="FS50" s="26"/>
      <c r="FT50" s="26"/>
      <c r="FU50" s="26"/>
      <c r="FV50" s="26"/>
      <c r="FW50" s="26"/>
      <c r="FX50" s="26"/>
      <c r="FY50" s="26"/>
      <c r="FZ50" s="26"/>
      <c r="GA50" s="26"/>
      <c r="GB50" s="26"/>
      <c r="GC50" s="26"/>
      <c r="GD50" s="26"/>
      <c r="GE50" s="26"/>
      <c r="GF50" s="26"/>
      <c r="GG50" s="26"/>
      <c r="GH50" s="26"/>
      <c r="GI50" s="26"/>
      <c r="GJ50" s="26"/>
      <c r="GK50" s="26"/>
      <c r="GL50" s="26"/>
      <c r="GM50" s="26"/>
    </row>
    <row r="51" spans="14:195" ht="21.75" hidden="1" customHeight="1" x14ac:dyDescent="0.2"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 t="s">
        <v>168</v>
      </c>
      <c r="AI51" s="13">
        <v>57.38002747217017</v>
      </c>
      <c r="AJ51" s="13">
        <v>397</v>
      </c>
      <c r="AK51" s="13">
        <v>180</v>
      </c>
      <c r="AL51" s="13">
        <v>7</v>
      </c>
      <c r="AM51" s="13">
        <v>12</v>
      </c>
      <c r="AN51" s="13">
        <v>21</v>
      </c>
      <c r="AO51" s="13">
        <v>373</v>
      </c>
      <c r="AP51" s="13">
        <v>331</v>
      </c>
      <c r="AQ51" s="13">
        <v>7309.557639766901</v>
      </c>
      <c r="AR51" s="13">
        <v>1.4639468914507714</v>
      </c>
      <c r="AS51" s="13">
        <v>25.513178643227363</v>
      </c>
      <c r="AT51" s="13">
        <v>17.427666804185638</v>
      </c>
      <c r="AU51" s="13" t="s">
        <v>163</v>
      </c>
      <c r="AV51" s="13">
        <v>94</v>
      </c>
      <c r="AW51" s="13">
        <v>98</v>
      </c>
      <c r="AX51" s="13">
        <v>202925702.09325382</v>
      </c>
      <c r="AY51" s="13">
        <v>1022295.7284294902</v>
      </c>
      <c r="AZ51" s="13">
        <v>1143901.0393814221</v>
      </c>
      <c r="BA51" s="13">
        <v>166.61840819183308</v>
      </c>
      <c r="BB51" s="13">
        <v>3577.557639766901</v>
      </c>
      <c r="BC51" s="13">
        <v>11705896.647874638</v>
      </c>
      <c r="BD51" s="13">
        <v>130065.5183097182</v>
      </c>
      <c r="BE51" s="13">
        <v>202069.91217428909</v>
      </c>
      <c r="BF51" s="13">
        <v>40.018130408898827</v>
      </c>
      <c r="BG51" s="13">
        <v>4698.557639766901</v>
      </c>
      <c r="BH51" s="13">
        <v>55.603030380330004</v>
      </c>
      <c r="BI51" s="13">
        <v>347890.05188643723</v>
      </c>
      <c r="BJ51" s="13">
        <v>432224100000</v>
      </c>
      <c r="BK51" s="13">
        <v>1</v>
      </c>
      <c r="BL51" s="13">
        <v>1</v>
      </c>
      <c r="BM51" s="13">
        <v>1</v>
      </c>
      <c r="BN51" s="13">
        <v>1</v>
      </c>
      <c r="BO51" s="13">
        <v>4</v>
      </c>
      <c r="BP51" s="13">
        <v>4</v>
      </c>
      <c r="BQ51" s="13">
        <v>4</v>
      </c>
      <c r="BR51" s="13">
        <v>4</v>
      </c>
      <c r="BS51" s="22">
        <f t="shared" si="89"/>
        <v>1</v>
      </c>
      <c r="BT51" s="22">
        <f t="shared" si="90"/>
        <v>4</v>
      </c>
      <c r="BU51" s="13"/>
      <c r="BV51" s="13"/>
      <c r="BW51" s="13"/>
      <c r="BX51" s="23">
        <f t="shared" si="91"/>
        <v>0.87130680713487796</v>
      </c>
      <c r="BY51" s="23">
        <f t="shared" si="92"/>
        <v>1.0148336796191058</v>
      </c>
      <c r="BZ51" s="23">
        <f t="shared" si="93"/>
        <v>0.90006429368164087</v>
      </c>
      <c r="CA51" s="23">
        <f t="shared" si="94"/>
        <v>0.77176755605629488</v>
      </c>
      <c r="CB51" s="23">
        <f t="shared" si="95"/>
        <v>1944.1388743523441</v>
      </c>
      <c r="CC51" s="23">
        <f t="shared" si="96"/>
        <v>2015.0850888629859</v>
      </c>
      <c r="CD51" s="23">
        <f t="shared" si="97"/>
        <v>5903.3628375676744</v>
      </c>
      <c r="CE51" s="20"/>
      <c r="CF51" s="23">
        <f t="shared" si="98"/>
        <v>0.87130680713487796</v>
      </c>
      <c r="CG51" s="23">
        <f t="shared" si="99"/>
        <v>0.71759577663516594</v>
      </c>
      <c r="CH51" s="23">
        <f t="shared" si="100"/>
        <v>0.90006429368164087</v>
      </c>
      <c r="CI51" s="23">
        <f t="shared" si="101"/>
        <v>0.96631103156496112</v>
      </c>
      <c r="CJ51" s="23">
        <f t="shared" si="102"/>
        <v>162.01157286269535</v>
      </c>
      <c r="CK51" s="23">
        <f t="shared" si="103"/>
        <v>180.21700738686525</v>
      </c>
      <c r="CL51" s="23">
        <f t="shared" si="104"/>
        <v>17.988427137304654</v>
      </c>
      <c r="CM51" s="23">
        <f t="shared" si="105"/>
        <v>6.282992613134752</v>
      </c>
      <c r="CN51" s="23">
        <f t="shared" si="106"/>
        <v>1944.1388743523441</v>
      </c>
      <c r="CO51" s="23">
        <f t="shared" si="107"/>
        <v>1261.5190517080568</v>
      </c>
      <c r="CP51" s="23">
        <f t="shared" si="108"/>
        <v>7285.2862200164618</v>
      </c>
      <c r="CQ51" s="23">
        <f t="shared" si="109"/>
        <v>192.89464530813683</v>
      </c>
      <c r="CR51" s="23">
        <f t="shared" si="110"/>
        <v>202766154.16810125</v>
      </c>
      <c r="CS51" s="23">
        <f t="shared" si="111"/>
        <v>993438.68010820344</v>
      </c>
      <c r="CT51" s="23">
        <f t="shared" si="112"/>
        <v>1051175.6500248895</v>
      </c>
      <c r="CU51" s="23"/>
      <c r="CV51" s="23">
        <f t="shared" si="113"/>
        <v>0.7567769694260752</v>
      </c>
      <c r="CW51" s="23">
        <f t="shared" si="114"/>
        <v>0.9931302010837415</v>
      </c>
      <c r="CX51" s="23">
        <f t="shared" si="115"/>
        <v>78.953850986157448</v>
      </c>
      <c r="CY51" s="23">
        <f t="shared" si="116"/>
        <v>0.54614901384255177</v>
      </c>
      <c r="CZ51" s="23">
        <f t="shared" si="117"/>
        <v>86.241135710323348</v>
      </c>
      <c r="DA51" s="23">
        <f t="shared" si="118"/>
        <v>7308.4653417392155</v>
      </c>
      <c r="DB51" s="23">
        <f t="shared" si="119"/>
        <v>89.852527767175815</v>
      </c>
      <c r="DC51" s="23">
        <f t="shared" si="120"/>
        <v>9256189.2950133178</v>
      </c>
      <c r="DD51" s="23">
        <f t="shared" si="121"/>
        <v>102678.30107434766</v>
      </c>
      <c r="DE51" s="23">
        <f t="shared" si="122"/>
        <v>103015.34664664952</v>
      </c>
      <c r="DF51" s="23"/>
      <c r="DG51" s="14">
        <f t="shared" si="123"/>
        <v>275</v>
      </c>
      <c r="DH51" s="14">
        <f t="shared" si="124"/>
        <v>430</v>
      </c>
      <c r="DI51" s="23"/>
      <c r="DJ51" s="23">
        <f t="shared" si="125"/>
        <v>0</v>
      </c>
      <c r="DK51" s="23">
        <f t="shared" si="126"/>
        <v>0.40899296333645668</v>
      </c>
      <c r="DL51" s="23">
        <f t="shared" si="75"/>
        <v>1</v>
      </c>
      <c r="DM51" s="23">
        <f t="shared" si="76"/>
        <v>1</v>
      </c>
      <c r="DN51" s="23"/>
      <c r="DO51" s="23">
        <f t="shared" si="127"/>
        <v>0.85177328113254025</v>
      </c>
      <c r="DP51" s="23">
        <f t="shared" si="128"/>
        <v>0.79055626005069657</v>
      </c>
      <c r="DQ51" s="23">
        <f t="shared" si="129"/>
        <v>0.69132752062288605</v>
      </c>
      <c r="DR51" s="23">
        <f t="shared" si="130"/>
        <v>60.017378082778713</v>
      </c>
      <c r="DS51" s="23">
        <f t="shared" si="131"/>
        <v>0.10746398733542341</v>
      </c>
      <c r="DT51" s="23">
        <f t="shared" si="132"/>
        <v>5.0978987668551774</v>
      </c>
      <c r="DU51" s="23">
        <f t="shared" si="133"/>
        <v>2.8783926147578751</v>
      </c>
      <c r="DV51" s="23">
        <f t="shared" si="134"/>
        <v>249.88673628232021</v>
      </c>
      <c r="DW51" s="23">
        <f t="shared" si="135"/>
        <v>0.21</v>
      </c>
      <c r="DX51" s="23">
        <f t="shared" si="136"/>
        <v>0.34</v>
      </c>
      <c r="DY51" s="23">
        <f t="shared" si="137"/>
        <v>242.61839505657741</v>
      </c>
      <c r="DZ51" s="10">
        <f t="shared" si="77"/>
        <v>0.49910800724052462</v>
      </c>
      <c r="EA51" s="10">
        <f t="shared" si="78"/>
        <v>1.4040838720583753</v>
      </c>
      <c r="EB51" s="10">
        <f t="shared" si="79"/>
        <v>1.191729878619064</v>
      </c>
      <c r="EC51" s="10">
        <f t="shared" si="80"/>
        <v>0.49</v>
      </c>
      <c r="ED51" s="23">
        <f t="shared" si="81"/>
        <v>0.93340000000000001</v>
      </c>
      <c r="EE51" s="10">
        <f t="shared" si="82"/>
        <v>1</v>
      </c>
      <c r="EF51" s="10">
        <f t="shared" si="83"/>
        <v>0.48552445181361242</v>
      </c>
      <c r="EG51" s="10">
        <f t="shared" si="84"/>
        <v>0.23152272099788151</v>
      </c>
      <c r="EH51" s="10">
        <f t="shared" si="85"/>
        <v>0.49</v>
      </c>
      <c r="EI51" s="23">
        <f t="shared" si="86"/>
        <v>1</v>
      </c>
      <c r="EJ51" s="10">
        <f t="shared" si="87"/>
        <v>221.49579845684909</v>
      </c>
      <c r="EK51" s="10">
        <f t="shared" si="88"/>
        <v>1036.6857066763005</v>
      </c>
      <c r="EL51" s="141">
        <f t="shared" si="138"/>
        <v>1914.4079532722835</v>
      </c>
      <c r="EM51" s="141">
        <f t="shared" si="139"/>
        <v>1546.1188384105815</v>
      </c>
      <c r="EN51" s="141">
        <f t="shared" si="140"/>
        <v>299.593129361801</v>
      </c>
      <c r="EO51" s="141">
        <f t="shared" si="141"/>
        <v>52.923072236123332</v>
      </c>
      <c r="EP51" s="141">
        <f t="shared" si="142"/>
        <v>540.96529833259626</v>
      </c>
      <c r="EQ51" s="141">
        <f t="shared" si="143"/>
        <v>710.47258807967444</v>
      </c>
      <c r="ER51" s="141">
        <f t="shared" si="144"/>
        <v>299.593129361801</v>
      </c>
      <c r="ES51" s="141">
        <f t="shared" si="145"/>
        <v>52.923072236123332</v>
      </c>
      <c r="ET51" s="141" t="str">
        <f t="shared" si="146"/>
        <v/>
      </c>
      <c r="EU51" s="141" t="str">
        <f t="shared" si="147"/>
        <v/>
      </c>
      <c r="EV51" s="141">
        <f t="shared" si="148"/>
        <v>0</v>
      </c>
      <c r="EW51" s="141">
        <f t="shared" si="149"/>
        <v>0</v>
      </c>
      <c r="EX51" s="141" t="str">
        <f t="shared" si="150"/>
        <v/>
      </c>
      <c r="EY51" s="141">
        <f t="shared" si="151"/>
        <v>0</v>
      </c>
      <c r="EZ51" s="141" t="str">
        <f t="shared" si="152"/>
        <v/>
      </c>
      <c r="FA51" s="141" t="str">
        <f t="shared" si="153"/>
        <v/>
      </c>
      <c r="FB51" s="141">
        <f t="shared" si="154"/>
        <v>0</v>
      </c>
      <c r="FC51" s="141">
        <f t="shared" si="155"/>
        <v>0</v>
      </c>
      <c r="FD51" s="142">
        <f t="shared" si="156"/>
        <v>1316.9427160138127</v>
      </c>
      <c r="FE51" s="142">
        <f t="shared" si="157"/>
        <v>166.15209527001429</v>
      </c>
      <c r="FF51" s="141">
        <f t="shared" si="158"/>
        <v>149.52932977872121</v>
      </c>
      <c r="FG51" s="141">
        <f t="shared" si="159"/>
        <v>52.923072236123332</v>
      </c>
      <c r="FH51" s="26"/>
      <c r="FI51" s="26"/>
      <c r="FJ51" s="26"/>
      <c r="FK51" s="26"/>
      <c r="FL51" s="26"/>
      <c r="FM51" s="26"/>
      <c r="FN51" s="26"/>
      <c r="FO51" s="26"/>
      <c r="FP51" s="26"/>
      <c r="FQ51" s="26"/>
      <c r="FR51" s="26"/>
      <c r="FS51" s="26"/>
      <c r="FT51" s="26"/>
      <c r="FU51" s="26"/>
      <c r="FV51" s="26"/>
      <c r="FW51" s="26"/>
      <c r="FX51" s="26"/>
      <c r="FY51" s="26"/>
      <c r="FZ51" s="26"/>
      <c r="GA51" s="26"/>
      <c r="GB51" s="26"/>
      <c r="GC51" s="26"/>
      <c r="GD51" s="26"/>
      <c r="GE51" s="26"/>
      <c r="GF51" s="26"/>
      <c r="GG51" s="26"/>
      <c r="GH51" s="26"/>
      <c r="GI51" s="26"/>
      <c r="GJ51" s="26"/>
      <c r="GK51" s="26"/>
      <c r="GL51" s="26"/>
      <c r="GM51" s="26"/>
    </row>
    <row r="52" spans="14:195" ht="21.75" hidden="1" customHeight="1" x14ac:dyDescent="0.2"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 t="s">
        <v>169</v>
      </c>
      <c r="AI52" s="13">
        <v>53.352192472170174</v>
      </c>
      <c r="AJ52" s="13">
        <v>395.6</v>
      </c>
      <c r="AK52" s="13">
        <v>180</v>
      </c>
      <c r="AL52" s="13">
        <v>6.3</v>
      </c>
      <c r="AM52" s="13">
        <v>11.3</v>
      </c>
      <c r="AN52" s="13">
        <v>21</v>
      </c>
      <c r="AO52" s="13">
        <v>373</v>
      </c>
      <c r="AP52" s="13">
        <v>331</v>
      </c>
      <c r="AQ52" s="13">
        <v>6796.4576397669016</v>
      </c>
      <c r="AR52" s="13">
        <v>1.4625468914507713</v>
      </c>
      <c r="AS52" s="13">
        <v>27.413060713740531</v>
      </c>
      <c r="AT52" s="13">
        <v>18.743372177659332</v>
      </c>
      <c r="AU52" s="13"/>
      <c r="AV52" s="13"/>
      <c r="AW52" s="13"/>
      <c r="AX52" s="13">
        <v>190004094.17492062</v>
      </c>
      <c r="AY52" s="13">
        <v>960586.92707239941</v>
      </c>
      <c r="AZ52" s="13">
        <v>1069619.6643814221</v>
      </c>
      <c r="BA52" s="13">
        <v>167.20150119343015</v>
      </c>
      <c r="BB52" s="13">
        <v>3274.2476397669011</v>
      </c>
      <c r="BC52" s="13">
        <v>11020483.108346796</v>
      </c>
      <c r="BD52" s="13">
        <v>122449.81231496439</v>
      </c>
      <c r="BE52" s="13">
        <v>189729.25950037068</v>
      </c>
      <c r="BF52" s="13">
        <v>40.267902594339482</v>
      </c>
      <c r="BG52" s="13">
        <v>4446.557639766901</v>
      </c>
      <c r="BH52" s="13">
        <v>53.503030380330003</v>
      </c>
      <c r="BI52" s="13">
        <v>287676.14681434294</v>
      </c>
      <c r="BJ52" s="13">
        <v>405532332891.00012</v>
      </c>
      <c r="BK52" s="13">
        <v>1</v>
      </c>
      <c r="BL52" s="13">
        <v>1</v>
      </c>
      <c r="BM52" s="13">
        <v>1</v>
      </c>
      <c r="BN52" s="13">
        <v>2</v>
      </c>
      <c r="BO52" s="13">
        <v>4</v>
      </c>
      <c r="BP52" s="13">
        <v>4</v>
      </c>
      <c r="BQ52" s="13">
        <v>4</v>
      </c>
      <c r="BR52" s="13">
        <v>4</v>
      </c>
      <c r="BS52" s="22">
        <f t="shared" si="89"/>
        <v>1</v>
      </c>
      <c r="BT52" s="22">
        <f t="shared" si="90"/>
        <v>4</v>
      </c>
      <c r="BU52" s="13"/>
      <c r="BV52" s="13"/>
      <c r="BW52" s="13"/>
      <c r="BX52" s="23">
        <f t="shared" si="91"/>
        <v>0.92528156509898518</v>
      </c>
      <c r="BY52" s="23">
        <f t="shared" si="92"/>
        <v>1.1275929773545619</v>
      </c>
      <c r="BZ52" s="23">
        <f t="shared" si="93"/>
        <v>0.8611633843714287</v>
      </c>
      <c r="CA52" s="23">
        <f t="shared" si="94"/>
        <v>0.71381620320063133</v>
      </c>
      <c r="CB52" s="23">
        <f t="shared" si="95"/>
        <v>1751.6063238114862</v>
      </c>
      <c r="CC52" s="23">
        <f t="shared" si="96"/>
        <v>1677.3966959011634</v>
      </c>
      <c r="CD52" s="23">
        <f t="shared" si="97"/>
        <v>5180.6093435241355</v>
      </c>
      <c r="CE52" s="20"/>
      <c r="CF52" s="23">
        <f t="shared" si="98"/>
        <v>0.92528156509898518</v>
      </c>
      <c r="CG52" s="23">
        <f t="shared" si="99"/>
        <v>0.79732864070573983</v>
      </c>
      <c r="CH52" s="23">
        <f t="shared" si="100"/>
        <v>0.8611633843714287</v>
      </c>
      <c r="CI52" s="23">
        <f t="shared" si="101"/>
        <v>0.90813073390839683</v>
      </c>
      <c r="CJ52" s="23">
        <f t="shared" si="102"/>
        <v>155.00940918685717</v>
      </c>
      <c r="CK52" s="23">
        <f t="shared" si="103"/>
        <v>169.366381873916</v>
      </c>
      <c r="CL52" s="23">
        <f t="shared" si="104"/>
        <v>24.99059081314283</v>
      </c>
      <c r="CM52" s="23">
        <f t="shared" si="105"/>
        <v>17.133618126084002</v>
      </c>
      <c r="CN52" s="23">
        <f t="shared" si="106"/>
        <v>1751.6063238114862</v>
      </c>
      <c r="CO52" s="23">
        <f t="shared" si="107"/>
        <v>1067.0082058056707</v>
      </c>
      <c r="CP52" s="23">
        <f t="shared" si="108"/>
        <v>6754.3334308276744</v>
      </c>
      <c r="CQ52" s="23">
        <f t="shared" si="109"/>
        <v>189.50971506907038</v>
      </c>
      <c r="CR52" s="23">
        <f t="shared" si="110"/>
        <v>189574482.31279382</v>
      </c>
      <c r="CS52" s="23">
        <f t="shared" si="111"/>
        <v>919861.32377044833</v>
      </c>
      <c r="CT52" s="23">
        <f t="shared" si="112"/>
        <v>1000341.762129186</v>
      </c>
      <c r="CU52" s="23"/>
      <c r="CV52" s="23">
        <f t="shared" si="113"/>
        <v>0.80365695868255749</v>
      </c>
      <c r="CW52" s="23">
        <f t="shared" si="114"/>
        <v>0.95322927917888056</v>
      </c>
      <c r="CX52" s="23">
        <f t="shared" si="115"/>
        <v>75.781727694720999</v>
      </c>
      <c r="CY52" s="23">
        <f t="shared" si="116"/>
        <v>3.718272305279001</v>
      </c>
      <c r="CZ52" s="23">
        <f t="shared" si="117"/>
        <v>563.55419866695149</v>
      </c>
      <c r="DA52" s="23">
        <f t="shared" si="118"/>
        <v>6789.021095156344</v>
      </c>
      <c r="DB52" s="23">
        <f t="shared" si="119"/>
        <v>89.007596521416744</v>
      </c>
      <c r="DC52" s="23">
        <f t="shared" si="120"/>
        <v>9041638.9999791272</v>
      </c>
      <c r="DD52" s="23">
        <f t="shared" si="121"/>
        <v>99366.965310540938</v>
      </c>
      <c r="DE52" s="23">
        <f t="shared" si="122"/>
        <v>101582.77892385909</v>
      </c>
      <c r="DF52" s="23"/>
      <c r="DG52" s="14">
        <f t="shared" si="123"/>
        <v>275</v>
      </c>
      <c r="DH52" s="14">
        <f t="shared" si="124"/>
        <v>430</v>
      </c>
      <c r="DI52" s="23"/>
      <c r="DJ52" s="23">
        <f t="shared" si="125"/>
        <v>0</v>
      </c>
      <c r="DK52" s="23">
        <f t="shared" si="126"/>
        <v>0.40145290155306246</v>
      </c>
      <c r="DL52" s="23">
        <f t="shared" si="75"/>
        <v>1</v>
      </c>
      <c r="DM52" s="23">
        <f t="shared" si="76"/>
        <v>1</v>
      </c>
      <c r="DN52" s="23"/>
      <c r="DO52" s="23">
        <f t="shared" si="127"/>
        <v>0.85288150367985649</v>
      </c>
      <c r="DP52" s="23">
        <f t="shared" si="128"/>
        <v>0.78863929009001754</v>
      </c>
      <c r="DQ52" s="23">
        <f t="shared" si="129"/>
        <v>0.68891660782479869</v>
      </c>
      <c r="DR52" s="23">
        <f t="shared" si="130"/>
        <v>59.808075457596011</v>
      </c>
      <c r="DS52" s="23">
        <f t="shared" si="131"/>
        <v>0.10872387829454785</v>
      </c>
      <c r="DT52" s="23">
        <f t="shared" si="132"/>
        <v>5.0436322018789275</v>
      </c>
      <c r="DU52" s="23">
        <f t="shared" si="133"/>
        <v>2.8605386326126672</v>
      </c>
      <c r="DV52" s="23">
        <f t="shared" si="134"/>
        <v>248.33674852004123</v>
      </c>
      <c r="DW52" s="23">
        <f t="shared" si="135"/>
        <v>0.21</v>
      </c>
      <c r="DX52" s="23">
        <f t="shared" si="136"/>
        <v>0.34</v>
      </c>
      <c r="DY52" s="23">
        <f t="shared" si="137"/>
        <v>228.41239803536794</v>
      </c>
      <c r="DZ52" s="10">
        <f t="shared" si="77"/>
        <v>0.49796575018689238</v>
      </c>
      <c r="EA52" s="10">
        <f t="shared" si="78"/>
        <v>1.4068585866525094</v>
      </c>
      <c r="EB52" s="10">
        <f t="shared" si="79"/>
        <v>1.1936598532332161</v>
      </c>
      <c r="EC52" s="10">
        <f t="shared" si="80"/>
        <v>0.49</v>
      </c>
      <c r="ED52" s="23">
        <f t="shared" si="81"/>
        <v>0.93340000000000001</v>
      </c>
      <c r="EE52" s="10">
        <f t="shared" si="82"/>
        <v>1</v>
      </c>
      <c r="EF52" s="10">
        <f t="shared" si="83"/>
        <v>0.48715686118313684</v>
      </c>
      <c r="EG52" s="10">
        <f t="shared" si="84"/>
        <v>0.23493616488682498</v>
      </c>
      <c r="EH52" s="10">
        <f t="shared" si="85"/>
        <v>0.49</v>
      </c>
      <c r="EI52" s="23">
        <f t="shared" si="86"/>
        <v>1</v>
      </c>
      <c r="EJ52" s="10">
        <f t="shared" si="87"/>
        <v>206.44334995623277</v>
      </c>
      <c r="EK52" s="10">
        <f t="shared" si="88"/>
        <v>945.29477084616974</v>
      </c>
      <c r="EL52" s="141">
        <f t="shared" si="138"/>
        <v>1780.0246199389505</v>
      </c>
      <c r="EM52" s="141">
        <f t="shared" si="139"/>
        <v>1356.8262566372737</v>
      </c>
      <c r="EN52" s="141">
        <f t="shared" si="140"/>
        <v>280.1384835284677</v>
      </c>
      <c r="EO52" s="141">
        <f t="shared" si="141"/>
        <v>49.690996535811365</v>
      </c>
      <c r="EP52" s="141">
        <f t="shared" si="142"/>
        <v>495.1015551986211</v>
      </c>
      <c r="EQ52" s="141">
        <f t="shared" si="143"/>
        <v>672.36747031315906</v>
      </c>
      <c r="ER52" s="141">
        <f t="shared" si="144"/>
        <v>280.1384835284677</v>
      </c>
      <c r="ES52" s="141">
        <f t="shared" si="145"/>
        <v>49.690996535811365</v>
      </c>
      <c r="ET52" s="141" t="str">
        <f t="shared" si="146"/>
        <v/>
      </c>
      <c r="EU52" s="141" t="str">
        <f t="shared" si="147"/>
        <v/>
      </c>
      <c r="EV52" s="141">
        <f t="shared" si="148"/>
        <v>0</v>
      </c>
      <c r="EW52" s="141">
        <f t="shared" si="149"/>
        <v>0</v>
      </c>
      <c r="EX52" s="141" t="str">
        <f t="shared" si="150"/>
        <v/>
      </c>
      <c r="EY52" s="141">
        <f t="shared" si="151"/>
        <v>0</v>
      </c>
      <c r="EZ52" s="141" t="str">
        <f t="shared" si="152"/>
        <v/>
      </c>
      <c r="FA52" s="141" t="str">
        <f t="shared" si="153"/>
        <v/>
      </c>
      <c r="FB52" s="141">
        <f t="shared" si="154"/>
        <v>0</v>
      </c>
      <c r="FC52" s="141">
        <f t="shared" si="155"/>
        <v>0</v>
      </c>
      <c r="FD52" s="142">
        <f t="shared" si="156"/>
        <v>1157.2120179931089</v>
      </c>
      <c r="FE52" s="142">
        <f t="shared" si="157"/>
        <v>147.51941279347787</v>
      </c>
      <c r="FF52" s="141">
        <f t="shared" si="158"/>
        <v>139.49937010647182</v>
      </c>
      <c r="FG52" s="141">
        <f t="shared" si="159"/>
        <v>49.690996535811365</v>
      </c>
      <c r="FH52" s="26"/>
      <c r="FI52" s="26"/>
      <c r="FJ52" s="26"/>
      <c r="FK52" s="26"/>
      <c r="FL52" s="26"/>
      <c r="FM52" s="26"/>
      <c r="FN52" s="26"/>
      <c r="FO52" s="26"/>
      <c r="FP52" s="26"/>
      <c r="FQ52" s="26"/>
      <c r="FR52" s="26"/>
      <c r="FS52" s="26"/>
      <c r="FT52" s="26"/>
      <c r="FU52" s="26"/>
      <c r="FV52" s="26"/>
      <c r="FW52" s="26"/>
      <c r="FX52" s="26"/>
      <c r="FY52" s="26"/>
      <c r="FZ52" s="26"/>
      <c r="GA52" s="26"/>
      <c r="GB52" s="26"/>
      <c r="GC52" s="26"/>
      <c r="GD52" s="26"/>
      <c r="GE52" s="26"/>
      <c r="GF52" s="26"/>
      <c r="GG52" s="26"/>
      <c r="GH52" s="26"/>
      <c r="GI52" s="26"/>
      <c r="GJ52" s="26"/>
      <c r="GK52" s="26"/>
      <c r="GL52" s="26"/>
      <c r="GM52" s="26"/>
    </row>
    <row r="53" spans="14:195" ht="21.75" hidden="1" customHeight="1" x14ac:dyDescent="0.2"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 t="s">
        <v>170</v>
      </c>
      <c r="AI53" s="13">
        <v>75.663462472170167</v>
      </c>
      <c r="AJ53" s="13">
        <v>404</v>
      </c>
      <c r="AK53" s="13">
        <v>182</v>
      </c>
      <c r="AL53" s="13">
        <v>9.6999999999999993</v>
      </c>
      <c r="AM53" s="13">
        <v>15.5</v>
      </c>
      <c r="AN53" s="13">
        <v>21</v>
      </c>
      <c r="AO53" s="13">
        <v>373</v>
      </c>
      <c r="AP53" s="13">
        <v>331</v>
      </c>
      <c r="AQ53" s="13">
        <v>9638.6576397669014</v>
      </c>
      <c r="AR53" s="13">
        <v>1.4805468914507711</v>
      </c>
      <c r="AS53" s="13">
        <v>19.567527616058175</v>
      </c>
      <c r="AT53" s="13">
        <v>13.2164186957187</v>
      </c>
      <c r="AU53" s="13" t="s">
        <v>163</v>
      </c>
      <c r="AV53" s="13">
        <v>96</v>
      </c>
      <c r="AW53" s="13">
        <v>100</v>
      </c>
      <c r="AX53" s="13">
        <v>267470159.58492047</v>
      </c>
      <c r="AY53" s="13">
        <v>1324109.7009154479</v>
      </c>
      <c r="AZ53" s="13">
        <v>1502171.6143814221</v>
      </c>
      <c r="BA53" s="13">
        <v>166.58250598075207</v>
      </c>
      <c r="BB53" s="13">
        <v>4798.0076397669018</v>
      </c>
      <c r="BC53" s="13">
        <v>15642466.97006814</v>
      </c>
      <c r="BD53" s="13">
        <v>171895.24142932022</v>
      </c>
      <c r="BE53" s="13">
        <v>269096.6074879744</v>
      </c>
      <c r="BF53" s="13">
        <v>40.285090720344797</v>
      </c>
      <c r="BG53" s="13">
        <v>6020.557639766901</v>
      </c>
      <c r="BH53" s="13">
        <v>65.30303038033</v>
      </c>
      <c r="BI53" s="13">
        <v>731003.85182640061</v>
      </c>
      <c r="BJ53" s="13">
        <v>587647193917.875</v>
      </c>
      <c r="BK53" s="13">
        <v>1</v>
      </c>
      <c r="BL53" s="13">
        <v>1</v>
      </c>
      <c r="BM53" s="13">
        <v>1</v>
      </c>
      <c r="BN53" s="13">
        <v>1</v>
      </c>
      <c r="BO53" s="13">
        <v>2</v>
      </c>
      <c r="BP53" s="13">
        <v>2</v>
      </c>
      <c r="BQ53" s="13">
        <v>3</v>
      </c>
      <c r="BR53" s="13">
        <v>4</v>
      </c>
      <c r="BS53" s="22">
        <f t="shared" si="89"/>
        <v>1</v>
      </c>
      <c r="BT53" s="22">
        <f t="shared" si="90"/>
        <v>2</v>
      </c>
      <c r="BU53" s="13"/>
      <c r="BV53" s="13"/>
      <c r="BW53" s="13"/>
      <c r="BX53" s="23">
        <f t="shared" si="91"/>
        <v>0.68205522106902272</v>
      </c>
      <c r="BY53" s="23">
        <f t="shared" si="92"/>
        <v>0.73235420178698363</v>
      </c>
      <c r="BZ53" s="23">
        <f t="shared" si="93"/>
        <v>1</v>
      </c>
      <c r="CA53" s="23">
        <f t="shared" si="94"/>
        <v>0.9552739766527012</v>
      </c>
      <c r="CB53" s="23">
        <f t="shared" si="95"/>
        <v>2821</v>
      </c>
      <c r="CC53" s="23">
        <f t="shared" si="96"/>
        <v>3456.2767749271379</v>
      </c>
      <c r="CD53" s="23">
        <f t="shared" si="97"/>
        <v>9098.276774927137</v>
      </c>
      <c r="CE53" s="20"/>
      <c r="CF53" s="23">
        <f t="shared" si="98"/>
        <v>0.68205522106902272</v>
      </c>
      <c r="CG53" s="23">
        <f t="shared" si="99"/>
        <v>0.51785262231403728</v>
      </c>
      <c r="CH53" s="23">
        <f t="shared" si="100"/>
        <v>1</v>
      </c>
      <c r="CI53" s="23">
        <f t="shared" si="101"/>
        <v>1</v>
      </c>
      <c r="CJ53" s="23">
        <f t="shared" si="102"/>
        <v>182</v>
      </c>
      <c r="CK53" s="23">
        <f t="shared" si="103"/>
        <v>186.5</v>
      </c>
      <c r="CL53" s="23">
        <f t="shared" si="104"/>
        <v>0</v>
      </c>
      <c r="CM53" s="23">
        <f t="shared" si="105"/>
        <v>0</v>
      </c>
      <c r="CN53" s="23">
        <f t="shared" si="106"/>
        <v>2821</v>
      </c>
      <c r="CO53" s="23">
        <f t="shared" si="107"/>
        <v>1809.05</v>
      </c>
      <c r="CP53" s="23">
        <f t="shared" si="108"/>
        <v>9638.6576397669014</v>
      </c>
      <c r="CQ53" s="23">
        <f t="shared" si="109"/>
        <v>202</v>
      </c>
      <c r="CR53" s="23">
        <f t="shared" si="110"/>
        <v>267470159.58492047</v>
      </c>
      <c r="CS53" s="23">
        <f t="shared" si="111"/>
        <v>1324109.7009154479</v>
      </c>
      <c r="CT53" s="23">
        <f t="shared" si="112"/>
        <v>1324109.7009154479</v>
      </c>
      <c r="CU53" s="23"/>
      <c r="CV53" s="23">
        <f t="shared" si="113"/>
        <v>0.59240175671202444</v>
      </c>
      <c r="CW53" s="23">
        <f t="shared" si="114"/>
        <v>1</v>
      </c>
      <c r="CX53" s="23">
        <f t="shared" si="115"/>
        <v>80.5</v>
      </c>
      <c r="CY53" s="23">
        <f t="shared" si="116"/>
        <v>0</v>
      </c>
      <c r="CZ53" s="23">
        <f t="shared" si="117"/>
        <v>0</v>
      </c>
      <c r="DA53" s="23">
        <f t="shared" si="118"/>
        <v>9638.6576397669014</v>
      </c>
      <c r="DB53" s="23">
        <f t="shared" si="119"/>
        <v>91</v>
      </c>
      <c r="DC53" s="23">
        <f t="shared" si="120"/>
        <v>15642466.97006814</v>
      </c>
      <c r="DD53" s="23">
        <f t="shared" si="121"/>
        <v>171895.24142932022</v>
      </c>
      <c r="DE53" s="23">
        <f t="shared" si="122"/>
        <v>171895.24142932022</v>
      </c>
      <c r="DF53" s="23"/>
      <c r="DG53" s="14">
        <f t="shared" si="123"/>
        <v>275</v>
      </c>
      <c r="DH53" s="14">
        <f t="shared" si="124"/>
        <v>430</v>
      </c>
      <c r="DI53" s="23"/>
      <c r="DJ53" s="23">
        <f t="shared" si="125"/>
        <v>0</v>
      </c>
      <c r="DK53" s="23">
        <f t="shared" si="126"/>
        <v>0.41464878089222756</v>
      </c>
      <c r="DL53" s="23">
        <f t="shared" si="75"/>
        <v>1</v>
      </c>
      <c r="DM53" s="23">
        <f t="shared" si="76"/>
        <v>1</v>
      </c>
      <c r="DN53" s="23"/>
      <c r="DO53" s="23">
        <f t="shared" si="127"/>
        <v>0.85170460516794855</v>
      </c>
      <c r="DP53" s="23">
        <f t="shared" si="128"/>
        <v>0.79067492105039872</v>
      </c>
      <c r="DQ53" s="23">
        <f t="shared" si="129"/>
        <v>0.69147651698012891</v>
      </c>
      <c r="DR53" s="23">
        <f t="shared" si="130"/>
        <v>60.030313153984245</v>
      </c>
      <c r="DS53" s="23">
        <f t="shared" si="131"/>
        <v>0.10881080317631295</v>
      </c>
      <c r="DT53" s="23">
        <f t="shared" si="132"/>
        <v>5.0399342235242202</v>
      </c>
      <c r="DU53" s="23">
        <f t="shared" si="133"/>
        <v>2.8593181488659196</v>
      </c>
      <c r="DV53" s="23">
        <f t="shared" si="134"/>
        <v>248.2307926130546</v>
      </c>
      <c r="DW53" s="23">
        <f t="shared" si="135"/>
        <v>0.21</v>
      </c>
      <c r="DX53" s="23">
        <f t="shared" si="136"/>
        <v>0.34</v>
      </c>
      <c r="DY53" s="23">
        <f t="shared" si="137"/>
        <v>324.20841778852673</v>
      </c>
      <c r="DZ53" s="10">
        <f t="shared" si="77"/>
        <v>0.59013180529290421</v>
      </c>
      <c r="EA53" s="10">
        <f t="shared" si="78"/>
        <v>1.2120671930122484</v>
      </c>
      <c r="EB53" s="10">
        <f t="shared" si="79"/>
        <v>1.0512096227171348</v>
      </c>
      <c r="EC53" s="10">
        <f t="shared" si="80"/>
        <v>0.49</v>
      </c>
      <c r="ED53" s="23">
        <f t="shared" si="81"/>
        <v>0.93340000000000001</v>
      </c>
      <c r="EE53" s="10">
        <f t="shared" si="82"/>
        <v>1</v>
      </c>
      <c r="EF53" s="10">
        <f t="shared" si="83"/>
        <v>0.47954127673192609</v>
      </c>
      <c r="EG53" s="10">
        <f t="shared" si="84"/>
        <v>0.21879688815671469</v>
      </c>
      <c r="EH53" s="10">
        <f t="shared" si="85"/>
        <v>0.49</v>
      </c>
      <c r="EI53" s="23">
        <f t="shared" si="86"/>
        <v>1</v>
      </c>
      <c r="EJ53" s="10">
        <f t="shared" si="87"/>
        <v>373.82951687335338</v>
      </c>
      <c r="EK53" s="10">
        <f t="shared" si="88"/>
        <v>1545.8189771157117</v>
      </c>
      <c r="EL53" s="141">
        <f t="shared" si="138"/>
        <v>2524.4103342246644</v>
      </c>
      <c r="EM53" s="141">
        <f t="shared" si="139"/>
        <v>2524.4103342246644</v>
      </c>
      <c r="EN53" s="141">
        <f t="shared" si="140"/>
        <v>393.42589900465816</v>
      </c>
      <c r="EO53" s="141">
        <f t="shared" si="141"/>
        <v>70.4776829135171</v>
      </c>
      <c r="EP53" s="141">
        <f t="shared" si="142"/>
        <v>725.51050062681713</v>
      </c>
      <c r="EQ53" s="141">
        <f t="shared" si="143"/>
        <v>910.37324556909198</v>
      </c>
      <c r="ER53" s="141">
        <f t="shared" si="144"/>
        <v>393.42589900465816</v>
      </c>
      <c r="ES53" s="141">
        <f t="shared" si="145"/>
        <v>70.4776829135171</v>
      </c>
      <c r="ET53" s="141">
        <f t="shared" si="146"/>
        <v>393.42589900465816</v>
      </c>
      <c r="EU53" s="141">
        <f t="shared" si="147"/>
        <v>35.112219870817484</v>
      </c>
      <c r="EV53" s="141" t="str">
        <f t="shared" si="148"/>
        <v/>
      </c>
      <c r="EW53" s="141" t="str">
        <f t="shared" si="149"/>
        <v/>
      </c>
      <c r="EX53" s="141">
        <f t="shared" si="150"/>
        <v>0</v>
      </c>
      <c r="EY53" s="141" t="str">
        <f t="shared" si="151"/>
        <v/>
      </c>
      <c r="EZ53" s="141">
        <f t="shared" si="152"/>
        <v>393.42589900465816</v>
      </c>
      <c r="FA53" s="141">
        <f t="shared" si="153"/>
        <v>35.112219870817484</v>
      </c>
      <c r="FB53" s="141" t="str">
        <f t="shared" si="154"/>
        <v/>
      </c>
      <c r="FC53" s="141" t="str">
        <f t="shared" si="155"/>
        <v/>
      </c>
      <c r="FD53" s="142">
        <f t="shared" si="156"/>
        <v>2150.0519069927068</v>
      </c>
      <c r="FE53" s="142">
        <f t="shared" si="157"/>
        <v>274.68311601357038</v>
      </c>
      <c r="FF53" s="141">
        <f t="shared" si="158"/>
        <v>232.17313602860273</v>
      </c>
      <c r="FG53" s="141">
        <f t="shared" si="159"/>
        <v>70.4776829135171</v>
      </c>
      <c r="FH53" s="26"/>
      <c r="FI53" s="26"/>
      <c r="FJ53" s="26"/>
      <c r="FK53" s="26"/>
      <c r="FL53" s="26"/>
      <c r="FM53" s="26"/>
      <c r="FN53" s="26"/>
      <c r="FO53" s="26"/>
      <c r="FP53" s="26"/>
      <c r="FQ53" s="26"/>
      <c r="FR53" s="26"/>
      <c r="FS53" s="26"/>
      <c r="FT53" s="26"/>
      <c r="FU53" s="26"/>
      <c r="FV53" s="26"/>
      <c r="FW53" s="26"/>
      <c r="FX53" s="26"/>
      <c r="FY53" s="26"/>
      <c r="FZ53" s="26"/>
      <c r="GA53" s="26"/>
      <c r="GB53" s="26"/>
      <c r="GC53" s="26"/>
      <c r="GD53" s="26"/>
      <c r="GE53" s="26"/>
      <c r="GF53" s="26"/>
      <c r="GG53" s="26"/>
      <c r="GH53" s="26"/>
      <c r="GI53" s="26"/>
      <c r="GJ53" s="26"/>
      <c r="GK53" s="26"/>
      <c r="GL53" s="26"/>
      <c r="GM53" s="26"/>
    </row>
    <row r="54" spans="14:195" ht="21.75" hidden="1" customHeight="1" x14ac:dyDescent="0.2"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 t="s">
        <v>171</v>
      </c>
      <c r="AI54" s="13">
        <v>84.013507472170161</v>
      </c>
      <c r="AJ54" s="13">
        <v>408</v>
      </c>
      <c r="AK54" s="13">
        <v>182</v>
      </c>
      <c r="AL54" s="13">
        <v>10.6</v>
      </c>
      <c r="AM54" s="13">
        <v>17.5</v>
      </c>
      <c r="AN54" s="13">
        <v>21</v>
      </c>
      <c r="AO54" s="13">
        <v>373</v>
      </c>
      <c r="AP54" s="13">
        <v>331</v>
      </c>
      <c r="AQ54" s="13">
        <v>10702.3576397669</v>
      </c>
      <c r="AR54" s="13">
        <v>1.4867468914507713</v>
      </c>
      <c r="AS54" s="13">
        <v>17.696522097274212</v>
      </c>
      <c r="AT54" s="13">
        <v>11.902847888254806</v>
      </c>
      <c r="AU54" s="13"/>
      <c r="AV54" s="13"/>
      <c r="AW54" s="13"/>
      <c r="AX54" s="13">
        <v>301362688.02658707</v>
      </c>
      <c r="AY54" s="13">
        <v>1477268.0785617013</v>
      </c>
      <c r="AZ54" s="13">
        <v>1681259.6393814222</v>
      </c>
      <c r="BA54" s="13">
        <v>167.80504385444445</v>
      </c>
      <c r="BB54" s="13">
        <v>5252.8576397669003</v>
      </c>
      <c r="BC54" s="13">
        <v>17663968.867307749</v>
      </c>
      <c r="BD54" s="13">
        <v>194109.54799239285</v>
      </c>
      <c r="BE54" s="13">
        <v>304094.63592586952</v>
      </c>
      <c r="BF54" s="13">
        <v>40.626032861502694</v>
      </c>
      <c r="BG54" s="13">
        <v>6748.557639766901</v>
      </c>
      <c r="BH54" s="13">
        <v>70.203030380330006</v>
      </c>
      <c r="BI54" s="13">
        <v>989961.3252529779</v>
      </c>
      <c r="BJ54" s="13">
        <v>670321342732.70825</v>
      </c>
      <c r="BK54" s="13">
        <v>1</v>
      </c>
      <c r="BL54" s="13">
        <v>1</v>
      </c>
      <c r="BM54" s="13">
        <v>1</v>
      </c>
      <c r="BN54" s="13">
        <v>1</v>
      </c>
      <c r="BO54" s="13">
        <v>1</v>
      </c>
      <c r="BP54" s="13">
        <v>2</v>
      </c>
      <c r="BQ54" s="13">
        <v>3</v>
      </c>
      <c r="BR54" s="13">
        <v>4</v>
      </c>
      <c r="BS54" s="22">
        <f t="shared" si="89"/>
        <v>1</v>
      </c>
      <c r="BT54" s="22">
        <f t="shared" si="90"/>
        <v>2</v>
      </c>
      <c r="BU54" s="13"/>
      <c r="BV54" s="13"/>
      <c r="BW54" s="13"/>
      <c r="BX54" s="23">
        <f t="shared" si="91"/>
        <v>0.6041060529468486</v>
      </c>
      <c r="BY54" s="23">
        <f t="shared" si="92"/>
        <v>0.67017318465412645</v>
      </c>
      <c r="BZ54" s="23">
        <f t="shared" si="93"/>
        <v>1</v>
      </c>
      <c r="CA54" s="23">
        <f t="shared" si="94"/>
        <v>1</v>
      </c>
      <c r="CB54" s="23">
        <f t="shared" si="95"/>
        <v>3185</v>
      </c>
      <c r="CC54" s="23">
        <f t="shared" si="96"/>
        <v>3953.7999999999997</v>
      </c>
      <c r="CD54" s="23">
        <f t="shared" si="97"/>
        <v>10323.799999999999</v>
      </c>
      <c r="CE54" s="20"/>
      <c r="CF54" s="23">
        <f t="shared" si="98"/>
        <v>0.6041060529468486</v>
      </c>
      <c r="CG54" s="23">
        <f t="shared" si="99"/>
        <v>0.4738840034383171</v>
      </c>
      <c r="CH54" s="23">
        <f t="shared" si="100"/>
        <v>1</v>
      </c>
      <c r="CI54" s="23">
        <f t="shared" si="101"/>
        <v>1</v>
      </c>
      <c r="CJ54" s="23">
        <f t="shared" si="102"/>
        <v>182</v>
      </c>
      <c r="CK54" s="23">
        <f t="shared" si="103"/>
        <v>186.5</v>
      </c>
      <c r="CL54" s="23">
        <f t="shared" si="104"/>
        <v>0</v>
      </c>
      <c r="CM54" s="23">
        <f t="shared" si="105"/>
        <v>0</v>
      </c>
      <c r="CN54" s="23">
        <f t="shared" si="106"/>
        <v>3185</v>
      </c>
      <c r="CO54" s="23">
        <f t="shared" si="107"/>
        <v>1976.8999999999999</v>
      </c>
      <c r="CP54" s="23">
        <f t="shared" si="108"/>
        <v>10702.3576397669</v>
      </c>
      <c r="CQ54" s="23">
        <f t="shared" si="109"/>
        <v>204</v>
      </c>
      <c r="CR54" s="23">
        <f t="shared" si="110"/>
        <v>301362688.02658707</v>
      </c>
      <c r="CS54" s="23">
        <f t="shared" si="111"/>
        <v>1477268.0785617013</v>
      </c>
      <c r="CT54" s="23">
        <f t="shared" si="112"/>
        <v>1477268.0785617013</v>
      </c>
      <c r="CU54" s="23"/>
      <c r="CV54" s="23">
        <f t="shared" si="113"/>
        <v>0.52469869880207876</v>
      </c>
      <c r="CW54" s="23">
        <f t="shared" si="114"/>
        <v>1</v>
      </c>
      <c r="CX54" s="23">
        <f t="shared" si="115"/>
        <v>80.5</v>
      </c>
      <c r="CY54" s="23">
        <f t="shared" si="116"/>
        <v>0</v>
      </c>
      <c r="CZ54" s="23">
        <f t="shared" si="117"/>
        <v>0</v>
      </c>
      <c r="DA54" s="23">
        <f t="shared" si="118"/>
        <v>10702.3576397669</v>
      </c>
      <c r="DB54" s="23">
        <f t="shared" si="119"/>
        <v>91</v>
      </c>
      <c r="DC54" s="23">
        <f t="shared" si="120"/>
        <v>17663968.867307749</v>
      </c>
      <c r="DD54" s="23">
        <f t="shared" si="121"/>
        <v>194109.54799239285</v>
      </c>
      <c r="DE54" s="23">
        <f t="shared" si="122"/>
        <v>194109.54799239285</v>
      </c>
      <c r="DF54" s="23"/>
      <c r="DG54" s="14">
        <f t="shared" si="123"/>
        <v>275</v>
      </c>
      <c r="DH54" s="14">
        <f t="shared" si="124"/>
        <v>430</v>
      </c>
      <c r="DI54" s="23"/>
      <c r="DJ54" s="23">
        <f t="shared" si="125"/>
        <v>0</v>
      </c>
      <c r="DK54" s="23">
        <f t="shared" si="126"/>
        <v>0.40480404277176257</v>
      </c>
      <c r="DL54" s="23">
        <f t="shared" si="75"/>
        <v>1</v>
      </c>
      <c r="DM54" s="23">
        <f t="shared" si="76"/>
        <v>1</v>
      </c>
      <c r="DN54" s="23"/>
      <c r="DO54" s="23">
        <f t="shared" si="127"/>
        <v>0.85401456009772114</v>
      </c>
      <c r="DP54" s="23">
        <f t="shared" si="128"/>
        <v>0.7866751780549267</v>
      </c>
      <c r="DQ54" s="23">
        <f t="shared" si="129"/>
        <v>0.68643878860582352</v>
      </c>
      <c r="DR54" s="23">
        <f t="shared" si="130"/>
        <v>59.592964372835461</v>
      </c>
      <c r="DS54" s="23">
        <f t="shared" si="131"/>
        <v>0.11054100988930438</v>
      </c>
      <c r="DT54" s="23">
        <f t="shared" si="132"/>
        <v>4.9675306264400634</v>
      </c>
      <c r="DU54" s="23">
        <f t="shared" si="133"/>
        <v>2.8353221545917715</v>
      </c>
      <c r="DV54" s="23">
        <f t="shared" si="134"/>
        <v>246.1475880278731</v>
      </c>
      <c r="DW54" s="23">
        <f t="shared" si="135"/>
        <v>0.21</v>
      </c>
      <c r="DX54" s="23">
        <f t="shared" si="136"/>
        <v>0.34</v>
      </c>
      <c r="DY54" s="23">
        <f t="shared" si="137"/>
        <v>366.10640823432061</v>
      </c>
      <c r="DZ54" s="10">
        <f t="shared" si="77"/>
        <v>0.61329022367883756</v>
      </c>
      <c r="EA54" s="10">
        <f t="shared" si="78"/>
        <v>1.1704883344623163</v>
      </c>
      <c r="EB54" s="10">
        <f t="shared" si="79"/>
        <v>1.0187253138734826</v>
      </c>
      <c r="EC54" s="10">
        <f t="shared" si="80"/>
        <v>0.49</v>
      </c>
      <c r="ED54" s="23">
        <f t="shared" si="81"/>
        <v>0.93340000000000001</v>
      </c>
      <c r="EE54" s="10">
        <f t="shared" si="82"/>
        <v>1</v>
      </c>
      <c r="EF54" s="10">
        <f t="shared" si="83"/>
        <v>0.47695135537053213</v>
      </c>
      <c r="EG54" s="10">
        <f t="shared" si="84"/>
        <v>0.21317868865876366</v>
      </c>
      <c r="EH54" s="10">
        <f t="shared" si="85"/>
        <v>0.49</v>
      </c>
      <c r="EI54" s="23">
        <f t="shared" si="86"/>
        <v>1</v>
      </c>
      <c r="EJ54" s="10">
        <f t="shared" si="87"/>
        <v>445.50572095658276</v>
      </c>
      <c r="EK54" s="10">
        <f t="shared" si="88"/>
        <v>1840.1527734047145</v>
      </c>
      <c r="EL54" s="141">
        <f t="shared" si="138"/>
        <v>2802.9984294627598</v>
      </c>
      <c r="EM54" s="141">
        <f t="shared" si="139"/>
        <v>2802.9984294627598</v>
      </c>
      <c r="EN54" s="141">
        <f t="shared" si="140"/>
        <v>440.32990555227718</v>
      </c>
      <c r="EO54" s="141">
        <f t="shared" si="141"/>
        <v>79.643833218680101</v>
      </c>
      <c r="EP54" s="141">
        <f t="shared" si="142"/>
        <v>794.2887260875292</v>
      </c>
      <c r="EQ54" s="141">
        <f t="shared" si="143"/>
        <v>1020.4546968945805</v>
      </c>
      <c r="ER54" s="141">
        <f t="shared" si="144"/>
        <v>440.32990555227718</v>
      </c>
      <c r="ES54" s="141">
        <f t="shared" si="145"/>
        <v>79.643833218680101</v>
      </c>
      <c r="ET54" s="141">
        <f t="shared" si="146"/>
        <v>440.32990555227718</v>
      </c>
      <c r="EU54" s="141">
        <f t="shared" si="147"/>
        <v>42.803640689250692</v>
      </c>
      <c r="EV54" s="141" t="str">
        <f t="shared" si="148"/>
        <v/>
      </c>
      <c r="EW54" s="141" t="str">
        <f t="shared" si="149"/>
        <v/>
      </c>
      <c r="EX54" s="141">
        <f t="shared" si="150"/>
        <v>0</v>
      </c>
      <c r="EY54" s="141" t="str">
        <f t="shared" si="151"/>
        <v/>
      </c>
      <c r="EZ54" s="141">
        <f t="shared" si="152"/>
        <v>440.32990555227718</v>
      </c>
      <c r="FA54" s="141">
        <f t="shared" si="153"/>
        <v>42.803640689250692</v>
      </c>
      <c r="FB54" s="141" t="str">
        <f t="shared" si="154"/>
        <v/>
      </c>
      <c r="FC54" s="141" t="str">
        <f t="shared" si="155"/>
        <v/>
      </c>
      <c r="FD54" s="142">
        <f t="shared" si="156"/>
        <v>2393.8014706922418</v>
      </c>
      <c r="FE54" s="142">
        <f t="shared" si="157"/>
        <v>309.84627711094754</v>
      </c>
      <c r="FF54" s="141">
        <f t="shared" si="158"/>
        <v>270.05002626863751</v>
      </c>
      <c r="FG54" s="141">
        <f t="shared" si="159"/>
        <v>79.643833218680101</v>
      </c>
      <c r="FH54" s="26"/>
      <c r="FI54" s="26"/>
      <c r="FJ54" s="26"/>
      <c r="FK54" s="26"/>
      <c r="FL54" s="26"/>
      <c r="FM54" s="26"/>
      <c r="FN54" s="26"/>
      <c r="FO54" s="26"/>
      <c r="FP54" s="26"/>
      <c r="FQ54" s="26"/>
      <c r="FR54" s="26"/>
      <c r="FS54" s="26"/>
      <c r="FT54" s="26"/>
      <c r="FU54" s="26"/>
      <c r="FV54" s="26"/>
      <c r="FW54" s="26"/>
      <c r="FX54" s="26"/>
      <c r="FY54" s="26"/>
      <c r="FZ54" s="26"/>
      <c r="GA54" s="26"/>
      <c r="GB54" s="26"/>
      <c r="GC54" s="26"/>
      <c r="GD54" s="26"/>
      <c r="GE54" s="26"/>
      <c r="GF54" s="26"/>
      <c r="GG54" s="26"/>
      <c r="GH54" s="26"/>
      <c r="GI54" s="26"/>
      <c r="GJ54" s="26"/>
      <c r="GK54" s="26"/>
      <c r="GL54" s="26"/>
      <c r="GM54" s="26"/>
    </row>
    <row r="55" spans="14:195" ht="21.75" hidden="1" customHeight="1" x14ac:dyDescent="0.2"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 t="s">
        <v>172</v>
      </c>
      <c r="AI55" s="13">
        <v>77.574309472170171</v>
      </c>
      <c r="AJ55" s="13">
        <v>450</v>
      </c>
      <c r="AK55" s="13">
        <v>190</v>
      </c>
      <c r="AL55" s="13">
        <v>9.4</v>
      </c>
      <c r="AM55" s="13">
        <v>14.6</v>
      </c>
      <c r="AN55" s="13">
        <v>21</v>
      </c>
      <c r="AO55" s="13">
        <v>420.8</v>
      </c>
      <c r="AP55" s="13">
        <v>378.8</v>
      </c>
      <c r="AQ55" s="13">
        <v>9882.0776397669015</v>
      </c>
      <c r="AR55" s="13">
        <v>1.6051468914507714</v>
      </c>
      <c r="AS55" s="13">
        <v>20.6917328993643</v>
      </c>
      <c r="AT55" s="13">
        <v>12.890865633277091</v>
      </c>
      <c r="AU55" s="13" t="s">
        <v>173</v>
      </c>
      <c r="AV55" s="13">
        <v>100</v>
      </c>
      <c r="AW55" s="13">
        <v>102</v>
      </c>
      <c r="AX55" s="13">
        <v>337429141.03746331</v>
      </c>
      <c r="AY55" s="13">
        <v>1499685.0712776147</v>
      </c>
      <c r="AZ55" s="13">
        <v>1701793.1209718508</v>
      </c>
      <c r="BA55" s="13">
        <v>184.78519065457721</v>
      </c>
      <c r="BB55" s="13">
        <v>5084.5176397669011</v>
      </c>
      <c r="BC55" s="13">
        <v>16758581.465706492</v>
      </c>
      <c r="BD55" s="13">
        <v>176406.12069164729</v>
      </c>
      <c r="BE55" s="13">
        <v>276380.40334200935</v>
      </c>
      <c r="BF55" s="13">
        <v>41.180773204836612</v>
      </c>
      <c r="BG55" s="13">
        <v>5926.557639766901</v>
      </c>
      <c r="BH55" s="13">
        <v>63.203030380330006</v>
      </c>
      <c r="BI55" s="13">
        <v>668739.86995226715</v>
      </c>
      <c r="BJ55" s="13">
        <v>791005068534.33325</v>
      </c>
      <c r="BK55" s="13">
        <v>1</v>
      </c>
      <c r="BL55" s="13">
        <v>1</v>
      </c>
      <c r="BM55" s="13">
        <v>1</v>
      </c>
      <c r="BN55" s="13">
        <v>1</v>
      </c>
      <c r="BO55" s="13">
        <v>3</v>
      </c>
      <c r="BP55" s="13">
        <v>4</v>
      </c>
      <c r="BQ55" s="13">
        <v>4</v>
      </c>
      <c r="BR55" s="13">
        <v>4</v>
      </c>
      <c r="BS55" s="22">
        <f t="shared" si="89"/>
        <v>1</v>
      </c>
      <c r="BT55" s="22">
        <f t="shared" si="90"/>
        <v>4</v>
      </c>
      <c r="BU55" s="13"/>
      <c r="BV55" s="13"/>
      <c r="BW55" s="13"/>
      <c r="BX55" s="23">
        <f t="shared" si="91"/>
        <v>0.75592828016267943</v>
      </c>
      <c r="BY55" s="23">
        <f t="shared" si="92"/>
        <v>0.85257375126519808</v>
      </c>
      <c r="BZ55" s="23">
        <f t="shared" si="93"/>
        <v>0.99387624118455054</v>
      </c>
      <c r="CA55" s="23">
        <f t="shared" si="94"/>
        <v>0.87025645165718035</v>
      </c>
      <c r="CB55" s="23">
        <f t="shared" si="95"/>
        <v>2757.0126930459433</v>
      </c>
      <c r="CC55" s="23">
        <f t="shared" si="96"/>
        <v>3442.3167996590105</v>
      </c>
      <c r="CD55" s="23">
        <f t="shared" si="97"/>
        <v>8956.3421857508965</v>
      </c>
      <c r="CE55" s="20"/>
      <c r="CF55" s="23">
        <f t="shared" si="98"/>
        <v>0.75592828016267943</v>
      </c>
      <c r="CG55" s="23">
        <f t="shared" si="99"/>
        <v>0.60286068098127443</v>
      </c>
      <c r="CH55" s="23">
        <f t="shared" si="100"/>
        <v>0.99387624118455054</v>
      </c>
      <c r="CI55" s="23">
        <f t="shared" si="101"/>
        <v>1</v>
      </c>
      <c r="CJ55" s="23">
        <f t="shared" si="102"/>
        <v>188.83648582506461</v>
      </c>
      <c r="CK55" s="23">
        <f t="shared" si="103"/>
        <v>210.4</v>
      </c>
      <c r="CL55" s="23">
        <f t="shared" si="104"/>
        <v>1.1635141749353863</v>
      </c>
      <c r="CM55" s="23">
        <f t="shared" si="105"/>
        <v>0</v>
      </c>
      <c r="CN55" s="23">
        <f t="shared" si="106"/>
        <v>2757.0126930459433</v>
      </c>
      <c r="CO55" s="23">
        <f t="shared" si="107"/>
        <v>1977.7600000000002</v>
      </c>
      <c r="CP55" s="23">
        <f t="shared" si="108"/>
        <v>9880.9141255919658</v>
      </c>
      <c r="CQ55" s="23">
        <f t="shared" si="109"/>
        <v>224.65222387414158</v>
      </c>
      <c r="CR55" s="23">
        <f t="shared" si="110"/>
        <v>337429213.31079119</v>
      </c>
      <c r="CS55" s="23">
        <f t="shared" si="111"/>
        <v>1497370.9486368948</v>
      </c>
      <c r="CT55" s="23">
        <f t="shared" si="112"/>
        <v>1502007.0021645164</v>
      </c>
      <c r="CU55" s="23"/>
      <c r="CV55" s="23">
        <f t="shared" si="113"/>
        <v>0.65656449402262218</v>
      </c>
      <c r="CW55" s="23">
        <f t="shared" si="114"/>
        <v>1</v>
      </c>
      <c r="CX55" s="23">
        <f t="shared" si="115"/>
        <v>84.5</v>
      </c>
      <c r="CY55" s="23">
        <f t="shared" si="116"/>
        <v>0</v>
      </c>
      <c r="CZ55" s="23">
        <f t="shared" si="117"/>
        <v>0</v>
      </c>
      <c r="DA55" s="23">
        <f t="shared" si="118"/>
        <v>9882.0776397669015</v>
      </c>
      <c r="DB55" s="23">
        <f t="shared" si="119"/>
        <v>95</v>
      </c>
      <c r="DC55" s="23">
        <f t="shared" si="120"/>
        <v>16758581.465706492</v>
      </c>
      <c r="DD55" s="23">
        <f t="shared" si="121"/>
        <v>176406.12069164729</v>
      </c>
      <c r="DE55" s="23">
        <f t="shared" si="122"/>
        <v>176406.12069164729</v>
      </c>
      <c r="DF55" s="23"/>
      <c r="DG55" s="14">
        <f t="shared" si="123"/>
        <v>275</v>
      </c>
      <c r="DH55" s="14">
        <f t="shared" si="124"/>
        <v>430</v>
      </c>
      <c r="DI55" s="23"/>
      <c r="DJ55" s="23">
        <f t="shared" si="125"/>
        <v>0</v>
      </c>
      <c r="DK55" s="23">
        <f t="shared" si="126"/>
        <v>0.4385795981126428</v>
      </c>
      <c r="DL55" s="23">
        <f t="shared" si="75"/>
        <v>1</v>
      </c>
      <c r="DM55" s="23">
        <f t="shared" si="76"/>
        <v>1</v>
      </c>
      <c r="DN55" s="23"/>
      <c r="DO55" s="23">
        <f t="shared" si="127"/>
        <v>0.88091894652309444</v>
      </c>
      <c r="DP55" s="23">
        <f t="shared" si="128"/>
        <v>0.73874241176422129</v>
      </c>
      <c r="DQ55" s="23">
        <f t="shared" si="129"/>
        <v>0.6233610530008058</v>
      </c>
      <c r="DR55" s="23">
        <f t="shared" si="130"/>
        <v>54.116890885986678</v>
      </c>
      <c r="DS55" s="23">
        <f t="shared" si="131"/>
        <v>0.11338037302136598</v>
      </c>
      <c r="DT55" s="23">
        <f t="shared" si="132"/>
        <v>4.8534740847895925</v>
      </c>
      <c r="DU55" s="23">
        <f t="shared" si="133"/>
        <v>2.7971279327961551</v>
      </c>
      <c r="DV55" s="23">
        <f t="shared" si="134"/>
        <v>242.83176885142888</v>
      </c>
      <c r="DW55" s="23">
        <f t="shared" si="135"/>
        <v>0.21</v>
      </c>
      <c r="DX55" s="23">
        <f t="shared" si="136"/>
        <v>0.34</v>
      </c>
      <c r="DY55" s="23">
        <f t="shared" si="137"/>
        <v>347.34119571889772</v>
      </c>
      <c r="DZ55" s="10">
        <f t="shared" si="77"/>
        <v>0.57605304101588684</v>
      </c>
      <c r="EA55" s="10">
        <f t="shared" si="78"/>
        <v>1.2385680723346775</v>
      </c>
      <c r="EB55" s="10">
        <f t="shared" si="79"/>
        <v>1.0714957822451825</v>
      </c>
      <c r="EC55" s="10">
        <f t="shared" si="80"/>
        <v>0.49</v>
      </c>
      <c r="ED55" s="23">
        <f t="shared" si="81"/>
        <v>0.93340000000000001</v>
      </c>
      <c r="EE55" s="10">
        <f t="shared" si="82"/>
        <v>1</v>
      </c>
      <c r="EF55" s="10">
        <f t="shared" si="83"/>
        <v>0.47271932031055869</v>
      </c>
      <c r="EG55" s="10">
        <f t="shared" si="84"/>
        <v>0.20384701248990988</v>
      </c>
      <c r="EH55" s="10">
        <f t="shared" si="85"/>
        <v>0.49</v>
      </c>
      <c r="EI55" s="23">
        <f t="shared" si="86"/>
        <v>1</v>
      </c>
      <c r="EJ55" s="10">
        <f t="shared" si="87"/>
        <v>407.62285448982897</v>
      </c>
      <c r="EK55" s="10">
        <f t="shared" si="88"/>
        <v>1829.073839240855</v>
      </c>
      <c r="EL55" s="141">
        <f t="shared" si="138"/>
        <v>2588.1631913675214</v>
      </c>
      <c r="EM55" s="141">
        <f t="shared" si="139"/>
        <v>2345.7086676966633</v>
      </c>
      <c r="EN55" s="141">
        <f t="shared" si="140"/>
        <v>445.70772215929424</v>
      </c>
      <c r="EO55" s="141">
        <f t="shared" si="141"/>
        <v>72.385343732431025</v>
      </c>
      <c r="EP55" s="141">
        <f t="shared" si="142"/>
        <v>768.8339025763579</v>
      </c>
      <c r="EQ55" s="141">
        <f t="shared" si="143"/>
        <v>896.15943179904264</v>
      </c>
      <c r="ER55" s="141">
        <f t="shared" si="144"/>
        <v>445.70772215929424</v>
      </c>
      <c r="ES55" s="141">
        <f t="shared" si="145"/>
        <v>72.385343732431025</v>
      </c>
      <c r="ET55" s="141" t="str">
        <f t="shared" si="146"/>
        <v/>
      </c>
      <c r="EU55" s="141" t="str">
        <f t="shared" si="147"/>
        <v/>
      </c>
      <c r="EV55" s="141">
        <f t="shared" si="148"/>
        <v>0</v>
      </c>
      <c r="EW55" s="141">
        <f t="shared" si="149"/>
        <v>0</v>
      </c>
      <c r="EX55" s="141" t="str">
        <f t="shared" si="150"/>
        <v/>
      </c>
      <c r="EY55" s="141">
        <f t="shared" si="151"/>
        <v>0</v>
      </c>
      <c r="EZ55" s="141" t="str">
        <f t="shared" si="152"/>
        <v/>
      </c>
      <c r="FA55" s="141" t="str">
        <f t="shared" si="153"/>
        <v/>
      </c>
      <c r="FB55" s="141">
        <f t="shared" si="154"/>
        <v>0</v>
      </c>
      <c r="FC55" s="141">
        <f t="shared" si="155"/>
        <v>0</v>
      </c>
      <c r="FD55" s="142">
        <f t="shared" si="156"/>
        <v>2066.3792083974358</v>
      </c>
      <c r="FE55" s="142">
        <f t="shared" si="157"/>
        <v>265.95732374289918</v>
      </c>
      <c r="FF55" s="141">
        <f t="shared" si="158"/>
        <v>256.75128875412543</v>
      </c>
      <c r="FG55" s="141">
        <f t="shared" si="159"/>
        <v>72.385343732431025</v>
      </c>
      <c r="FH55" s="26"/>
      <c r="FI55" s="26"/>
      <c r="FJ55" s="26"/>
      <c r="FK55" s="26"/>
      <c r="FL55" s="26"/>
      <c r="FM55" s="26"/>
      <c r="FN55" s="26"/>
      <c r="FO55" s="26"/>
      <c r="FP55" s="26"/>
      <c r="FQ55" s="26"/>
      <c r="FR55" s="26"/>
      <c r="FS55" s="26"/>
      <c r="FT55" s="26"/>
      <c r="FU55" s="26"/>
      <c r="FV55" s="26"/>
      <c r="FW55" s="26"/>
      <c r="FX55" s="26"/>
      <c r="FY55" s="26"/>
      <c r="FZ55" s="26"/>
      <c r="GA55" s="26"/>
      <c r="GB55" s="26"/>
      <c r="GC55" s="26"/>
      <c r="GD55" s="26"/>
      <c r="GE55" s="26"/>
      <c r="GF55" s="26"/>
      <c r="GG55" s="26"/>
      <c r="GH55" s="26"/>
      <c r="GI55" s="26"/>
      <c r="GJ55" s="26"/>
      <c r="GK55" s="26"/>
      <c r="GL55" s="26"/>
      <c r="GM55" s="26"/>
    </row>
    <row r="56" spans="14:195" ht="21.75" hidden="1" customHeight="1" x14ac:dyDescent="0.2"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 t="s">
        <v>174</v>
      </c>
      <c r="AI56" s="13">
        <v>67.153905472170166</v>
      </c>
      <c r="AJ56" s="13">
        <v>447</v>
      </c>
      <c r="AK56" s="13">
        <v>190</v>
      </c>
      <c r="AL56" s="13">
        <v>7.6</v>
      </c>
      <c r="AM56" s="13">
        <v>13.1</v>
      </c>
      <c r="AN56" s="13">
        <v>21</v>
      </c>
      <c r="AO56" s="13">
        <v>420.8</v>
      </c>
      <c r="AP56" s="13">
        <v>378.8</v>
      </c>
      <c r="AQ56" s="13">
        <v>8554.637639766901</v>
      </c>
      <c r="AR56" s="13">
        <v>1.6027468914507712</v>
      </c>
      <c r="AS56" s="13">
        <v>23.866771116014682</v>
      </c>
      <c r="AT56" s="13">
        <v>14.891166685970612</v>
      </c>
      <c r="AU56" s="13" t="s">
        <v>173</v>
      </c>
      <c r="AV56" s="13">
        <v>100</v>
      </c>
      <c r="AW56" s="13">
        <v>102</v>
      </c>
      <c r="AX56" s="13">
        <v>297588013.50066322</v>
      </c>
      <c r="AY56" s="13">
        <v>1331489.993291558</v>
      </c>
      <c r="AZ56" s="13">
        <v>1494287.932971851</v>
      </c>
      <c r="BA56" s="13">
        <v>186.51205536201729</v>
      </c>
      <c r="BB56" s="13">
        <v>4226.3976397669012</v>
      </c>
      <c r="BC56" s="13">
        <v>15024006.427144604</v>
      </c>
      <c r="BD56" s="13">
        <v>158147.43607520635</v>
      </c>
      <c r="BE56" s="13">
        <v>245745.58146621918</v>
      </c>
      <c r="BF56" s="13">
        <v>41.90753064047054</v>
      </c>
      <c r="BG56" s="13">
        <v>5356.557639766901</v>
      </c>
      <c r="BH56" s="13">
        <v>58.403030380330001</v>
      </c>
      <c r="BI56" s="13">
        <v>456715.58858382702</v>
      </c>
      <c r="BJ56" s="13">
        <v>704855604133.70837</v>
      </c>
      <c r="BK56" s="13">
        <v>1</v>
      </c>
      <c r="BL56" s="13">
        <v>1</v>
      </c>
      <c r="BM56" s="13">
        <v>1</v>
      </c>
      <c r="BN56" s="13">
        <v>1</v>
      </c>
      <c r="BO56" s="13">
        <v>4</v>
      </c>
      <c r="BP56" s="13">
        <v>4</v>
      </c>
      <c r="BQ56" s="13">
        <v>4</v>
      </c>
      <c r="BR56" s="13">
        <v>4</v>
      </c>
      <c r="BS56" s="22">
        <f t="shared" si="89"/>
        <v>1</v>
      </c>
      <c r="BT56" s="22">
        <f t="shared" si="90"/>
        <v>4</v>
      </c>
      <c r="BU56" s="13"/>
      <c r="BV56" s="13"/>
      <c r="BW56" s="13"/>
      <c r="BX56" s="23">
        <f t="shared" si="91"/>
        <v>0.84248495346374952</v>
      </c>
      <c r="BY56" s="23">
        <f t="shared" si="92"/>
        <v>1.0544991134069557</v>
      </c>
      <c r="BZ56" s="23">
        <f t="shared" si="93"/>
        <v>0.92209434827371906</v>
      </c>
      <c r="CA56" s="23">
        <f t="shared" si="94"/>
        <v>0.75047018268166155</v>
      </c>
      <c r="CB56" s="23">
        <f t="shared" si="95"/>
        <v>2295.0928328532868</v>
      </c>
      <c r="CC56" s="23">
        <f t="shared" si="96"/>
        <v>2400.0636818305684</v>
      </c>
      <c r="CD56" s="23">
        <f t="shared" si="97"/>
        <v>6990.2493475371421</v>
      </c>
      <c r="CE56" s="20"/>
      <c r="CF56" s="23">
        <f t="shared" si="98"/>
        <v>0.84248495346374952</v>
      </c>
      <c r="CG56" s="23">
        <f t="shared" si="99"/>
        <v>0.74564347384526053</v>
      </c>
      <c r="CH56" s="23">
        <f t="shared" si="100"/>
        <v>0.92209434827371906</v>
      </c>
      <c r="CI56" s="23">
        <f t="shared" si="101"/>
        <v>0.94542881473308915</v>
      </c>
      <c r="CJ56" s="23">
        <f t="shared" si="102"/>
        <v>175.19792617200662</v>
      </c>
      <c r="CK56" s="23">
        <f t="shared" si="103"/>
        <v>198.91822261984197</v>
      </c>
      <c r="CL56" s="23">
        <f t="shared" si="104"/>
        <v>14.802073827993382</v>
      </c>
      <c r="CM56" s="23">
        <f t="shared" si="105"/>
        <v>11.481777380158036</v>
      </c>
      <c r="CN56" s="23">
        <f t="shared" si="106"/>
        <v>2295.0928328532868</v>
      </c>
      <c r="CO56" s="23">
        <f t="shared" si="107"/>
        <v>1511.7784919107989</v>
      </c>
      <c r="CP56" s="23">
        <f t="shared" si="108"/>
        <v>8528.3537885587502</v>
      </c>
      <c r="CQ56" s="23">
        <f t="shared" si="109"/>
        <v>218.1796731299641</v>
      </c>
      <c r="CR56" s="23">
        <f t="shared" si="110"/>
        <v>296836956.02586108</v>
      </c>
      <c r="CS56" s="23">
        <f t="shared" si="111"/>
        <v>1297249.0691111411</v>
      </c>
      <c r="CT56" s="23">
        <f t="shared" si="112"/>
        <v>1360516.0910156963</v>
      </c>
      <c r="CU56" s="23"/>
      <c r="CV56" s="23">
        <f t="shared" si="113"/>
        <v>0.7317436345595637</v>
      </c>
      <c r="CW56" s="23">
        <f t="shared" si="114"/>
        <v>1</v>
      </c>
      <c r="CX56" s="23">
        <f t="shared" si="115"/>
        <v>84.5</v>
      </c>
      <c r="CY56" s="23">
        <f t="shared" si="116"/>
        <v>0</v>
      </c>
      <c r="CZ56" s="23">
        <f t="shared" si="117"/>
        <v>0</v>
      </c>
      <c r="DA56" s="23">
        <f t="shared" si="118"/>
        <v>8554.637639766901</v>
      </c>
      <c r="DB56" s="23">
        <f t="shared" si="119"/>
        <v>95</v>
      </c>
      <c r="DC56" s="23">
        <f t="shared" si="120"/>
        <v>15024006.427144604</v>
      </c>
      <c r="DD56" s="23">
        <f t="shared" si="121"/>
        <v>158147.43607520635</v>
      </c>
      <c r="DE56" s="23">
        <f t="shared" si="122"/>
        <v>158147.43607520635</v>
      </c>
      <c r="DF56" s="23"/>
      <c r="DG56" s="14">
        <f t="shared" si="123"/>
        <v>275</v>
      </c>
      <c r="DH56" s="14">
        <f t="shared" si="124"/>
        <v>430</v>
      </c>
      <c r="DI56" s="23"/>
      <c r="DJ56" s="23">
        <f t="shared" si="125"/>
        <v>0</v>
      </c>
      <c r="DK56" s="23">
        <f t="shared" si="126"/>
        <v>0.41809341206232065</v>
      </c>
      <c r="DL56" s="23">
        <f t="shared" si="75"/>
        <v>1</v>
      </c>
      <c r="DM56" s="23">
        <f t="shared" si="76"/>
        <v>1</v>
      </c>
      <c r="DN56" s="23"/>
      <c r="DO56" s="23">
        <f t="shared" si="127"/>
        <v>0.88320343459880457</v>
      </c>
      <c r="DP56" s="23">
        <f t="shared" si="128"/>
        <v>0.73455530829228</v>
      </c>
      <c r="DQ56" s="23">
        <f t="shared" si="129"/>
        <v>0.61758952150204893</v>
      </c>
      <c r="DR56" s="23">
        <f t="shared" si="130"/>
        <v>53.615837220763773</v>
      </c>
      <c r="DS56" s="23">
        <f t="shared" si="131"/>
        <v>0.11714507514298933</v>
      </c>
      <c r="DT56" s="23">
        <f t="shared" si="132"/>
        <v>4.7107223381111432</v>
      </c>
      <c r="DU56" s="23">
        <f t="shared" si="133"/>
        <v>2.7486203378004284</v>
      </c>
      <c r="DV56" s="23">
        <f t="shared" si="134"/>
        <v>238.62059747187527</v>
      </c>
      <c r="DW56" s="23">
        <f t="shared" si="135"/>
        <v>0.21</v>
      </c>
      <c r="DX56" s="23">
        <f t="shared" si="136"/>
        <v>0.34</v>
      </c>
      <c r="DY56" s="23">
        <f t="shared" si="137"/>
        <v>311.39009990621656</v>
      </c>
      <c r="DZ56" s="10">
        <f t="shared" si="77"/>
        <v>0.56210381403970722</v>
      </c>
      <c r="EA56" s="10">
        <f t="shared" si="78"/>
        <v>1.2658346765995983</v>
      </c>
      <c r="EB56" s="10">
        <f t="shared" si="79"/>
        <v>1.092046877711921</v>
      </c>
      <c r="EC56" s="10">
        <f t="shared" si="80"/>
        <v>0.49</v>
      </c>
      <c r="ED56" s="23">
        <f t="shared" si="81"/>
        <v>0.93340000000000001</v>
      </c>
      <c r="EE56" s="10">
        <f t="shared" si="82"/>
        <v>1</v>
      </c>
      <c r="EF56" s="10">
        <f t="shared" si="83"/>
        <v>0.47552522899570732</v>
      </c>
      <c r="EG56" s="10">
        <f t="shared" si="84"/>
        <v>0.21005544496403367</v>
      </c>
      <c r="EH56" s="10">
        <f t="shared" si="85"/>
        <v>0.49</v>
      </c>
      <c r="EI56" s="23">
        <f t="shared" si="86"/>
        <v>1</v>
      </c>
      <c r="EJ56" s="10">
        <f t="shared" si="87"/>
        <v>344.57551997404198</v>
      </c>
      <c r="EK56" s="10">
        <f t="shared" si="88"/>
        <v>1531.6182217134797</v>
      </c>
      <c r="EL56" s="141">
        <f t="shared" si="138"/>
        <v>2240.5003342246646</v>
      </c>
      <c r="EM56" s="141">
        <f t="shared" si="139"/>
        <v>1830.7795910216323</v>
      </c>
      <c r="EN56" s="141">
        <f t="shared" si="140"/>
        <v>391.36112530215144</v>
      </c>
      <c r="EO56" s="141">
        <f t="shared" si="141"/>
        <v>64.361938003057404</v>
      </c>
      <c r="EP56" s="141">
        <f t="shared" si="142"/>
        <v>639.07690393428607</v>
      </c>
      <c r="EQ56" s="141">
        <f t="shared" si="143"/>
        <v>809.96928447001983</v>
      </c>
      <c r="ER56" s="141">
        <f t="shared" si="144"/>
        <v>391.36112530215144</v>
      </c>
      <c r="ES56" s="141">
        <f t="shared" si="145"/>
        <v>64.361938003057404</v>
      </c>
      <c r="ET56" s="141" t="str">
        <f t="shared" si="146"/>
        <v/>
      </c>
      <c r="EU56" s="141" t="str">
        <f t="shared" si="147"/>
        <v/>
      </c>
      <c r="EV56" s="141">
        <f t="shared" si="148"/>
        <v>0</v>
      </c>
      <c r="EW56" s="141">
        <f t="shared" si="149"/>
        <v>0</v>
      </c>
      <c r="EX56" s="141" t="str">
        <f t="shared" si="150"/>
        <v/>
      </c>
      <c r="EY56" s="141">
        <f t="shared" si="151"/>
        <v>0</v>
      </c>
      <c r="EZ56" s="141" t="str">
        <f t="shared" si="152"/>
        <v/>
      </c>
      <c r="FA56" s="141" t="str">
        <f t="shared" si="153"/>
        <v/>
      </c>
      <c r="FB56" s="141">
        <f t="shared" si="154"/>
        <v>0</v>
      </c>
      <c r="FC56" s="141">
        <f t="shared" si="155"/>
        <v>0</v>
      </c>
      <c r="FD56" s="142">
        <f t="shared" si="156"/>
        <v>1616.9508227837005</v>
      </c>
      <c r="FE56" s="142">
        <f t="shared" si="157"/>
        <v>214.46681276048042</v>
      </c>
      <c r="FF56" s="141">
        <f t="shared" si="158"/>
        <v>219.98558119921108</v>
      </c>
      <c r="FG56" s="141">
        <f t="shared" si="159"/>
        <v>64.361938003057404</v>
      </c>
      <c r="FH56" s="26"/>
      <c r="FI56" s="26"/>
      <c r="FJ56" s="26"/>
      <c r="FK56" s="26"/>
      <c r="FL56" s="26"/>
      <c r="FM56" s="26"/>
      <c r="FN56" s="26"/>
      <c r="FO56" s="26"/>
      <c r="FP56" s="26"/>
      <c r="FQ56" s="26"/>
      <c r="FR56" s="26"/>
      <c r="FS56" s="26"/>
      <c r="FT56" s="26"/>
      <c r="FU56" s="26"/>
      <c r="FV56" s="26"/>
      <c r="FW56" s="26"/>
      <c r="FX56" s="26"/>
      <c r="FY56" s="26"/>
      <c r="FZ56" s="26"/>
      <c r="GA56" s="26"/>
      <c r="GB56" s="26"/>
      <c r="GC56" s="26"/>
      <c r="GD56" s="26"/>
      <c r="GE56" s="26"/>
      <c r="GF56" s="26"/>
      <c r="GG56" s="26"/>
      <c r="GH56" s="26"/>
      <c r="GI56" s="26"/>
      <c r="GJ56" s="26"/>
      <c r="GK56" s="26"/>
      <c r="GL56" s="26"/>
      <c r="GM56" s="26"/>
    </row>
    <row r="57" spans="14:195" ht="21.75" hidden="1" customHeight="1" x14ac:dyDescent="0.2"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 t="s">
        <v>175</v>
      </c>
      <c r="AI57" s="13">
        <v>62.124881472170166</v>
      </c>
      <c r="AJ57" s="13">
        <v>445.4</v>
      </c>
      <c r="AK57" s="13">
        <v>190</v>
      </c>
      <c r="AL57" s="13">
        <v>6.8</v>
      </c>
      <c r="AM57" s="13">
        <v>12.3</v>
      </c>
      <c r="AN57" s="13">
        <v>21</v>
      </c>
      <c r="AO57" s="13">
        <v>420.79999999999995</v>
      </c>
      <c r="AP57" s="13">
        <v>378.79999999999995</v>
      </c>
      <c r="AQ57" s="13">
        <v>7913.9976397669006</v>
      </c>
      <c r="AR57" s="13">
        <v>1.6011468914507712</v>
      </c>
      <c r="AS57" s="13">
        <v>25.773037364554661</v>
      </c>
      <c r="AT57" s="13">
        <v>16.096610187465163</v>
      </c>
      <c r="AU57" s="13"/>
      <c r="AV57" s="13"/>
      <c r="AW57" s="13"/>
      <c r="AX57" s="13">
        <v>277489342.05319685</v>
      </c>
      <c r="AY57" s="13">
        <v>1246023.0895967528</v>
      </c>
      <c r="AZ57" s="13">
        <v>1391051.0049718509</v>
      </c>
      <c r="BA57" s="13">
        <v>187.25145258747921</v>
      </c>
      <c r="BB57" s="13">
        <v>3840.2376397669004</v>
      </c>
      <c r="BC57" s="13">
        <v>14102594.754116207</v>
      </c>
      <c r="BD57" s="13">
        <v>148448.36583280217</v>
      </c>
      <c r="BE57" s="13">
        <v>229942.25441031239</v>
      </c>
      <c r="BF57" s="13">
        <v>42.213518777188874</v>
      </c>
      <c r="BG57" s="13">
        <v>5052.557639766901</v>
      </c>
      <c r="BH57" s="13">
        <v>56.003030380330003</v>
      </c>
      <c r="BI57" s="13">
        <v>372461.8787500363</v>
      </c>
      <c r="BJ57" s="13">
        <v>659372818357.37488</v>
      </c>
      <c r="BK57" s="13">
        <v>1</v>
      </c>
      <c r="BL57" s="13">
        <v>1</v>
      </c>
      <c r="BM57" s="13">
        <v>1</v>
      </c>
      <c r="BN57" s="13">
        <v>2</v>
      </c>
      <c r="BO57" s="13">
        <v>4</v>
      </c>
      <c r="BP57" s="13">
        <v>4</v>
      </c>
      <c r="BQ57" s="13">
        <v>4</v>
      </c>
      <c r="BR57" s="13">
        <v>4</v>
      </c>
      <c r="BS57" s="22">
        <f t="shared" si="89"/>
        <v>1</v>
      </c>
      <c r="BT57" s="22">
        <f t="shared" si="90"/>
        <v>4</v>
      </c>
      <c r="BU57" s="13"/>
      <c r="BV57" s="13"/>
      <c r="BW57" s="13"/>
      <c r="BX57" s="23">
        <f t="shared" si="91"/>
        <v>0.89728072279472504</v>
      </c>
      <c r="BY57" s="23">
        <f t="shared" si="92"/>
        <v>1.1785578326313031</v>
      </c>
      <c r="BZ57" s="23">
        <f t="shared" si="93"/>
        <v>0.88097073460641351</v>
      </c>
      <c r="CA57" s="23">
        <f t="shared" si="94"/>
        <v>0.69010714401297324</v>
      </c>
      <c r="CB57" s="23">
        <f t="shared" si="95"/>
        <v>2058.8286067751887</v>
      </c>
      <c r="CC57" s="23">
        <f t="shared" si="96"/>
        <v>1974.7001861644819</v>
      </c>
      <c r="CD57" s="23">
        <f t="shared" si="97"/>
        <v>6092.3573997148596</v>
      </c>
      <c r="CE57" s="20"/>
      <c r="CF57" s="23">
        <f t="shared" si="98"/>
        <v>0.89728072279472504</v>
      </c>
      <c r="CG57" s="23">
        <f t="shared" si="99"/>
        <v>0.83336623547411459</v>
      </c>
      <c r="CH57" s="23">
        <f t="shared" si="100"/>
        <v>0.88097073460641351</v>
      </c>
      <c r="CI57" s="23">
        <f t="shared" si="101"/>
        <v>0.8831776374620528</v>
      </c>
      <c r="CJ57" s="23">
        <f t="shared" si="102"/>
        <v>167.38443957521858</v>
      </c>
      <c r="CK57" s="23">
        <f t="shared" si="103"/>
        <v>185.82057492201588</v>
      </c>
      <c r="CL57" s="23">
        <f t="shared" si="104"/>
        <v>22.615560424781421</v>
      </c>
      <c r="CM57" s="23">
        <f t="shared" si="105"/>
        <v>24.579425077984098</v>
      </c>
      <c r="CN57" s="23">
        <f t="shared" si="106"/>
        <v>2058.8286067751887</v>
      </c>
      <c r="CO57" s="23">
        <f t="shared" si="107"/>
        <v>1263.5799094697079</v>
      </c>
      <c r="CP57" s="23">
        <f t="shared" si="108"/>
        <v>7866.8026542641355</v>
      </c>
      <c r="CQ57" s="23">
        <f t="shared" si="109"/>
        <v>214.14368653779965</v>
      </c>
      <c r="CR57" s="23">
        <f t="shared" si="110"/>
        <v>276285649.28904974</v>
      </c>
      <c r="CS57" s="23">
        <f t="shared" si="111"/>
        <v>1194716.1361897679</v>
      </c>
      <c r="CT57" s="23">
        <f t="shared" si="112"/>
        <v>1290188.1617709103</v>
      </c>
      <c r="CU57" s="23"/>
      <c r="CV57" s="23">
        <f t="shared" si="113"/>
        <v>0.77933671648213687</v>
      </c>
      <c r="CW57" s="23">
        <f t="shared" si="114"/>
        <v>0.9736089793858439</v>
      </c>
      <c r="CX57" s="23">
        <f t="shared" si="115"/>
        <v>82.269958758103812</v>
      </c>
      <c r="CY57" s="23">
        <f t="shared" si="116"/>
        <v>2.2300412418961884</v>
      </c>
      <c r="CZ57" s="23">
        <f t="shared" si="117"/>
        <v>366.93080199934002</v>
      </c>
      <c r="DA57" s="23">
        <f t="shared" si="118"/>
        <v>7909.5375572831081</v>
      </c>
      <c r="DB57" s="23">
        <f t="shared" si="119"/>
        <v>94.402401268133573</v>
      </c>
      <c r="DC57" s="23">
        <f t="shared" si="120"/>
        <v>11301046.824790057</v>
      </c>
      <c r="DD57" s="23">
        <f t="shared" si="121"/>
        <v>118214.75617277168</v>
      </c>
      <c r="DE57" s="23">
        <f t="shared" si="122"/>
        <v>119711.43395697534</v>
      </c>
      <c r="DF57" s="23"/>
      <c r="DG57" s="14">
        <f t="shared" si="123"/>
        <v>275</v>
      </c>
      <c r="DH57" s="14">
        <f t="shared" si="124"/>
        <v>430</v>
      </c>
      <c r="DI57" s="23"/>
      <c r="DJ57" s="23">
        <f t="shared" si="125"/>
        <v>0</v>
      </c>
      <c r="DK57" s="23">
        <f t="shared" si="126"/>
        <v>0.40940088527273449</v>
      </c>
      <c r="DL57" s="23">
        <f t="shared" si="75"/>
        <v>1</v>
      </c>
      <c r="DM57" s="23">
        <f t="shared" si="76"/>
        <v>1</v>
      </c>
      <c r="DN57" s="23"/>
      <c r="DO57" s="23">
        <f t="shared" si="127"/>
        <v>0.8841602778214549</v>
      </c>
      <c r="DP57" s="23">
        <f t="shared" si="128"/>
        <v>0.73279612646408032</v>
      </c>
      <c r="DQ57" s="23">
        <f t="shared" si="129"/>
        <v>0.61515085428551752</v>
      </c>
      <c r="DR57" s="23">
        <f t="shared" si="130"/>
        <v>53.404125104600986</v>
      </c>
      <c r="DS57" s="23">
        <f t="shared" si="131"/>
        <v>0.11874522495471422</v>
      </c>
      <c r="DT57" s="23">
        <f t="shared" si="132"/>
        <v>4.6527713920947615</v>
      </c>
      <c r="DU57" s="23">
        <f t="shared" si="133"/>
        <v>2.7286967389138042</v>
      </c>
      <c r="DV57" s="23">
        <f t="shared" si="134"/>
        <v>236.89093659265734</v>
      </c>
      <c r="DW57" s="23">
        <f t="shared" si="135"/>
        <v>0.21</v>
      </c>
      <c r="DX57" s="23">
        <f t="shared" si="136"/>
        <v>0.34</v>
      </c>
      <c r="DY57" s="23">
        <f t="shared" si="137"/>
        <v>292.29276562921058</v>
      </c>
      <c r="DZ57" s="10">
        <f t="shared" si="77"/>
        <v>0.51514120747151371</v>
      </c>
      <c r="EA57" s="10">
        <f t="shared" si="78"/>
        <v>1.366243484305574</v>
      </c>
      <c r="EB57" s="10">
        <f t="shared" si="79"/>
        <v>1.1651460805927689</v>
      </c>
      <c r="EC57" s="10">
        <f t="shared" si="80"/>
        <v>0.49</v>
      </c>
      <c r="ED57" s="23">
        <f t="shared" si="81"/>
        <v>0.93340000000000001</v>
      </c>
      <c r="EE57" s="10">
        <f t="shared" si="82"/>
        <v>1</v>
      </c>
      <c r="EF57" s="10">
        <f t="shared" si="83"/>
        <v>0.47688718655024254</v>
      </c>
      <c r="EG57" s="10">
        <f t="shared" si="84"/>
        <v>0.21303861529404375</v>
      </c>
      <c r="EH57" s="10">
        <f t="shared" si="85"/>
        <v>0.49</v>
      </c>
      <c r="EI57" s="23">
        <f t="shared" si="86"/>
        <v>1</v>
      </c>
      <c r="EJ57" s="10">
        <f t="shared" si="87"/>
        <v>281.78313135622392</v>
      </c>
      <c r="EK57" s="10">
        <f t="shared" si="88"/>
        <v>1393.2684973859339</v>
      </c>
      <c r="EL57" s="141">
        <f t="shared" si="138"/>
        <v>2072.7136675579977</v>
      </c>
      <c r="EM57" s="141">
        <f t="shared" si="139"/>
        <v>1595.6174142110349</v>
      </c>
      <c r="EN57" s="141">
        <f t="shared" si="140"/>
        <v>364.32288225453237</v>
      </c>
      <c r="EO57" s="141">
        <f t="shared" si="141"/>
        <v>60.222971393177055</v>
      </c>
      <c r="EP57" s="141">
        <f t="shared" si="142"/>
        <v>580.68534728064492</v>
      </c>
      <c r="EQ57" s="141">
        <f t="shared" si="143"/>
        <v>764.00120589454116</v>
      </c>
      <c r="ER57" s="141">
        <f t="shared" si="144"/>
        <v>364.32288225453237</v>
      </c>
      <c r="ES57" s="141">
        <f t="shared" si="145"/>
        <v>60.222971393177055</v>
      </c>
      <c r="ET57" s="141" t="str">
        <f t="shared" si="146"/>
        <v/>
      </c>
      <c r="EU57" s="141" t="str">
        <f t="shared" si="147"/>
        <v/>
      </c>
      <c r="EV57" s="141">
        <f t="shared" si="148"/>
        <v>0</v>
      </c>
      <c r="EW57" s="141">
        <f t="shared" si="149"/>
        <v>0</v>
      </c>
      <c r="EX57" s="141" t="str">
        <f t="shared" si="150"/>
        <v/>
      </c>
      <c r="EY57" s="141">
        <f t="shared" si="151"/>
        <v>0</v>
      </c>
      <c r="EZ57" s="141" t="str">
        <f t="shared" si="152"/>
        <v/>
      </c>
      <c r="FA57" s="141" t="str">
        <f t="shared" si="153"/>
        <v/>
      </c>
      <c r="FB57" s="141">
        <f t="shared" si="154"/>
        <v>0</v>
      </c>
      <c r="FC57" s="141">
        <f t="shared" si="155"/>
        <v>0</v>
      </c>
      <c r="FD57" s="142">
        <f t="shared" si="156"/>
        <v>1410.7815362455799</v>
      </c>
      <c r="FE57" s="142">
        <f t="shared" si="157"/>
        <v>189.47194879214874</v>
      </c>
      <c r="FF57" s="141">
        <f t="shared" si="158"/>
        <v>187.67772947410191</v>
      </c>
      <c r="FG57" s="141">
        <f t="shared" si="159"/>
        <v>60.222971393177055</v>
      </c>
      <c r="FH57" s="26"/>
      <c r="FI57" s="26"/>
      <c r="FJ57" s="26"/>
      <c r="FK57" s="26"/>
      <c r="FL57" s="26"/>
      <c r="FM57" s="26"/>
      <c r="FN57" s="26"/>
      <c r="FO57" s="26"/>
      <c r="FP57" s="26"/>
      <c r="FQ57" s="26"/>
      <c r="FR57" s="26"/>
      <c r="FS57" s="26"/>
      <c r="FT57" s="26"/>
      <c r="FU57" s="26"/>
      <c r="FV57" s="26"/>
      <c r="FW57" s="26"/>
      <c r="FX57" s="26"/>
      <c r="FY57" s="26"/>
      <c r="FZ57" s="26"/>
      <c r="GA57" s="26"/>
      <c r="GB57" s="26"/>
      <c r="GC57" s="26"/>
      <c r="GD57" s="26"/>
      <c r="GE57" s="26"/>
      <c r="GF57" s="26"/>
      <c r="GG57" s="26"/>
      <c r="GH57" s="26"/>
      <c r="GI57" s="26"/>
      <c r="GJ57" s="26"/>
      <c r="GK57" s="26"/>
      <c r="GL57" s="26"/>
      <c r="GM57" s="26"/>
    </row>
    <row r="58" spans="14:195" ht="21.75" hidden="1" customHeight="1" x14ac:dyDescent="0.2"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 t="s">
        <v>176</v>
      </c>
      <c r="AI58" s="13">
        <v>92.361197472170176</v>
      </c>
      <c r="AJ58" s="13">
        <v>456</v>
      </c>
      <c r="AK58" s="13">
        <v>192</v>
      </c>
      <c r="AL58" s="13">
        <v>11</v>
      </c>
      <c r="AM58" s="13">
        <v>17.600000000000001</v>
      </c>
      <c r="AN58" s="13">
        <v>21</v>
      </c>
      <c r="AO58" s="13">
        <v>420.8</v>
      </c>
      <c r="AP58" s="13">
        <v>378.8</v>
      </c>
      <c r="AQ58" s="13">
        <v>11765.757639766902</v>
      </c>
      <c r="AR58" s="13">
        <v>1.6219468914507713</v>
      </c>
      <c r="AS58" s="13">
        <v>17.560912329438867</v>
      </c>
      <c r="AT58" s="13">
        <v>10.827057545473195</v>
      </c>
      <c r="AU58" s="13" t="s">
        <v>173</v>
      </c>
      <c r="AV58" s="13">
        <v>102</v>
      </c>
      <c r="AW58" s="13">
        <v>104</v>
      </c>
      <c r="AX58" s="13">
        <v>409233958.14039654</v>
      </c>
      <c r="AY58" s="13">
        <v>1794885.7813175286</v>
      </c>
      <c r="AZ58" s="13">
        <v>2046263.8569718511</v>
      </c>
      <c r="BA58" s="13">
        <v>186.49873182579705</v>
      </c>
      <c r="BB58" s="13">
        <v>5940.1576397669014</v>
      </c>
      <c r="BC58" s="13">
        <v>20853631.377523281</v>
      </c>
      <c r="BD58" s="13">
        <v>217225.32684920085</v>
      </c>
      <c r="BE58" s="13">
        <v>340990.17745382286</v>
      </c>
      <c r="BF58" s="13">
        <v>42.099883795668141</v>
      </c>
      <c r="BG58" s="13">
        <v>7136.9576397669016</v>
      </c>
      <c r="BH58" s="13">
        <v>70.80303038033</v>
      </c>
      <c r="BI58" s="13">
        <v>1090488.9996869813</v>
      </c>
      <c r="BJ58" s="13">
        <v>997576484585.47192</v>
      </c>
      <c r="BK58" s="13">
        <v>1</v>
      </c>
      <c r="BL58" s="13">
        <v>1</v>
      </c>
      <c r="BM58" s="13">
        <v>1</v>
      </c>
      <c r="BN58" s="13">
        <v>1</v>
      </c>
      <c r="BO58" s="13">
        <v>2</v>
      </c>
      <c r="BP58" s="13">
        <v>2</v>
      </c>
      <c r="BQ58" s="13">
        <v>4</v>
      </c>
      <c r="BR58" s="13">
        <v>4</v>
      </c>
      <c r="BS58" s="22">
        <f t="shared" si="89"/>
        <v>1</v>
      </c>
      <c r="BT58" s="22">
        <f t="shared" si="90"/>
        <v>2</v>
      </c>
      <c r="BU58" s="13"/>
      <c r="BV58" s="13"/>
      <c r="BW58" s="13"/>
      <c r="BX58" s="23">
        <f t="shared" si="91"/>
        <v>0.63367767791627472</v>
      </c>
      <c r="BY58" s="23">
        <f t="shared" si="92"/>
        <v>0.72856302380844207</v>
      </c>
      <c r="BZ58" s="23">
        <f t="shared" si="93"/>
        <v>1</v>
      </c>
      <c r="CA58" s="23">
        <f t="shared" si="94"/>
        <v>0.95809931252475133</v>
      </c>
      <c r="CB58" s="23">
        <f t="shared" si="95"/>
        <v>3379.2000000000003</v>
      </c>
      <c r="CC58" s="23">
        <f t="shared" si="96"/>
        <v>4434.8500978145694</v>
      </c>
      <c r="CD58" s="23">
        <f t="shared" si="97"/>
        <v>11193.250097814569</v>
      </c>
      <c r="CE58" s="20"/>
      <c r="CF58" s="23">
        <f t="shared" si="98"/>
        <v>0.63367767791627472</v>
      </c>
      <c r="CG58" s="23">
        <f t="shared" si="99"/>
        <v>0.51517185465672544</v>
      </c>
      <c r="CH58" s="23">
        <f t="shared" si="100"/>
        <v>1</v>
      </c>
      <c r="CI58" s="23">
        <f t="shared" si="101"/>
        <v>1</v>
      </c>
      <c r="CJ58" s="23">
        <f t="shared" si="102"/>
        <v>192</v>
      </c>
      <c r="CK58" s="23">
        <f t="shared" si="103"/>
        <v>210.4</v>
      </c>
      <c r="CL58" s="23">
        <f t="shared" si="104"/>
        <v>0</v>
      </c>
      <c r="CM58" s="23">
        <f t="shared" si="105"/>
        <v>0</v>
      </c>
      <c r="CN58" s="23">
        <f t="shared" si="106"/>
        <v>3379.2000000000003</v>
      </c>
      <c r="CO58" s="23">
        <f t="shared" si="107"/>
        <v>2314.4</v>
      </c>
      <c r="CP58" s="23">
        <f t="shared" si="108"/>
        <v>11765.757639766902</v>
      </c>
      <c r="CQ58" s="23">
        <f t="shared" si="109"/>
        <v>228</v>
      </c>
      <c r="CR58" s="23">
        <f t="shared" si="110"/>
        <v>409233958.14039654</v>
      </c>
      <c r="CS58" s="23">
        <f t="shared" si="111"/>
        <v>1794885.7813175286</v>
      </c>
      <c r="CT58" s="23">
        <f t="shared" si="112"/>
        <v>1794885.7813175286</v>
      </c>
      <c r="CU58" s="23"/>
      <c r="CV58" s="23">
        <f t="shared" si="113"/>
        <v>0.5503832504916909</v>
      </c>
      <c r="CW58" s="23">
        <f t="shared" si="114"/>
        <v>1</v>
      </c>
      <c r="CX58" s="23">
        <f t="shared" si="115"/>
        <v>85.5</v>
      </c>
      <c r="CY58" s="23">
        <f t="shared" si="116"/>
        <v>0</v>
      </c>
      <c r="CZ58" s="23">
        <f t="shared" si="117"/>
        <v>0</v>
      </c>
      <c r="DA58" s="23">
        <f t="shared" si="118"/>
        <v>11765.757639766902</v>
      </c>
      <c r="DB58" s="23">
        <f t="shared" si="119"/>
        <v>96</v>
      </c>
      <c r="DC58" s="23">
        <f t="shared" si="120"/>
        <v>20853631.377523281</v>
      </c>
      <c r="DD58" s="23">
        <f t="shared" si="121"/>
        <v>217225.32684920085</v>
      </c>
      <c r="DE58" s="23">
        <f t="shared" si="122"/>
        <v>217225.32684920085</v>
      </c>
      <c r="DF58" s="23"/>
      <c r="DG58" s="14">
        <f t="shared" si="123"/>
        <v>275</v>
      </c>
      <c r="DH58" s="14">
        <f t="shared" si="124"/>
        <v>430</v>
      </c>
      <c r="DI58" s="23"/>
      <c r="DJ58" s="23">
        <f t="shared" si="125"/>
        <v>0</v>
      </c>
      <c r="DK58" s="23">
        <f t="shared" si="126"/>
        <v>0.42558735213469051</v>
      </c>
      <c r="DL58" s="23">
        <f t="shared" si="75"/>
        <v>1</v>
      </c>
      <c r="DM58" s="23">
        <f t="shared" si="76"/>
        <v>1</v>
      </c>
      <c r="DN58" s="23"/>
      <c r="DO58" s="23">
        <f t="shared" si="127"/>
        <v>0.88318607732318077</v>
      </c>
      <c r="DP58" s="23">
        <f t="shared" si="128"/>
        <v>0.73458719050542043</v>
      </c>
      <c r="DQ58" s="23">
        <f t="shared" si="129"/>
        <v>0.61763364231873452</v>
      </c>
      <c r="DR58" s="23">
        <f t="shared" si="130"/>
        <v>53.619667555384261</v>
      </c>
      <c r="DS58" s="23">
        <f t="shared" si="131"/>
        <v>0.11814993845394918</v>
      </c>
      <c r="DT58" s="23">
        <f t="shared" si="132"/>
        <v>4.6741480888555031</v>
      </c>
      <c r="DU58" s="23">
        <f t="shared" si="133"/>
        <v>2.7360619707279139</v>
      </c>
      <c r="DV58" s="23">
        <f t="shared" si="134"/>
        <v>237.53034684216749</v>
      </c>
      <c r="DW58" s="23">
        <f t="shared" si="135"/>
        <v>0.21</v>
      </c>
      <c r="DX58" s="23">
        <f t="shared" si="136"/>
        <v>0.34</v>
      </c>
      <c r="DY58" s="23">
        <f t="shared" si="137"/>
        <v>432.2158932468277</v>
      </c>
      <c r="DZ58" s="10">
        <f t="shared" si="77"/>
        <v>0.61407231015786634</v>
      </c>
      <c r="EA58" s="10">
        <f t="shared" si="78"/>
        <v>1.169124696965183</v>
      </c>
      <c r="EB58" s="10">
        <f t="shared" si="79"/>
        <v>1.0176457911585364</v>
      </c>
      <c r="EC58" s="10">
        <f t="shared" si="80"/>
        <v>0.49</v>
      </c>
      <c r="ED58" s="23">
        <f t="shared" si="81"/>
        <v>0.93340000000000001</v>
      </c>
      <c r="EE58" s="10">
        <f t="shared" si="82"/>
        <v>1</v>
      </c>
      <c r="EF58" s="10">
        <f t="shared" si="83"/>
        <v>0.46983474181042484</v>
      </c>
      <c r="EG58" s="10">
        <f t="shared" si="84"/>
        <v>0.1973736922793326</v>
      </c>
      <c r="EH58" s="10">
        <f t="shared" si="85"/>
        <v>0.49</v>
      </c>
      <c r="EI58" s="23">
        <f t="shared" si="86"/>
        <v>1</v>
      </c>
      <c r="EJ58" s="10">
        <f t="shared" si="87"/>
        <v>543.37674227778371</v>
      </c>
      <c r="EK58" s="10">
        <f t="shared" si="88"/>
        <v>2407.1105238743417</v>
      </c>
      <c r="EL58" s="141">
        <f t="shared" si="138"/>
        <v>3081.5079532722834</v>
      </c>
      <c r="EM58" s="141">
        <f t="shared" si="139"/>
        <v>3081.5079532722834</v>
      </c>
      <c r="EN58" s="141">
        <f t="shared" si="140"/>
        <v>535.92624825453242</v>
      </c>
      <c r="EO58" s="141">
        <f t="shared" si="141"/>
        <v>89.306951237905992</v>
      </c>
      <c r="EP58" s="141">
        <f t="shared" si="142"/>
        <v>898.21589847215614</v>
      </c>
      <c r="EQ58" s="141">
        <f t="shared" si="143"/>
        <v>1079.1849657061464</v>
      </c>
      <c r="ER58" s="141">
        <f t="shared" si="144"/>
        <v>535.92624825453242</v>
      </c>
      <c r="ES58" s="141">
        <f t="shared" si="145"/>
        <v>89.306951237905992</v>
      </c>
      <c r="ET58" s="141">
        <f t="shared" si="146"/>
        <v>535.92624825453242</v>
      </c>
      <c r="EU58" s="141">
        <f t="shared" si="147"/>
        <v>40.282278705012104</v>
      </c>
      <c r="EV58" s="141" t="str">
        <f t="shared" si="148"/>
        <v/>
      </c>
      <c r="EW58" s="141" t="str">
        <f t="shared" si="149"/>
        <v/>
      </c>
      <c r="EX58" s="141">
        <f t="shared" si="150"/>
        <v>0</v>
      </c>
      <c r="EY58" s="141" t="str">
        <f t="shared" si="151"/>
        <v/>
      </c>
      <c r="EZ58" s="141">
        <f t="shared" si="152"/>
        <v>535.92624825453242</v>
      </c>
      <c r="FA58" s="141">
        <f t="shared" si="153"/>
        <v>40.282278705012104</v>
      </c>
      <c r="FB58" s="141" t="str">
        <f t="shared" si="154"/>
        <v/>
      </c>
      <c r="FC58" s="141" t="str">
        <f t="shared" si="155"/>
        <v/>
      </c>
      <c r="FD58" s="142">
        <f t="shared" si="156"/>
        <v>2721.5449214907317</v>
      </c>
      <c r="FE58" s="142">
        <f t="shared" si="157"/>
        <v>364.07997502447517</v>
      </c>
      <c r="FF58" s="141">
        <f t="shared" si="158"/>
        <v>329.09746933989891</v>
      </c>
      <c r="FG58" s="141">
        <f t="shared" si="159"/>
        <v>89.306951237905992</v>
      </c>
      <c r="FH58" s="26"/>
      <c r="FI58" s="26"/>
      <c r="FJ58" s="26"/>
      <c r="FK58" s="26"/>
      <c r="FL58" s="26"/>
      <c r="FM58" s="26"/>
      <c r="FN58" s="26"/>
      <c r="FO58" s="26"/>
      <c r="FP58" s="26"/>
      <c r="FQ58" s="26"/>
      <c r="FR58" s="26"/>
      <c r="FS58" s="26"/>
      <c r="FT58" s="26"/>
      <c r="FU58" s="26"/>
      <c r="FV58" s="26"/>
      <c r="FW58" s="26"/>
      <c r="FX58" s="26"/>
      <c r="FY58" s="26"/>
      <c r="FZ58" s="26"/>
      <c r="GA58" s="26"/>
      <c r="GB58" s="26"/>
      <c r="GC58" s="26"/>
      <c r="GD58" s="26"/>
      <c r="GE58" s="26"/>
      <c r="GF58" s="26"/>
      <c r="GG58" s="26"/>
      <c r="GH58" s="26"/>
      <c r="GI58" s="26"/>
      <c r="GJ58" s="26"/>
      <c r="GK58" s="26"/>
      <c r="GL58" s="26"/>
      <c r="GM58" s="26"/>
    </row>
    <row r="59" spans="14:195" ht="21.75" hidden="1" customHeight="1" x14ac:dyDescent="0.2"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 t="s">
        <v>177</v>
      </c>
      <c r="AI59" s="13">
        <v>103.63002947217018</v>
      </c>
      <c r="AJ59" s="13">
        <v>460</v>
      </c>
      <c r="AK59" s="13">
        <v>194</v>
      </c>
      <c r="AL59" s="13">
        <v>12.4</v>
      </c>
      <c r="AM59" s="13">
        <v>19.600000000000001</v>
      </c>
      <c r="AN59" s="13">
        <v>21</v>
      </c>
      <c r="AO59" s="13">
        <v>420.8</v>
      </c>
      <c r="AP59" s="13">
        <v>378.8</v>
      </c>
      <c r="AQ59" s="13">
        <v>13201.277639766902</v>
      </c>
      <c r="AR59" s="13">
        <v>1.6351468914507714</v>
      </c>
      <c r="AS59" s="13">
        <v>15.778697543359183</v>
      </c>
      <c r="AT59" s="13">
        <v>9.649712589038197</v>
      </c>
      <c r="AU59" s="13"/>
      <c r="AV59" s="13"/>
      <c r="AW59" s="13"/>
      <c r="AX59" s="13">
        <v>462005960.46146321</v>
      </c>
      <c r="AY59" s="13">
        <v>2008721.5672237531</v>
      </c>
      <c r="AZ59" s="13">
        <v>2301374.9609718514</v>
      </c>
      <c r="BA59" s="13">
        <v>187.0750227931938</v>
      </c>
      <c r="BB59" s="13">
        <v>6662.7176397669018</v>
      </c>
      <c r="BC59" s="13">
        <v>23968786.216482967</v>
      </c>
      <c r="BD59" s="13">
        <v>247100.88882972131</v>
      </c>
      <c r="BE59" s="13">
        <v>389131.11980165978</v>
      </c>
      <c r="BF59" s="13">
        <v>42.610343815354426</v>
      </c>
      <c r="BG59" s="13">
        <v>7983.3576397669021</v>
      </c>
      <c r="BH59" s="13">
        <v>76.203030380330006</v>
      </c>
      <c r="BI59" s="13">
        <v>1497810.9538649463</v>
      </c>
      <c r="BJ59" s="13">
        <v>1156497344861.376</v>
      </c>
      <c r="BK59" s="13">
        <v>1</v>
      </c>
      <c r="BL59" s="13">
        <v>1</v>
      </c>
      <c r="BM59" s="13">
        <v>1</v>
      </c>
      <c r="BN59" s="13">
        <v>1</v>
      </c>
      <c r="BO59" s="13">
        <v>1</v>
      </c>
      <c r="BP59" s="13">
        <v>2</v>
      </c>
      <c r="BQ59" s="13">
        <v>2</v>
      </c>
      <c r="BR59" s="13">
        <v>4</v>
      </c>
      <c r="BS59" s="22">
        <f t="shared" si="89"/>
        <v>1</v>
      </c>
      <c r="BT59" s="22">
        <f t="shared" si="90"/>
        <v>2</v>
      </c>
      <c r="BU59" s="13"/>
      <c r="BV59" s="13"/>
      <c r="BW59" s="13"/>
      <c r="BX59" s="23">
        <f t="shared" si="91"/>
        <v>0.57494394756519152</v>
      </c>
      <c r="BY59" s="23">
        <f t="shared" si="92"/>
        <v>0.64630590821716638</v>
      </c>
      <c r="BZ59" s="23">
        <f t="shared" si="93"/>
        <v>1</v>
      </c>
      <c r="CA59" s="23">
        <f t="shared" si="94"/>
        <v>1</v>
      </c>
      <c r="CB59" s="23">
        <f t="shared" si="95"/>
        <v>3802.4</v>
      </c>
      <c r="CC59" s="23">
        <f t="shared" si="96"/>
        <v>5217.92</v>
      </c>
      <c r="CD59" s="23">
        <f t="shared" si="97"/>
        <v>12822.720000000001</v>
      </c>
      <c r="CE59" s="20"/>
      <c r="CF59" s="23">
        <f t="shared" si="98"/>
        <v>0.57494394756519152</v>
      </c>
      <c r="CG59" s="23">
        <f t="shared" si="99"/>
        <v>0.45700729042128874</v>
      </c>
      <c r="CH59" s="23">
        <f t="shared" si="100"/>
        <v>1</v>
      </c>
      <c r="CI59" s="23">
        <f t="shared" si="101"/>
        <v>1</v>
      </c>
      <c r="CJ59" s="23">
        <f t="shared" si="102"/>
        <v>194</v>
      </c>
      <c r="CK59" s="23">
        <f t="shared" si="103"/>
        <v>210.4</v>
      </c>
      <c r="CL59" s="23">
        <f t="shared" si="104"/>
        <v>0</v>
      </c>
      <c r="CM59" s="23">
        <f t="shared" si="105"/>
        <v>0</v>
      </c>
      <c r="CN59" s="23">
        <f t="shared" si="106"/>
        <v>3802.4</v>
      </c>
      <c r="CO59" s="23">
        <f t="shared" si="107"/>
        <v>2608.96</v>
      </c>
      <c r="CP59" s="23">
        <f t="shared" si="108"/>
        <v>13201.277639766902</v>
      </c>
      <c r="CQ59" s="23">
        <f t="shared" si="109"/>
        <v>230</v>
      </c>
      <c r="CR59" s="23">
        <f t="shared" si="110"/>
        <v>462005960.46146321</v>
      </c>
      <c r="CS59" s="23">
        <f t="shared" si="111"/>
        <v>2008721.5672237531</v>
      </c>
      <c r="CT59" s="23">
        <f t="shared" si="112"/>
        <v>2008721.5672237531</v>
      </c>
      <c r="CU59" s="23"/>
      <c r="CV59" s="23">
        <f t="shared" si="113"/>
        <v>0.4993698369682264</v>
      </c>
      <c r="CW59" s="23">
        <f t="shared" si="114"/>
        <v>1</v>
      </c>
      <c r="CX59" s="23">
        <f t="shared" si="115"/>
        <v>86.5</v>
      </c>
      <c r="CY59" s="23">
        <f t="shared" si="116"/>
        <v>0</v>
      </c>
      <c r="CZ59" s="23">
        <f t="shared" si="117"/>
        <v>0</v>
      </c>
      <c r="DA59" s="23">
        <f t="shared" si="118"/>
        <v>13201.277639766902</v>
      </c>
      <c r="DB59" s="23">
        <f t="shared" si="119"/>
        <v>97</v>
      </c>
      <c r="DC59" s="23">
        <f t="shared" si="120"/>
        <v>23968786.216482967</v>
      </c>
      <c r="DD59" s="23">
        <f t="shared" si="121"/>
        <v>247100.88882972131</v>
      </c>
      <c r="DE59" s="23">
        <f t="shared" si="122"/>
        <v>247100.88882972131</v>
      </c>
      <c r="DF59" s="23"/>
      <c r="DG59" s="14">
        <f t="shared" si="123"/>
        <v>275</v>
      </c>
      <c r="DH59" s="14">
        <f t="shared" si="124"/>
        <v>430</v>
      </c>
      <c r="DI59" s="23"/>
      <c r="DJ59" s="23">
        <f t="shared" si="125"/>
        <v>0</v>
      </c>
      <c r="DK59" s="23">
        <f t="shared" si="126"/>
        <v>0.42393454576762618</v>
      </c>
      <c r="DL59" s="23">
        <f t="shared" si="75"/>
        <v>1</v>
      </c>
      <c r="DM59" s="23">
        <f t="shared" si="76"/>
        <v>1</v>
      </c>
      <c r="DN59" s="23"/>
      <c r="DO59" s="23">
        <f t="shared" si="127"/>
        <v>0.8839331006038289</v>
      </c>
      <c r="DP59" s="23">
        <f t="shared" si="128"/>
        <v>0.73321408781971276</v>
      </c>
      <c r="DQ59" s="23">
        <f t="shared" si="129"/>
        <v>0.61573100088689503</v>
      </c>
      <c r="DR59" s="23">
        <f t="shared" si="130"/>
        <v>53.454490346660123</v>
      </c>
      <c r="DS59" s="23">
        <f t="shared" si="131"/>
        <v>0.12083360480370196</v>
      </c>
      <c r="DT59" s="23">
        <f t="shared" si="132"/>
        <v>4.5794325192042864</v>
      </c>
      <c r="DU59" s="23">
        <f t="shared" si="133"/>
        <v>2.70328471238208</v>
      </c>
      <c r="DV59" s="23">
        <f t="shared" si="134"/>
        <v>234.68479961892609</v>
      </c>
      <c r="DW59" s="23">
        <f t="shared" si="135"/>
        <v>0.21</v>
      </c>
      <c r="DX59" s="23">
        <f t="shared" si="136"/>
        <v>0.34</v>
      </c>
      <c r="DY59" s="23">
        <f t="shared" si="137"/>
        <v>496.78111965503751</v>
      </c>
      <c r="DZ59" s="10">
        <f t="shared" si="77"/>
        <v>0.64040497771004001</v>
      </c>
      <c r="EA59" s="10">
        <f t="shared" si="78"/>
        <v>1.1246115826161749</v>
      </c>
      <c r="EB59" s="10">
        <f t="shared" si="79"/>
        <v>0.98188555506711783</v>
      </c>
      <c r="EC59" s="10">
        <f t="shared" si="80"/>
        <v>0.49</v>
      </c>
      <c r="ED59" s="23">
        <f t="shared" si="81"/>
        <v>0.93340000000000001</v>
      </c>
      <c r="EE59" s="10">
        <f t="shared" si="82"/>
        <v>1</v>
      </c>
      <c r="EF59" s="10">
        <f t="shared" si="83"/>
        <v>0.46777485559275278</v>
      </c>
      <c r="EG59" s="10">
        <f t="shared" si="84"/>
        <v>0.19269248472586953</v>
      </c>
      <c r="EH59" s="10">
        <f t="shared" si="85"/>
        <v>0.49</v>
      </c>
      <c r="EI59" s="23">
        <f t="shared" si="86"/>
        <v>1</v>
      </c>
      <c r="EJ59" s="10">
        <f t="shared" si="87"/>
        <v>656.44498603086333</v>
      </c>
      <c r="EK59" s="10">
        <f t="shared" si="88"/>
        <v>2882.0340257369517</v>
      </c>
      <c r="EL59" s="141">
        <f t="shared" si="138"/>
        <v>3457.4774770818076</v>
      </c>
      <c r="EM59" s="141">
        <f t="shared" si="139"/>
        <v>3457.4774770818076</v>
      </c>
      <c r="EN59" s="141">
        <f t="shared" si="140"/>
        <v>602.74106120691351</v>
      </c>
      <c r="EO59" s="141">
        <f t="shared" si="141"/>
        <v>101.91529328138709</v>
      </c>
      <c r="EP59" s="141">
        <f t="shared" si="142"/>
        <v>1007.4747631283994</v>
      </c>
      <c r="EQ59" s="141">
        <f t="shared" si="143"/>
        <v>1207.1697739505057</v>
      </c>
      <c r="ER59" s="141">
        <f t="shared" si="144"/>
        <v>602.74106120691351</v>
      </c>
      <c r="ES59" s="141">
        <f t="shared" si="145"/>
        <v>101.91529328138709</v>
      </c>
      <c r="ET59" s="141">
        <f t="shared" si="146"/>
        <v>602.74106120691351</v>
      </c>
      <c r="EU59" s="141">
        <f t="shared" si="147"/>
        <v>46.721110111752715</v>
      </c>
      <c r="EV59" s="141" t="str">
        <f t="shared" si="148"/>
        <v/>
      </c>
      <c r="EW59" s="141" t="str">
        <f t="shared" si="149"/>
        <v/>
      </c>
      <c r="EX59" s="141">
        <f t="shared" si="150"/>
        <v>0</v>
      </c>
      <c r="EY59" s="141" t="str">
        <f t="shared" si="151"/>
        <v/>
      </c>
      <c r="EZ59" s="141">
        <f t="shared" si="152"/>
        <v>602.74106120691351</v>
      </c>
      <c r="FA59" s="141">
        <f t="shared" si="153"/>
        <v>46.721110111752715</v>
      </c>
      <c r="FB59" s="141" t="str">
        <f t="shared" si="154"/>
        <v/>
      </c>
      <c r="FC59" s="141" t="str">
        <f t="shared" si="155"/>
        <v/>
      </c>
      <c r="FD59" s="142">
        <f t="shared" si="156"/>
        <v>3056.1787865848264</v>
      </c>
      <c r="FE59" s="142">
        <f t="shared" si="157"/>
        <v>417.77946708340369</v>
      </c>
      <c r="FF59" s="141">
        <f t="shared" si="158"/>
        <v>385.99837586713932</v>
      </c>
      <c r="FG59" s="141">
        <f t="shared" si="159"/>
        <v>101.91529328138709</v>
      </c>
      <c r="FH59" s="26"/>
      <c r="FI59" s="26"/>
      <c r="FJ59" s="26"/>
      <c r="FK59" s="26"/>
      <c r="FL59" s="26"/>
      <c r="FM59" s="26"/>
      <c r="FN59" s="26"/>
      <c r="FO59" s="26"/>
      <c r="FP59" s="26"/>
      <c r="FQ59" s="26"/>
      <c r="FR59" s="26"/>
      <c r="FS59" s="26"/>
      <c r="FT59" s="26"/>
      <c r="FU59" s="26"/>
      <c r="FV59" s="26"/>
      <c r="FW59" s="26"/>
      <c r="FX59" s="26"/>
      <c r="FY59" s="26"/>
      <c r="FZ59" s="26"/>
      <c r="GA59" s="26"/>
      <c r="GB59" s="26"/>
      <c r="GC59" s="26"/>
      <c r="GD59" s="26"/>
      <c r="GE59" s="26"/>
      <c r="GF59" s="26"/>
      <c r="GG59" s="26"/>
      <c r="GH59" s="26"/>
      <c r="GI59" s="26"/>
      <c r="GJ59" s="26"/>
      <c r="GK59" s="26"/>
      <c r="GL59" s="26"/>
      <c r="GM59" s="26"/>
    </row>
    <row r="60" spans="14:195" ht="21.75" hidden="1" customHeight="1" x14ac:dyDescent="0.2"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 t="s">
        <v>178</v>
      </c>
      <c r="AI60" s="13">
        <v>90.68443747217016</v>
      </c>
      <c r="AJ60" s="13">
        <v>500</v>
      </c>
      <c r="AK60" s="13">
        <v>200</v>
      </c>
      <c r="AL60" s="13">
        <v>10.199999999999999</v>
      </c>
      <c r="AM60" s="13">
        <v>16</v>
      </c>
      <c r="AN60" s="13">
        <v>21</v>
      </c>
      <c r="AO60" s="13">
        <v>468</v>
      </c>
      <c r="AP60" s="13">
        <v>426</v>
      </c>
      <c r="AQ60" s="13">
        <v>11552.1576397669</v>
      </c>
      <c r="AR60" s="13">
        <v>1.7435468914507712</v>
      </c>
      <c r="AS60" s="13">
        <v>19.226528167921234</v>
      </c>
      <c r="AT60" s="13">
        <v>11.02725040674026</v>
      </c>
      <c r="AU60" s="13" t="s">
        <v>173</v>
      </c>
      <c r="AV60" s="13">
        <v>102</v>
      </c>
      <c r="AW60" s="13">
        <v>112</v>
      </c>
      <c r="AX60" s="13">
        <v>481985026.72959846</v>
      </c>
      <c r="AY60" s="13">
        <v>1927940.1069183939</v>
      </c>
      <c r="AZ60" s="13">
        <v>2194117.9772703499</v>
      </c>
      <c r="BA60" s="13">
        <v>204.26089008683584</v>
      </c>
      <c r="BB60" s="13">
        <v>5987.3576397668994</v>
      </c>
      <c r="BC60" s="13">
        <v>21416847.458777551</v>
      </c>
      <c r="BD60" s="13">
        <v>214168.4745877755</v>
      </c>
      <c r="BE60" s="13">
        <v>335879.03439791611</v>
      </c>
      <c r="BF60" s="13">
        <v>43.057243035632879</v>
      </c>
      <c r="BG60" s="13">
        <v>6778.5576397669001</v>
      </c>
      <c r="BH60" s="13">
        <v>66.80303038033</v>
      </c>
      <c r="BI60" s="13">
        <v>892870.56841815566</v>
      </c>
      <c r="BJ60" s="13">
        <v>1249365333333.3333</v>
      </c>
      <c r="BK60" s="13">
        <v>1</v>
      </c>
      <c r="BL60" s="13">
        <v>1</v>
      </c>
      <c r="BM60" s="13">
        <v>1</v>
      </c>
      <c r="BN60" s="13">
        <v>1</v>
      </c>
      <c r="BO60" s="13">
        <v>3</v>
      </c>
      <c r="BP60" s="13">
        <v>4</v>
      </c>
      <c r="BQ60" s="13">
        <v>4</v>
      </c>
      <c r="BR60" s="13">
        <v>4</v>
      </c>
      <c r="BS60" s="22">
        <f t="shared" si="89"/>
        <v>1</v>
      </c>
      <c r="BT60" s="22">
        <f t="shared" si="90"/>
        <v>4</v>
      </c>
      <c r="BU60" s="13"/>
      <c r="BV60" s="13"/>
      <c r="BW60" s="13"/>
      <c r="BX60" s="23">
        <f t="shared" si="91"/>
        <v>0.72608900594573156</v>
      </c>
      <c r="BY60" s="23">
        <f t="shared" si="92"/>
        <v>0.87383565537301955</v>
      </c>
      <c r="BZ60" s="23">
        <f t="shared" si="93"/>
        <v>1</v>
      </c>
      <c r="CA60" s="23">
        <f t="shared" si="94"/>
        <v>0.85626674456073781</v>
      </c>
      <c r="CB60" s="23">
        <f t="shared" si="95"/>
        <v>3200</v>
      </c>
      <c r="CC60" s="23">
        <f t="shared" si="96"/>
        <v>4087.4749318351378</v>
      </c>
      <c r="CD60" s="23">
        <f t="shared" si="97"/>
        <v>10487.474931835139</v>
      </c>
      <c r="CE60" s="20"/>
      <c r="CF60" s="23">
        <f t="shared" si="98"/>
        <v>0.72608900594573156</v>
      </c>
      <c r="CG60" s="23">
        <f t="shared" si="99"/>
        <v>0.61789511755685311</v>
      </c>
      <c r="CH60" s="23">
        <f t="shared" si="100"/>
        <v>1</v>
      </c>
      <c r="CI60" s="23">
        <f t="shared" si="101"/>
        <v>1</v>
      </c>
      <c r="CJ60" s="23">
        <f t="shared" si="102"/>
        <v>200</v>
      </c>
      <c r="CK60" s="23">
        <f t="shared" si="103"/>
        <v>234</v>
      </c>
      <c r="CL60" s="23">
        <f t="shared" si="104"/>
        <v>0</v>
      </c>
      <c r="CM60" s="23">
        <f t="shared" si="105"/>
        <v>0</v>
      </c>
      <c r="CN60" s="23">
        <f t="shared" si="106"/>
        <v>3200</v>
      </c>
      <c r="CO60" s="23">
        <f t="shared" si="107"/>
        <v>2386.7999999999997</v>
      </c>
      <c r="CP60" s="23">
        <f t="shared" si="108"/>
        <v>11552.1576397669</v>
      </c>
      <c r="CQ60" s="23">
        <f t="shared" si="109"/>
        <v>250</v>
      </c>
      <c r="CR60" s="23">
        <f t="shared" si="110"/>
        <v>481985026.72959846</v>
      </c>
      <c r="CS60" s="23">
        <f t="shared" si="111"/>
        <v>1927940.1069183939</v>
      </c>
      <c r="CT60" s="23">
        <f t="shared" si="112"/>
        <v>1927940.1069183939</v>
      </c>
      <c r="CU60" s="23"/>
      <c r="CV60" s="23">
        <f t="shared" si="113"/>
        <v>0.6306474745217292</v>
      </c>
      <c r="CW60" s="23">
        <f t="shared" si="114"/>
        <v>1</v>
      </c>
      <c r="CX60" s="23">
        <f t="shared" si="115"/>
        <v>89.5</v>
      </c>
      <c r="CY60" s="23">
        <f t="shared" si="116"/>
        <v>0</v>
      </c>
      <c r="CZ60" s="23">
        <f t="shared" si="117"/>
        <v>0</v>
      </c>
      <c r="DA60" s="23">
        <f t="shared" si="118"/>
        <v>11552.1576397669</v>
      </c>
      <c r="DB60" s="23">
        <f t="shared" si="119"/>
        <v>100</v>
      </c>
      <c r="DC60" s="23">
        <f t="shared" si="120"/>
        <v>21416847.458777551</v>
      </c>
      <c r="DD60" s="23">
        <f t="shared" si="121"/>
        <v>214168.4745877755</v>
      </c>
      <c r="DE60" s="23">
        <f t="shared" si="122"/>
        <v>214168.4745877755</v>
      </c>
      <c r="DF60" s="23"/>
      <c r="DG60" s="14">
        <f t="shared" si="123"/>
        <v>275</v>
      </c>
      <c r="DH60" s="14">
        <f t="shared" si="124"/>
        <v>430</v>
      </c>
      <c r="DI60" s="23"/>
      <c r="DJ60" s="23">
        <f t="shared" si="125"/>
        <v>0</v>
      </c>
      <c r="DK60" s="23">
        <f t="shared" si="126"/>
        <v>0.44599093956536939</v>
      </c>
      <c r="DL60" s="23">
        <f t="shared" si="75"/>
        <v>1</v>
      </c>
      <c r="DM60" s="23">
        <f t="shared" si="76"/>
        <v>1</v>
      </c>
      <c r="DN60" s="23"/>
      <c r="DO60" s="23">
        <f t="shared" si="127"/>
        <v>0.90316324319007679</v>
      </c>
      <c r="DP60" s="23">
        <f t="shared" si="128"/>
        <v>0.69721805241257151</v>
      </c>
      <c r="DQ60" s="23">
        <f t="shared" si="129"/>
        <v>0.56392533576262682</v>
      </c>
      <c r="DR60" s="23">
        <f t="shared" si="130"/>
        <v>48.956998061394806</v>
      </c>
      <c r="DS60" s="23">
        <f t="shared" si="131"/>
        <v>0.12320323552898535</v>
      </c>
      <c r="DT60" s="23">
        <f t="shared" si="132"/>
        <v>4.4992078062362904</v>
      </c>
      <c r="DU60" s="23">
        <f t="shared" si="133"/>
        <v>2.6752268121316058</v>
      </c>
      <c r="DV60" s="23">
        <f t="shared" si="134"/>
        <v>232.24896196266678</v>
      </c>
      <c r="DW60" s="23">
        <f t="shared" si="135"/>
        <v>0.21</v>
      </c>
      <c r="DX60" s="23">
        <f t="shared" si="136"/>
        <v>0.34</v>
      </c>
      <c r="DY60" s="23">
        <f t="shared" si="137"/>
        <v>443.8892050668818</v>
      </c>
      <c r="DZ60" s="10">
        <f t="shared" si="77"/>
        <v>0.59848189237168592</v>
      </c>
      <c r="EA60" s="10">
        <f t="shared" si="78"/>
        <v>1.1967994074783439</v>
      </c>
      <c r="EB60" s="10">
        <f t="shared" si="79"/>
        <v>1.0393768196898789</v>
      </c>
      <c r="EC60" s="10">
        <f t="shared" si="80"/>
        <v>0.49</v>
      </c>
      <c r="ED60" s="23">
        <f t="shared" si="81"/>
        <v>0.93340000000000001</v>
      </c>
      <c r="EE60" s="10">
        <f t="shared" si="82"/>
        <v>1</v>
      </c>
      <c r="EF60" s="10">
        <f t="shared" si="83"/>
        <v>0.4651737808369743</v>
      </c>
      <c r="EG60" s="10">
        <f t="shared" si="84"/>
        <v>0.18670888533124794</v>
      </c>
      <c r="EH60" s="10">
        <f t="shared" si="85"/>
        <v>0.49</v>
      </c>
      <c r="EI60" s="23">
        <f t="shared" si="86"/>
        <v>1</v>
      </c>
      <c r="EJ60" s="10">
        <f t="shared" si="87"/>
        <v>558.53014239625418</v>
      </c>
      <c r="EK60" s="10">
        <f t="shared" si="88"/>
        <v>2649.6323494695662</v>
      </c>
      <c r="EL60" s="141">
        <f t="shared" si="138"/>
        <v>3025.5650961294259</v>
      </c>
      <c r="EM60" s="141">
        <f t="shared" si="139"/>
        <v>2746.7196250044408</v>
      </c>
      <c r="EN60" s="141">
        <f t="shared" si="140"/>
        <v>574.64994642794886</v>
      </c>
      <c r="EO60" s="141">
        <f t="shared" si="141"/>
        <v>87.968318532787549</v>
      </c>
      <c r="EP60" s="141">
        <f t="shared" si="142"/>
        <v>905.3530475141381</v>
      </c>
      <c r="EQ60" s="141">
        <f t="shared" si="143"/>
        <v>1024.9910204382131</v>
      </c>
      <c r="ER60" s="141">
        <f t="shared" si="144"/>
        <v>574.64994642794886</v>
      </c>
      <c r="ES60" s="141">
        <f t="shared" si="145"/>
        <v>87.968318532787549</v>
      </c>
      <c r="ET60" s="141" t="str">
        <f t="shared" si="146"/>
        <v/>
      </c>
      <c r="EU60" s="141" t="str">
        <f t="shared" si="147"/>
        <v/>
      </c>
      <c r="EV60" s="141">
        <f t="shared" si="148"/>
        <v>0</v>
      </c>
      <c r="EW60" s="141">
        <f t="shared" si="149"/>
        <v>0</v>
      </c>
      <c r="EX60" s="141" t="str">
        <f t="shared" si="150"/>
        <v/>
      </c>
      <c r="EY60" s="141">
        <f t="shared" si="151"/>
        <v>0</v>
      </c>
      <c r="EZ60" s="141" t="str">
        <f t="shared" si="152"/>
        <v/>
      </c>
      <c r="FA60" s="141" t="str">
        <f t="shared" si="153"/>
        <v/>
      </c>
      <c r="FB60" s="141">
        <f t="shared" si="154"/>
        <v>0</v>
      </c>
      <c r="FC60" s="141">
        <f t="shared" si="155"/>
        <v>0</v>
      </c>
      <c r="FD60" s="142">
        <f t="shared" si="156"/>
        <v>2480.7362046528424</v>
      </c>
      <c r="FE60" s="142">
        <f t="shared" si="157"/>
        <v>338.40474489150841</v>
      </c>
      <c r="FF60" s="141">
        <f t="shared" si="158"/>
        <v>343.91758738948676</v>
      </c>
      <c r="FG60" s="141">
        <f t="shared" si="159"/>
        <v>87.968318532787549</v>
      </c>
      <c r="FH60" s="26"/>
      <c r="FI60" s="26"/>
      <c r="FJ60" s="26"/>
      <c r="FK60" s="26"/>
      <c r="FL60" s="26"/>
      <c r="FM60" s="26"/>
      <c r="FN60" s="26"/>
      <c r="FO60" s="26"/>
      <c r="FP60" s="26"/>
      <c r="FQ60" s="26"/>
      <c r="FR60" s="26"/>
      <c r="FS60" s="26"/>
      <c r="FT60" s="26"/>
      <c r="FU60" s="26"/>
      <c r="FV60" s="26"/>
      <c r="FW60" s="26"/>
      <c r="FX60" s="26"/>
      <c r="FY60" s="26"/>
      <c r="FZ60" s="26"/>
      <c r="GA60" s="26"/>
      <c r="GB60" s="26"/>
      <c r="GC60" s="26"/>
      <c r="GD60" s="26"/>
      <c r="GE60" s="26"/>
      <c r="GF60" s="26"/>
      <c r="GG60" s="26"/>
      <c r="GH60" s="26"/>
      <c r="GI60" s="26"/>
      <c r="GJ60" s="26"/>
      <c r="GK60" s="26"/>
      <c r="GL60" s="26"/>
      <c r="GM60" s="26"/>
    </row>
    <row r="61" spans="14:195" ht="21.75" hidden="1" customHeight="1" x14ac:dyDescent="0.2"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 t="s">
        <v>179</v>
      </c>
      <c r="AI61" s="13">
        <v>79.361597472170175</v>
      </c>
      <c r="AJ61" s="13">
        <v>497</v>
      </c>
      <c r="AK61" s="13">
        <v>200</v>
      </c>
      <c r="AL61" s="13">
        <v>8.4</v>
      </c>
      <c r="AM61" s="13">
        <v>14.5</v>
      </c>
      <c r="AN61" s="13">
        <v>21</v>
      </c>
      <c r="AO61" s="13">
        <v>468</v>
      </c>
      <c r="AP61" s="13">
        <v>426</v>
      </c>
      <c r="AQ61" s="13">
        <v>10109.757639766902</v>
      </c>
      <c r="AR61" s="13">
        <v>1.7411468914507713</v>
      </c>
      <c r="AS61" s="13">
        <v>21.939413354945902</v>
      </c>
      <c r="AT61" s="13">
        <v>12.600552809571042</v>
      </c>
      <c r="AU61" s="13" t="s">
        <v>173</v>
      </c>
      <c r="AV61" s="13">
        <v>100</v>
      </c>
      <c r="AW61" s="13">
        <v>112</v>
      </c>
      <c r="AX61" s="13">
        <v>429334091.92959857</v>
      </c>
      <c r="AY61" s="13">
        <v>1727702.5832177005</v>
      </c>
      <c r="AZ61" s="13">
        <v>1946007.1772703498</v>
      </c>
      <c r="BA61" s="13">
        <v>206.07595238581055</v>
      </c>
      <c r="BB61" s="13">
        <v>5040.557639766902</v>
      </c>
      <c r="BC61" s="13">
        <v>19392210.592247665</v>
      </c>
      <c r="BD61" s="13">
        <v>193922.10592247665</v>
      </c>
      <c r="BE61" s="13">
        <v>301621.17252212588</v>
      </c>
      <c r="BF61" s="13">
        <v>43.796891479261696</v>
      </c>
      <c r="BG61" s="13">
        <v>6178.557639766901</v>
      </c>
      <c r="BH61" s="13">
        <v>62.003030380330003</v>
      </c>
      <c r="BI61" s="13">
        <v>627776.92541692965</v>
      </c>
      <c r="BJ61" s="13">
        <v>1125230208333.3333</v>
      </c>
      <c r="BK61" s="13">
        <v>1</v>
      </c>
      <c r="BL61" s="13">
        <v>1</v>
      </c>
      <c r="BM61" s="13">
        <v>1</v>
      </c>
      <c r="BN61" s="13">
        <v>1</v>
      </c>
      <c r="BO61" s="13">
        <v>4</v>
      </c>
      <c r="BP61" s="13">
        <v>4</v>
      </c>
      <c r="BQ61" s="13">
        <v>4</v>
      </c>
      <c r="BR61" s="13">
        <v>4</v>
      </c>
      <c r="BS61" s="22">
        <f t="shared" si="89"/>
        <v>1</v>
      </c>
      <c r="BT61" s="22">
        <f t="shared" si="90"/>
        <v>4</v>
      </c>
      <c r="BU61" s="13"/>
      <c r="BV61" s="13"/>
      <c r="BW61" s="13"/>
      <c r="BX61" s="23">
        <f t="shared" si="91"/>
        <v>0.80120166173322094</v>
      </c>
      <c r="BY61" s="23">
        <f t="shared" si="92"/>
        <v>1.0610861529529525</v>
      </c>
      <c r="BZ61" s="23">
        <f t="shared" si="93"/>
        <v>0.95525570560884521</v>
      </c>
      <c r="CA61" s="23">
        <f t="shared" si="94"/>
        <v>0.74703197114422992</v>
      </c>
      <c r="CB61" s="23">
        <f t="shared" si="95"/>
        <v>2770.2415462656509</v>
      </c>
      <c r="CC61" s="23">
        <f t="shared" si="96"/>
        <v>2936.7320849621965</v>
      </c>
      <c r="CD61" s="23">
        <f t="shared" si="97"/>
        <v>8477.2151774934973</v>
      </c>
      <c r="CE61" s="20"/>
      <c r="CF61" s="23">
        <f t="shared" si="98"/>
        <v>0.80120166173322094</v>
      </c>
      <c r="CG61" s="23">
        <f t="shared" si="99"/>
        <v>0.75030121417617879</v>
      </c>
      <c r="CH61" s="23">
        <f t="shared" si="100"/>
        <v>0.95525570560884521</v>
      </c>
      <c r="CI61" s="23">
        <f t="shared" si="101"/>
        <v>0.94200091140572784</v>
      </c>
      <c r="CJ61" s="23">
        <f t="shared" si="102"/>
        <v>191.05114112176904</v>
      </c>
      <c r="CK61" s="23">
        <f t="shared" si="103"/>
        <v>220.42821326894031</v>
      </c>
      <c r="CL61" s="23">
        <f t="shared" si="104"/>
        <v>8.9488588782309648</v>
      </c>
      <c r="CM61" s="23">
        <f t="shared" si="105"/>
        <v>13.571786731059689</v>
      </c>
      <c r="CN61" s="23">
        <f t="shared" si="106"/>
        <v>2770.2415462656509</v>
      </c>
      <c r="CO61" s="23">
        <f t="shared" si="107"/>
        <v>1851.5969914590987</v>
      </c>
      <c r="CP61" s="23">
        <f t="shared" si="108"/>
        <v>10087.236994157611</v>
      </c>
      <c r="CQ61" s="23">
        <f t="shared" si="109"/>
        <v>244.62914829388825</v>
      </c>
      <c r="CR61" s="23">
        <f t="shared" si="110"/>
        <v>427827695.46623534</v>
      </c>
      <c r="CS61" s="23">
        <f t="shared" si="111"/>
        <v>1695234.1864124814</v>
      </c>
      <c r="CT61" s="23">
        <f t="shared" si="112"/>
        <v>1748882.7412842039</v>
      </c>
      <c r="CU61" s="23"/>
      <c r="CV61" s="23">
        <f t="shared" si="113"/>
        <v>0.69588686843777015</v>
      </c>
      <c r="CW61" s="23">
        <f t="shared" si="114"/>
        <v>1</v>
      </c>
      <c r="CX61" s="23">
        <f t="shared" si="115"/>
        <v>89.5</v>
      </c>
      <c r="CY61" s="23">
        <f t="shared" si="116"/>
        <v>0</v>
      </c>
      <c r="CZ61" s="23">
        <f t="shared" si="117"/>
        <v>0</v>
      </c>
      <c r="DA61" s="23">
        <f t="shared" si="118"/>
        <v>10109.757639766902</v>
      </c>
      <c r="DB61" s="23">
        <f t="shared" si="119"/>
        <v>100</v>
      </c>
      <c r="DC61" s="23">
        <f t="shared" si="120"/>
        <v>19392210.592247665</v>
      </c>
      <c r="DD61" s="23">
        <f t="shared" si="121"/>
        <v>193922.10592247665</v>
      </c>
      <c r="DE61" s="23">
        <f t="shared" si="122"/>
        <v>193922.10592247665</v>
      </c>
      <c r="DF61" s="23"/>
      <c r="DG61" s="14">
        <f t="shared" si="123"/>
        <v>275</v>
      </c>
      <c r="DH61" s="14">
        <f t="shared" si="124"/>
        <v>430</v>
      </c>
      <c r="DI61" s="23"/>
      <c r="DJ61" s="23">
        <f t="shared" si="125"/>
        <v>0</v>
      </c>
      <c r="DK61" s="23">
        <f t="shared" si="126"/>
        <v>0.42629683058023049</v>
      </c>
      <c r="DL61" s="23">
        <f t="shared" si="75"/>
        <v>1</v>
      </c>
      <c r="DM61" s="23">
        <f t="shared" si="76"/>
        <v>1</v>
      </c>
      <c r="DN61" s="23"/>
      <c r="DO61" s="23">
        <f t="shared" si="127"/>
        <v>0.90490076086759641</v>
      </c>
      <c r="DP61" s="23">
        <f t="shared" si="128"/>
        <v>0.69390789908983885</v>
      </c>
      <c r="DQ61" s="23">
        <f t="shared" si="129"/>
        <v>0.55895843106302801</v>
      </c>
      <c r="DR61" s="23">
        <f t="shared" si="130"/>
        <v>48.525797814964044</v>
      </c>
      <c r="DS61" s="23">
        <f t="shared" si="131"/>
        <v>0.12716598188855319</v>
      </c>
      <c r="DT61" s="23">
        <f t="shared" si="132"/>
        <v>4.3716821113523894</v>
      </c>
      <c r="DU61" s="23">
        <f t="shared" si="133"/>
        <v>2.6300471822283242</v>
      </c>
      <c r="DV61" s="23">
        <f t="shared" si="134"/>
        <v>228.32670681057601</v>
      </c>
      <c r="DW61" s="23">
        <f t="shared" si="135"/>
        <v>0.21</v>
      </c>
      <c r="DX61" s="23">
        <f t="shared" si="136"/>
        <v>0.34</v>
      </c>
      <c r="DY61" s="23">
        <f t="shared" si="137"/>
        <v>401.92623871700835</v>
      </c>
      <c r="DZ61" s="10">
        <f t="shared" si="77"/>
        <v>0.58773292730385573</v>
      </c>
      <c r="EA61" s="10">
        <f t="shared" si="78"/>
        <v>1.2165139432791241</v>
      </c>
      <c r="EB61" s="10">
        <f t="shared" si="79"/>
        <v>1.0546356745481591</v>
      </c>
      <c r="EC61" s="10">
        <f t="shared" si="80"/>
        <v>0.49</v>
      </c>
      <c r="ED61" s="23">
        <f t="shared" si="81"/>
        <v>0.93340000000000001</v>
      </c>
      <c r="EE61" s="10">
        <f t="shared" si="82"/>
        <v>1</v>
      </c>
      <c r="EF61" s="10">
        <f t="shared" si="83"/>
        <v>0.46728866142853054</v>
      </c>
      <c r="EG61" s="10">
        <f t="shared" si="84"/>
        <v>0.19158025935337605</v>
      </c>
      <c r="EH61" s="10">
        <f t="shared" si="85"/>
        <v>0.49</v>
      </c>
      <c r="EI61" s="23">
        <f t="shared" si="86"/>
        <v>1</v>
      </c>
      <c r="EJ61" s="10">
        <f t="shared" si="87"/>
        <v>481.14083303834889</v>
      </c>
      <c r="EK61" s="10">
        <f t="shared" si="88"/>
        <v>2259.9196794326276</v>
      </c>
      <c r="EL61" s="141">
        <f t="shared" si="138"/>
        <v>2647.7936675579977</v>
      </c>
      <c r="EM61" s="141">
        <f t="shared" si="139"/>
        <v>2220.2230226768679</v>
      </c>
      <c r="EN61" s="141">
        <f t="shared" si="140"/>
        <v>509.66854642794874</v>
      </c>
      <c r="EO61" s="141">
        <f t="shared" si="141"/>
        <v>78.996021374842499</v>
      </c>
      <c r="EP61" s="141">
        <f t="shared" si="142"/>
        <v>762.1866764770881</v>
      </c>
      <c r="EQ61" s="141">
        <f t="shared" si="143"/>
        <v>934.2645495655579</v>
      </c>
      <c r="ER61" s="141">
        <f t="shared" si="144"/>
        <v>509.66854642794874</v>
      </c>
      <c r="ES61" s="141">
        <f t="shared" si="145"/>
        <v>78.996021374842499</v>
      </c>
      <c r="ET61" s="141" t="str">
        <f t="shared" si="146"/>
        <v/>
      </c>
      <c r="EU61" s="141" t="str">
        <f t="shared" si="147"/>
        <v/>
      </c>
      <c r="EV61" s="141">
        <f t="shared" si="148"/>
        <v>0</v>
      </c>
      <c r="EW61" s="141">
        <f t="shared" si="149"/>
        <v>0</v>
      </c>
      <c r="EX61" s="141" t="str">
        <f t="shared" si="150"/>
        <v/>
      </c>
      <c r="EY61" s="141">
        <f t="shared" si="151"/>
        <v>0</v>
      </c>
      <c r="EZ61" s="141" t="str">
        <f t="shared" si="152"/>
        <v/>
      </c>
      <c r="FA61" s="141" t="str">
        <f t="shared" si="153"/>
        <v/>
      </c>
      <c r="FB61" s="141">
        <f t="shared" si="154"/>
        <v>0</v>
      </c>
      <c r="FC61" s="141">
        <f t="shared" si="155"/>
        <v>0</v>
      </c>
      <c r="FD61" s="142">
        <f t="shared" si="156"/>
        <v>2009.0815025160528</v>
      </c>
      <c r="FE61" s="142">
        <f t="shared" si="157"/>
        <v>282.33684069027549</v>
      </c>
      <c r="FF61" s="141">
        <f t="shared" si="158"/>
        <v>299.54898674679941</v>
      </c>
      <c r="FG61" s="141">
        <f t="shared" si="159"/>
        <v>78.996021374842499</v>
      </c>
      <c r="FH61" s="26"/>
      <c r="FI61" s="26"/>
      <c r="FJ61" s="26"/>
      <c r="FK61" s="26"/>
      <c r="FL61" s="26"/>
      <c r="FM61" s="26"/>
      <c r="FN61" s="26"/>
      <c r="FO61" s="26"/>
      <c r="FP61" s="26"/>
      <c r="FQ61" s="26"/>
      <c r="FR61" s="26"/>
      <c r="FS61" s="26"/>
      <c r="FT61" s="26"/>
      <c r="FU61" s="26"/>
      <c r="FV61" s="26"/>
      <c r="FW61" s="26"/>
      <c r="FX61" s="26"/>
      <c r="FY61" s="26"/>
      <c r="FZ61" s="26"/>
      <c r="GA61" s="26"/>
      <c r="GB61" s="26"/>
      <c r="GC61" s="26"/>
      <c r="GD61" s="26"/>
      <c r="GE61" s="26"/>
      <c r="GF61" s="26"/>
      <c r="GG61" s="26"/>
      <c r="GH61" s="26"/>
      <c r="GI61" s="26"/>
      <c r="GJ61" s="26"/>
      <c r="GK61" s="26"/>
      <c r="GL61" s="26"/>
      <c r="GM61" s="26"/>
    </row>
    <row r="62" spans="14:195" ht="21.75" hidden="1" customHeight="1" x14ac:dyDescent="0.2">
      <c r="N62" s="3"/>
      <c r="O62" s="3"/>
      <c r="P62" s="4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 t="s">
        <v>180</v>
      </c>
      <c r="AI62" s="13">
        <v>73.229177472170164</v>
      </c>
      <c r="AJ62" s="13">
        <v>495.2</v>
      </c>
      <c r="AK62" s="13">
        <v>200</v>
      </c>
      <c r="AL62" s="13">
        <v>7.5</v>
      </c>
      <c r="AM62" s="13">
        <v>13.6</v>
      </c>
      <c r="AN62" s="13">
        <v>21</v>
      </c>
      <c r="AO62" s="13">
        <v>468</v>
      </c>
      <c r="AP62" s="13">
        <v>426</v>
      </c>
      <c r="AQ62" s="13">
        <v>9328.557639766901</v>
      </c>
      <c r="AR62" s="13">
        <v>1.7393468914507715</v>
      </c>
      <c r="AS62" s="13">
        <v>23.752101983007915</v>
      </c>
      <c r="AT62" s="13">
        <v>13.655759009174144</v>
      </c>
      <c r="AU62" s="13"/>
      <c r="AV62" s="13"/>
      <c r="AW62" s="13"/>
      <c r="AX62" s="13">
        <v>399495956.32959855</v>
      </c>
      <c r="AY62" s="13">
        <v>1613473.1677285887</v>
      </c>
      <c r="AZ62" s="13">
        <v>1807428.7772703499</v>
      </c>
      <c r="BA62" s="13">
        <v>206.94214399801689</v>
      </c>
      <c r="BB62" s="13">
        <v>4561.7576397669009</v>
      </c>
      <c r="BC62" s="13">
        <v>18182595.627780721</v>
      </c>
      <c r="BD62" s="13">
        <v>181825.95627780721</v>
      </c>
      <c r="BE62" s="13">
        <v>281776.55158423079</v>
      </c>
      <c r="BF62" s="13">
        <v>44.14898165106144</v>
      </c>
      <c r="BG62" s="13">
        <v>5818.557639766901</v>
      </c>
      <c r="BH62" s="13">
        <v>59.303030380330007</v>
      </c>
      <c r="BI62" s="13">
        <v>508116.80806573253</v>
      </c>
      <c r="BJ62" s="13">
        <v>1051454805333.3331</v>
      </c>
      <c r="BK62" s="13">
        <v>1</v>
      </c>
      <c r="BL62" s="13">
        <v>1</v>
      </c>
      <c r="BM62" s="13">
        <v>1</v>
      </c>
      <c r="BN62" s="13">
        <v>2</v>
      </c>
      <c r="BO62" s="13">
        <v>4</v>
      </c>
      <c r="BP62" s="13">
        <v>4</v>
      </c>
      <c r="BQ62" s="13">
        <v>4</v>
      </c>
      <c r="BR62" s="13">
        <v>4</v>
      </c>
      <c r="BS62" s="22">
        <f t="shared" si="89"/>
        <v>1</v>
      </c>
      <c r="BT62" s="22">
        <f t="shared" si="90"/>
        <v>4</v>
      </c>
      <c r="BU62" s="13"/>
      <c r="BV62" s="13"/>
      <c r="BW62" s="13"/>
      <c r="BX62" s="23">
        <f t="shared" si="91"/>
        <v>0.85422235993615492</v>
      </c>
      <c r="BY62" s="23">
        <f t="shared" si="92"/>
        <v>1.1884164913073068</v>
      </c>
      <c r="BZ62" s="23">
        <f t="shared" si="93"/>
        <v>0.91301378357858531</v>
      </c>
      <c r="CA62" s="23">
        <f t="shared" si="94"/>
        <v>0.6856852968620113</v>
      </c>
      <c r="CB62" s="23">
        <f t="shared" si="95"/>
        <v>2483.397491333752</v>
      </c>
      <c r="CC62" s="23">
        <f t="shared" si="96"/>
        <v>2406.7553919856596</v>
      </c>
      <c r="CD62" s="23">
        <f t="shared" si="97"/>
        <v>7373.5503746531631</v>
      </c>
      <c r="CE62" s="20"/>
      <c r="CF62" s="23">
        <f t="shared" si="98"/>
        <v>0.85422235993615492</v>
      </c>
      <c r="CG62" s="23">
        <f t="shared" si="99"/>
        <v>0.84033735987732028</v>
      </c>
      <c r="CH62" s="23">
        <f t="shared" si="100"/>
        <v>0.91301378357858531</v>
      </c>
      <c r="CI62" s="23">
        <f t="shared" si="101"/>
        <v>0.87845717329301209</v>
      </c>
      <c r="CJ62" s="23">
        <f t="shared" si="102"/>
        <v>182.60275671571705</v>
      </c>
      <c r="CK62" s="23">
        <f t="shared" si="103"/>
        <v>205.55897855056483</v>
      </c>
      <c r="CL62" s="23">
        <f t="shared" si="104"/>
        <v>17.397243284282951</v>
      </c>
      <c r="CM62" s="23">
        <f t="shared" si="105"/>
        <v>28.441021449435169</v>
      </c>
      <c r="CN62" s="23">
        <f t="shared" si="106"/>
        <v>2483.397491333752</v>
      </c>
      <c r="CO62" s="23">
        <f t="shared" si="107"/>
        <v>1541.6923391292362</v>
      </c>
      <c r="CP62" s="23">
        <f t="shared" si="108"/>
        <v>9282.7193750331826</v>
      </c>
      <c r="CQ62" s="23">
        <f t="shared" si="109"/>
        <v>239.99648176260951</v>
      </c>
      <c r="CR62" s="23">
        <f t="shared" si="110"/>
        <v>397134445.08282584</v>
      </c>
      <c r="CS62" s="23">
        <f t="shared" si="111"/>
        <v>1556148.0022912973</v>
      </c>
      <c r="CT62" s="23">
        <f t="shared" si="112"/>
        <v>1654751.1120419174</v>
      </c>
      <c r="CU62" s="23"/>
      <c r="CV62" s="23">
        <f t="shared" si="113"/>
        <v>0.74193820531968158</v>
      </c>
      <c r="CW62" s="23">
        <f t="shared" si="114"/>
        <v>1</v>
      </c>
      <c r="CX62" s="23">
        <f t="shared" si="115"/>
        <v>89.5</v>
      </c>
      <c r="CY62" s="23">
        <f t="shared" si="116"/>
        <v>0</v>
      </c>
      <c r="CZ62" s="23">
        <f t="shared" si="117"/>
        <v>0</v>
      </c>
      <c r="DA62" s="23">
        <f t="shared" si="118"/>
        <v>9328.557639766901</v>
      </c>
      <c r="DB62" s="23">
        <f t="shared" si="119"/>
        <v>100</v>
      </c>
      <c r="DC62" s="23">
        <f t="shared" si="120"/>
        <v>18182595.627780721</v>
      </c>
      <c r="DD62" s="23">
        <f t="shared" si="121"/>
        <v>181825.95627780721</v>
      </c>
      <c r="DE62" s="23">
        <f t="shared" si="122"/>
        <v>181825.95627780721</v>
      </c>
      <c r="DF62" s="23"/>
      <c r="DG62" s="14">
        <f t="shared" si="123"/>
        <v>275</v>
      </c>
      <c r="DH62" s="14">
        <f t="shared" si="124"/>
        <v>430</v>
      </c>
      <c r="DI62" s="23"/>
      <c r="DJ62" s="23">
        <f t="shared" si="125"/>
        <v>0</v>
      </c>
      <c r="DK62" s="23">
        <f t="shared" si="126"/>
        <v>0.4168444672722274</v>
      </c>
      <c r="DL62" s="23">
        <f t="shared" si="75"/>
        <v>1</v>
      </c>
      <c r="DM62" s="23">
        <f t="shared" si="76"/>
        <v>1</v>
      </c>
      <c r="DN62" s="23"/>
      <c r="DO62" s="23">
        <f t="shared" si="127"/>
        <v>0.9057131532597531</v>
      </c>
      <c r="DP62" s="23">
        <f t="shared" si="128"/>
        <v>0.69235722837173075</v>
      </c>
      <c r="DQ62" s="23">
        <f t="shared" si="129"/>
        <v>0.55661881528827573</v>
      </c>
      <c r="DR62" s="23">
        <f t="shared" si="130"/>
        <v>48.322684818109494</v>
      </c>
      <c r="DS62" s="23">
        <f t="shared" si="131"/>
        <v>0.12907005839931837</v>
      </c>
      <c r="DT62" s="23">
        <f t="shared" si="132"/>
        <v>4.3131717973662456</v>
      </c>
      <c r="DU62" s="23">
        <f t="shared" si="133"/>
        <v>2.6090724342363751</v>
      </c>
      <c r="DV62" s="23">
        <f t="shared" si="134"/>
        <v>226.50579075722752</v>
      </c>
      <c r="DW62" s="23">
        <f t="shared" si="135"/>
        <v>0.21</v>
      </c>
      <c r="DX62" s="23">
        <f t="shared" si="136"/>
        <v>0.34</v>
      </c>
      <c r="DY62" s="23">
        <f t="shared" si="137"/>
        <v>376.85555424546266</v>
      </c>
      <c r="DZ62" s="10">
        <f t="shared" si="77"/>
        <v>0.58170226747342235</v>
      </c>
      <c r="EA62" s="10">
        <f t="shared" si="78"/>
        <v>1.2278161497211506</v>
      </c>
      <c r="EB62" s="10">
        <f t="shared" si="79"/>
        <v>1.0633032138775405</v>
      </c>
      <c r="EC62" s="10">
        <f t="shared" si="80"/>
        <v>0.49</v>
      </c>
      <c r="ED62" s="23">
        <f t="shared" si="81"/>
        <v>0.93340000000000001</v>
      </c>
      <c r="EE62" s="10">
        <f t="shared" si="82"/>
        <v>1</v>
      </c>
      <c r="EF62" s="10">
        <f t="shared" si="83"/>
        <v>0.46843764854102715</v>
      </c>
      <c r="EG62" s="10">
        <f t="shared" si="84"/>
        <v>0.19420416332504675</v>
      </c>
      <c r="EH62" s="10">
        <f t="shared" si="85"/>
        <v>0.49</v>
      </c>
      <c r="EI62" s="23">
        <f t="shared" si="86"/>
        <v>1</v>
      </c>
      <c r="EJ62" s="10">
        <f t="shared" si="87"/>
        <v>439.62221837223512</v>
      </c>
      <c r="EK62" s="10">
        <f t="shared" si="88"/>
        <v>2054.5677728570281</v>
      </c>
      <c r="EL62" s="141">
        <f t="shared" si="138"/>
        <v>2443.1936675579977</v>
      </c>
      <c r="EM62" s="141">
        <f t="shared" si="139"/>
        <v>1931.1679552663045</v>
      </c>
      <c r="EN62" s="141">
        <f t="shared" si="140"/>
        <v>473.37420357080589</v>
      </c>
      <c r="EO62" s="141">
        <f t="shared" si="141"/>
        <v>73.798620653012819</v>
      </c>
      <c r="EP62" s="141">
        <f t="shared" si="142"/>
        <v>689.78695272070888</v>
      </c>
      <c r="EQ62" s="141">
        <f t="shared" si="143"/>
        <v>879.82866704196465</v>
      </c>
      <c r="ER62" s="141">
        <f t="shared" si="144"/>
        <v>473.37420357080589</v>
      </c>
      <c r="ES62" s="141">
        <f t="shared" si="145"/>
        <v>73.798620653012819</v>
      </c>
      <c r="ET62" s="141" t="str">
        <f t="shared" si="146"/>
        <v/>
      </c>
      <c r="EU62" s="141" t="str">
        <f t="shared" si="147"/>
        <v/>
      </c>
      <c r="EV62" s="141">
        <f t="shared" si="148"/>
        <v>0</v>
      </c>
      <c r="EW62" s="141">
        <f t="shared" si="149"/>
        <v>0</v>
      </c>
      <c r="EX62" s="141" t="str">
        <f t="shared" si="150"/>
        <v/>
      </c>
      <c r="EY62" s="141">
        <f t="shared" si="151"/>
        <v>0</v>
      </c>
      <c r="EZ62" s="141" t="str">
        <f t="shared" si="152"/>
        <v/>
      </c>
      <c r="FA62" s="141" t="str">
        <f t="shared" si="153"/>
        <v/>
      </c>
      <c r="FB62" s="141">
        <f t="shared" si="154"/>
        <v>0</v>
      </c>
      <c r="FC62" s="141">
        <f t="shared" si="155"/>
        <v>0</v>
      </c>
      <c r="FD62" s="142">
        <f t="shared" si="156"/>
        <v>1749.0842182384345</v>
      </c>
      <c r="FE62" s="142">
        <f t="shared" si="157"/>
        <v>249.25596076511417</v>
      </c>
      <c r="FF62" s="141">
        <f t="shared" si="158"/>
        <v>275.3628475805632</v>
      </c>
      <c r="FG62" s="141">
        <f t="shared" si="159"/>
        <v>73.798620653012819</v>
      </c>
      <c r="FH62" s="26"/>
      <c r="FI62" s="26"/>
      <c r="FJ62" s="26"/>
      <c r="FK62" s="26"/>
      <c r="FL62" s="26"/>
      <c r="FM62" s="26"/>
      <c r="FN62" s="26"/>
      <c r="FO62" s="26"/>
      <c r="FP62" s="26"/>
      <c r="FQ62" s="26"/>
      <c r="FR62" s="26"/>
      <c r="FS62" s="26"/>
      <c r="FT62" s="26"/>
      <c r="FU62" s="26"/>
      <c r="FV62" s="26"/>
      <c r="FW62" s="26"/>
      <c r="FX62" s="26"/>
      <c r="FY62" s="26"/>
      <c r="FZ62" s="26"/>
      <c r="GA62" s="26"/>
      <c r="GB62" s="26"/>
      <c r="GC62" s="26"/>
      <c r="GD62" s="26"/>
      <c r="GE62" s="26"/>
      <c r="GF62" s="26"/>
      <c r="GG62" s="26"/>
      <c r="GH62" s="26"/>
      <c r="GI62" s="26"/>
      <c r="GJ62" s="26"/>
      <c r="GK62" s="26"/>
      <c r="GL62" s="26"/>
      <c r="GM62" s="26"/>
    </row>
    <row r="63" spans="14:195" ht="21.75" hidden="1" customHeight="1" x14ac:dyDescent="0.2">
      <c r="P63" s="4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 t="s">
        <v>181</v>
      </c>
      <c r="AI63" s="13">
        <v>107.31387747217016</v>
      </c>
      <c r="AJ63" s="13">
        <v>506</v>
      </c>
      <c r="AK63" s="13">
        <v>202</v>
      </c>
      <c r="AL63" s="13">
        <v>12</v>
      </c>
      <c r="AM63" s="13">
        <v>19</v>
      </c>
      <c r="AN63" s="13">
        <v>21</v>
      </c>
      <c r="AO63" s="13">
        <v>468</v>
      </c>
      <c r="AP63" s="13">
        <v>426</v>
      </c>
      <c r="AQ63" s="13">
        <v>13670.557639766901</v>
      </c>
      <c r="AR63" s="13">
        <v>1.7599468914507712</v>
      </c>
      <c r="AS63" s="13">
        <v>16.399993485532011</v>
      </c>
      <c r="AT63" s="13">
        <v>9.3184593041969919</v>
      </c>
      <c r="AU63" s="13" t="s">
        <v>173</v>
      </c>
      <c r="AV63" s="13">
        <v>104</v>
      </c>
      <c r="AW63" s="13">
        <v>114</v>
      </c>
      <c r="AX63" s="13">
        <v>577772608.86293185</v>
      </c>
      <c r="AY63" s="13">
        <v>2283686.2010392565</v>
      </c>
      <c r="AZ63" s="13">
        <v>2612984.7772703497</v>
      </c>
      <c r="BA63" s="13">
        <v>205.58212899164243</v>
      </c>
      <c r="BB63" s="13">
        <v>7020.557639766901</v>
      </c>
      <c r="BC63" s="13">
        <v>26217456.148768771</v>
      </c>
      <c r="BD63" s="13">
        <v>259578.77375018585</v>
      </c>
      <c r="BE63" s="13">
        <v>408533.05627370632</v>
      </c>
      <c r="BF63" s="13">
        <v>43.79274415616915</v>
      </c>
      <c r="BG63" s="13">
        <v>8054.557639766901</v>
      </c>
      <c r="BH63" s="13">
        <v>74.603030380330011</v>
      </c>
      <c r="BI63" s="13">
        <v>1434709.6912481561</v>
      </c>
      <c r="BJ63" s="13">
        <v>1547584566503.6667</v>
      </c>
      <c r="BK63" s="13">
        <v>1</v>
      </c>
      <c r="BL63" s="13">
        <v>1</v>
      </c>
      <c r="BM63" s="13">
        <v>1</v>
      </c>
      <c r="BN63" s="13">
        <v>1</v>
      </c>
      <c r="BO63" s="13">
        <v>2</v>
      </c>
      <c r="BP63" s="13">
        <v>3</v>
      </c>
      <c r="BQ63" s="13">
        <v>4</v>
      </c>
      <c r="BR63" s="13">
        <v>4</v>
      </c>
      <c r="BS63" s="22">
        <f t="shared" si="89"/>
        <v>1</v>
      </c>
      <c r="BT63" s="22">
        <f t="shared" si="90"/>
        <v>3</v>
      </c>
      <c r="BU63" s="13"/>
      <c r="BV63" s="13"/>
      <c r="BW63" s="13"/>
      <c r="BX63" s="23">
        <f t="shared" si="91"/>
        <v>0.61755780716226427</v>
      </c>
      <c r="BY63" s="23">
        <f t="shared" si="92"/>
        <v>0.74276030706706675</v>
      </c>
      <c r="BZ63" s="23">
        <f t="shared" si="93"/>
        <v>1</v>
      </c>
      <c r="CA63" s="23">
        <f t="shared" si="94"/>
        <v>0.94755675111334048</v>
      </c>
      <c r="CB63" s="23">
        <f t="shared" si="95"/>
        <v>3838</v>
      </c>
      <c r="CC63" s="23">
        <f t="shared" si="96"/>
        <v>5321.4787142525201</v>
      </c>
      <c r="CD63" s="23">
        <f t="shared" si="97"/>
        <v>12997.47871425252</v>
      </c>
      <c r="CE63" s="20"/>
      <c r="CF63" s="23">
        <f t="shared" si="98"/>
        <v>0.61755780716226427</v>
      </c>
      <c r="CG63" s="23">
        <f t="shared" si="99"/>
        <v>0.52521084992332523</v>
      </c>
      <c r="CH63" s="23">
        <f t="shared" si="100"/>
        <v>1</v>
      </c>
      <c r="CI63" s="23">
        <f t="shared" si="101"/>
        <v>1</v>
      </c>
      <c r="CJ63" s="23">
        <f t="shared" si="102"/>
        <v>202</v>
      </c>
      <c r="CK63" s="23">
        <f t="shared" si="103"/>
        <v>234</v>
      </c>
      <c r="CL63" s="23">
        <f t="shared" si="104"/>
        <v>0</v>
      </c>
      <c r="CM63" s="23">
        <f t="shared" si="105"/>
        <v>0</v>
      </c>
      <c r="CN63" s="23">
        <f t="shared" si="106"/>
        <v>3838</v>
      </c>
      <c r="CO63" s="23">
        <f t="shared" si="107"/>
        <v>2808</v>
      </c>
      <c r="CP63" s="23">
        <f t="shared" si="108"/>
        <v>13670.557639766901</v>
      </c>
      <c r="CQ63" s="23">
        <f t="shared" si="109"/>
        <v>253</v>
      </c>
      <c r="CR63" s="23">
        <f t="shared" si="110"/>
        <v>577772608.86293185</v>
      </c>
      <c r="CS63" s="23">
        <f t="shared" si="111"/>
        <v>2283686.2010392565</v>
      </c>
      <c r="CT63" s="23">
        <f t="shared" si="112"/>
        <v>2283686.2010392565</v>
      </c>
      <c r="CU63" s="23"/>
      <c r="CV63" s="23">
        <f t="shared" si="113"/>
        <v>0.53638227306690234</v>
      </c>
      <c r="CW63" s="23">
        <f t="shared" si="114"/>
        <v>1</v>
      </c>
      <c r="CX63" s="23">
        <f t="shared" si="115"/>
        <v>90.5</v>
      </c>
      <c r="CY63" s="23">
        <f t="shared" si="116"/>
        <v>0</v>
      </c>
      <c r="CZ63" s="23">
        <f t="shared" si="117"/>
        <v>0</v>
      </c>
      <c r="DA63" s="23">
        <f t="shared" si="118"/>
        <v>13670.557639766901</v>
      </c>
      <c r="DB63" s="23">
        <f t="shared" si="119"/>
        <v>101</v>
      </c>
      <c r="DC63" s="23">
        <f t="shared" si="120"/>
        <v>26217456.148768771</v>
      </c>
      <c r="DD63" s="23">
        <f t="shared" si="121"/>
        <v>259578.77375018585</v>
      </c>
      <c r="DE63" s="23">
        <f t="shared" si="122"/>
        <v>259578.77375018585</v>
      </c>
      <c r="DF63" s="23"/>
      <c r="DG63" s="14">
        <f t="shared" si="123"/>
        <v>275</v>
      </c>
      <c r="DH63" s="14">
        <f t="shared" si="124"/>
        <v>430</v>
      </c>
      <c r="DI63" s="23"/>
      <c r="DJ63" s="23">
        <f t="shared" si="125"/>
        <v>0</v>
      </c>
      <c r="DK63" s="23">
        <f t="shared" si="126"/>
        <v>0.43850132509072359</v>
      </c>
      <c r="DL63" s="23">
        <f t="shared" si="75"/>
        <v>1</v>
      </c>
      <c r="DM63" s="23">
        <f t="shared" si="76"/>
        <v>1</v>
      </c>
      <c r="DN63" s="23"/>
      <c r="DO63" s="23">
        <f t="shared" si="127"/>
        <v>0.90443280211144683</v>
      </c>
      <c r="DP63" s="23">
        <f t="shared" si="128"/>
        <v>0.69480027039394598</v>
      </c>
      <c r="DQ63" s="23">
        <f t="shared" si="129"/>
        <v>0.56030109032519393</v>
      </c>
      <c r="DR63" s="23">
        <f t="shared" si="130"/>
        <v>48.642360350332453</v>
      </c>
      <c r="DS63" s="23">
        <f t="shared" si="131"/>
        <v>0.12714362125154699</v>
      </c>
      <c r="DT63" s="23">
        <f t="shared" si="132"/>
        <v>4.3723795626951345</v>
      </c>
      <c r="DU63" s="23">
        <f t="shared" si="133"/>
        <v>2.6302962567182546</v>
      </c>
      <c r="DV63" s="23">
        <f t="shared" si="134"/>
        <v>228.34833013293334</v>
      </c>
      <c r="DW63" s="23">
        <f t="shared" si="135"/>
        <v>0.21</v>
      </c>
      <c r="DX63" s="23">
        <f t="shared" si="136"/>
        <v>0.34</v>
      </c>
      <c r="DY63" s="23">
        <f t="shared" si="137"/>
        <v>543.38743324163647</v>
      </c>
      <c r="DZ63" s="10">
        <f t="shared" si="77"/>
        <v>0.63202538141712106</v>
      </c>
      <c r="EA63" s="10">
        <f t="shared" si="78"/>
        <v>1.1384922561815196</v>
      </c>
      <c r="EB63" s="10">
        <f t="shared" si="79"/>
        <v>0.99314761331718415</v>
      </c>
      <c r="EC63" s="10">
        <f t="shared" si="80"/>
        <v>0.49</v>
      </c>
      <c r="ED63" s="23">
        <f t="shared" si="81"/>
        <v>0.93340000000000001</v>
      </c>
      <c r="EE63" s="10">
        <f t="shared" si="82"/>
        <v>1</v>
      </c>
      <c r="EF63" s="10">
        <f t="shared" si="83"/>
        <v>0.46283013673931206</v>
      </c>
      <c r="EG63" s="10">
        <f t="shared" si="84"/>
        <v>0.18124555537697293</v>
      </c>
      <c r="EH63" s="10">
        <f t="shared" si="85"/>
        <v>0.49</v>
      </c>
      <c r="EI63" s="23">
        <f t="shared" si="86"/>
        <v>1</v>
      </c>
      <c r="EJ63" s="10">
        <f t="shared" si="87"/>
        <v>728.52081861753311</v>
      </c>
      <c r="EK63" s="10">
        <f t="shared" si="88"/>
        <v>3419.9925990485835</v>
      </c>
      <c r="EL63" s="141">
        <f t="shared" si="138"/>
        <v>3580.3841437484739</v>
      </c>
      <c r="EM63" s="141">
        <f t="shared" si="139"/>
        <v>3580.3841437484739</v>
      </c>
      <c r="EN63" s="141">
        <f t="shared" si="140"/>
        <v>684.35315595175814</v>
      </c>
      <c r="EO63" s="141">
        <f t="shared" si="141"/>
        <v>106.99675283358975</v>
      </c>
      <c r="EP63" s="141">
        <f t="shared" si="142"/>
        <v>1061.5840303568509</v>
      </c>
      <c r="EQ63" s="141">
        <f t="shared" si="143"/>
        <v>1217.9359818273938</v>
      </c>
      <c r="ER63" s="141">
        <f t="shared" si="144"/>
        <v>684.35315595175814</v>
      </c>
      <c r="ES63" s="141">
        <f t="shared" si="145"/>
        <v>106.99675283358975</v>
      </c>
      <c r="ET63" s="141" t="str">
        <f t="shared" si="146"/>
        <v/>
      </c>
      <c r="EU63" s="141" t="str">
        <f t="shared" si="147"/>
        <v/>
      </c>
      <c r="EV63" s="141">
        <f t="shared" si="148"/>
        <v>0</v>
      </c>
      <c r="EW63" s="141">
        <f t="shared" si="149"/>
        <v>0</v>
      </c>
      <c r="EX63" s="141" t="str">
        <f t="shared" si="150"/>
        <v/>
      </c>
      <c r="EY63" s="141">
        <f t="shared" si="151"/>
        <v>0</v>
      </c>
      <c r="EZ63" s="141" t="str">
        <f t="shared" si="152"/>
        <v/>
      </c>
      <c r="FA63" s="141" t="str">
        <f t="shared" si="153"/>
        <v/>
      </c>
      <c r="FB63" s="141">
        <f t="shared" si="154"/>
        <v>0</v>
      </c>
      <c r="FC63" s="141">
        <f t="shared" si="155"/>
        <v>0</v>
      </c>
      <c r="FD63" s="142">
        <f t="shared" si="156"/>
        <v>3238.2168637658256</v>
      </c>
      <c r="FE63" s="142">
        <f t="shared" si="157"/>
        <v>455.22300550780039</v>
      </c>
      <c r="FF63" s="141">
        <f t="shared" si="158"/>
        <v>432.52856441442049</v>
      </c>
      <c r="FG63" s="141">
        <f t="shared" si="159"/>
        <v>106.99675283358975</v>
      </c>
      <c r="FH63" s="26"/>
      <c r="FI63" s="26"/>
      <c r="FJ63" s="26"/>
      <c r="FK63" s="26"/>
      <c r="FL63" s="26"/>
      <c r="FM63" s="26"/>
      <c r="FN63" s="26"/>
      <c r="FO63" s="26"/>
      <c r="FP63" s="26"/>
      <c r="FQ63" s="26"/>
      <c r="FR63" s="26"/>
      <c r="FS63" s="26"/>
      <c r="FT63" s="26"/>
      <c r="FU63" s="26"/>
      <c r="FV63" s="26"/>
      <c r="FW63" s="26"/>
      <c r="FX63" s="26"/>
      <c r="FY63" s="26"/>
      <c r="FZ63" s="26"/>
      <c r="GA63" s="26"/>
      <c r="GB63" s="26"/>
      <c r="GC63" s="26"/>
      <c r="GD63" s="26"/>
      <c r="GE63" s="26"/>
      <c r="GF63" s="26"/>
      <c r="GG63" s="26"/>
      <c r="GH63" s="26"/>
      <c r="GI63" s="26"/>
      <c r="GJ63" s="26"/>
      <c r="GK63" s="26"/>
      <c r="GL63" s="26"/>
      <c r="GM63" s="26"/>
    </row>
    <row r="64" spans="14:195" ht="21.75" hidden="1" customHeight="1" x14ac:dyDescent="0.2">
      <c r="P64" s="4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 t="s">
        <v>182</v>
      </c>
      <c r="AI64" s="13">
        <v>128.80403747217017</v>
      </c>
      <c r="AJ64" s="13">
        <v>514</v>
      </c>
      <c r="AK64" s="13">
        <v>204</v>
      </c>
      <c r="AL64" s="13">
        <v>14.2</v>
      </c>
      <c r="AM64" s="13">
        <v>23</v>
      </c>
      <c r="AN64" s="13">
        <v>21</v>
      </c>
      <c r="AO64" s="13">
        <v>468</v>
      </c>
      <c r="AP64" s="13">
        <v>426</v>
      </c>
      <c r="AQ64" s="13">
        <v>16408.157639766901</v>
      </c>
      <c r="AR64" s="13">
        <v>1.7795468914507713</v>
      </c>
      <c r="AS64" s="13">
        <v>13.815924767383679</v>
      </c>
      <c r="AT64" s="13">
        <v>7.763731786870915</v>
      </c>
      <c r="AU64" s="13"/>
      <c r="AV64" s="13"/>
      <c r="AW64" s="13"/>
      <c r="AX64" s="13">
        <v>707196341.39626503</v>
      </c>
      <c r="AY64" s="13">
        <v>2751736.7369504478</v>
      </c>
      <c r="AZ64" s="13">
        <v>3168113.9772703494</v>
      </c>
      <c r="BA64" s="13">
        <v>207.60609170919679</v>
      </c>
      <c r="BB64" s="13">
        <v>8316.7576397669018</v>
      </c>
      <c r="BC64" s="13">
        <v>32713847.773252856</v>
      </c>
      <c r="BD64" s="13">
        <v>320723.99777698878</v>
      </c>
      <c r="BE64" s="13">
        <v>506639.34967744991</v>
      </c>
      <c r="BF64" s="13">
        <v>44.651484719438692</v>
      </c>
      <c r="BG64" s="13">
        <v>9762.5576397669029</v>
      </c>
      <c r="BH64" s="13">
        <v>84.80303038033</v>
      </c>
      <c r="BI64" s="13">
        <v>2429156.2076394851</v>
      </c>
      <c r="BJ64" s="13">
        <v>1961417658168</v>
      </c>
      <c r="BK64" s="13">
        <v>1</v>
      </c>
      <c r="BL64" s="13">
        <v>1</v>
      </c>
      <c r="BM64" s="13">
        <v>1</v>
      </c>
      <c r="BN64" s="13">
        <v>1</v>
      </c>
      <c r="BO64" s="13">
        <v>1</v>
      </c>
      <c r="BP64" s="13">
        <v>1</v>
      </c>
      <c r="BQ64" s="13">
        <v>2</v>
      </c>
      <c r="BR64" s="13">
        <v>3</v>
      </c>
      <c r="BS64" s="22">
        <f t="shared" si="89"/>
        <v>1</v>
      </c>
      <c r="BT64" s="22">
        <f t="shared" si="90"/>
        <v>1</v>
      </c>
      <c r="BU64" s="13"/>
      <c r="BV64" s="13"/>
      <c r="BW64" s="13"/>
      <c r="BX64" s="23">
        <f t="shared" si="91"/>
        <v>0.51520750334931908</v>
      </c>
      <c r="BY64" s="23">
        <f t="shared" si="92"/>
        <v>0.62768476653554939</v>
      </c>
      <c r="BZ64" s="23">
        <f t="shared" si="93"/>
        <v>1</v>
      </c>
      <c r="CA64" s="23">
        <f t="shared" si="94"/>
        <v>1</v>
      </c>
      <c r="CB64" s="23">
        <f t="shared" si="95"/>
        <v>4692</v>
      </c>
      <c r="CC64" s="23">
        <f t="shared" si="96"/>
        <v>6645.5999999999995</v>
      </c>
      <c r="CD64" s="23">
        <f t="shared" si="97"/>
        <v>16029.599999999999</v>
      </c>
      <c r="CE64" s="20"/>
      <c r="CF64" s="23">
        <f t="shared" si="98"/>
        <v>0.51520750334931908</v>
      </c>
      <c r="CG64" s="23">
        <f t="shared" si="99"/>
        <v>0.44384015486478184</v>
      </c>
      <c r="CH64" s="23">
        <f t="shared" si="100"/>
        <v>1</v>
      </c>
      <c r="CI64" s="23">
        <f t="shared" si="101"/>
        <v>1</v>
      </c>
      <c r="CJ64" s="23">
        <f t="shared" si="102"/>
        <v>204</v>
      </c>
      <c r="CK64" s="23">
        <f t="shared" si="103"/>
        <v>234</v>
      </c>
      <c r="CL64" s="23">
        <f t="shared" si="104"/>
        <v>0</v>
      </c>
      <c r="CM64" s="23">
        <f t="shared" si="105"/>
        <v>0</v>
      </c>
      <c r="CN64" s="23">
        <f t="shared" si="106"/>
        <v>4692</v>
      </c>
      <c r="CO64" s="23">
        <f t="shared" si="107"/>
        <v>3322.7999999999997</v>
      </c>
      <c r="CP64" s="23">
        <f t="shared" si="108"/>
        <v>16408.157639766901</v>
      </c>
      <c r="CQ64" s="23">
        <f t="shared" si="109"/>
        <v>257</v>
      </c>
      <c r="CR64" s="23">
        <f t="shared" si="110"/>
        <v>707196341.39626503</v>
      </c>
      <c r="CS64" s="23">
        <f t="shared" si="111"/>
        <v>2751736.7369504478</v>
      </c>
      <c r="CT64" s="23">
        <f t="shared" si="112"/>
        <v>2751736.7369504478</v>
      </c>
      <c r="CU64" s="23"/>
      <c r="CV64" s="23">
        <f t="shared" si="113"/>
        <v>0.44748551235628792</v>
      </c>
      <c r="CW64" s="23">
        <f t="shared" si="114"/>
        <v>1</v>
      </c>
      <c r="CX64" s="23">
        <f t="shared" si="115"/>
        <v>91.5</v>
      </c>
      <c r="CY64" s="23">
        <f t="shared" si="116"/>
        <v>0</v>
      </c>
      <c r="CZ64" s="23">
        <f t="shared" si="117"/>
        <v>0</v>
      </c>
      <c r="DA64" s="23">
        <f t="shared" si="118"/>
        <v>16408.157639766901</v>
      </c>
      <c r="DB64" s="23">
        <f t="shared" si="119"/>
        <v>102</v>
      </c>
      <c r="DC64" s="23">
        <f t="shared" si="120"/>
        <v>32713847.773252856</v>
      </c>
      <c r="DD64" s="23">
        <f t="shared" si="121"/>
        <v>320723.99777698878</v>
      </c>
      <c r="DE64" s="23">
        <f t="shared" si="122"/>
        <v>320723.99777698878</v>
      </c>
      <c r="DF64" s="23"/>
      <c r="DG64" s="14">
        <f t="shared" si="123"/>
        <v>275</v>
      </c>
      <c r="DH64" s="14">
        <f t="shared" si="124"/>
        <v>430</v>
      </c>
      <c r="DI64" s="23"/>
      <c r="DJ64" s="23">
        <f t="shared" si="125"/>
        <v>0</v>
      </c>
      <c r="DK64" s="23">
        <f t="shared" si="126"/>
        <v>0.42808935615922622</v>
      </c>
      <c r="DL64" s="23">
        <f t="shared" si="75"/>
        <v>1</v>
      </c>
      <c r="DM64" s="23">
        <f t="shared" si="76"/>
        <v>1</v>
      </c>
      <c r="DN64" s="23"/>
      <c r="DO64" s="23">
        <f t="shared" si="127"/>
        <v>0.90632870366811813</v>
      </c>
      <c r="DP64" s="23">
        <f t="shared" si="128"/>
        <v>0.69118104544013115</v>
      </c>
      <c r="DQ64" s="23">
        <f t="shared" si="129"/>
        <v>0.55483868549840432</v>
      </c>
      <c r="DR64" s="23">
        <f t="shared" si="130"/>
        <v>48.168143418486252</v>
      </c>
      <c r="DS64" s="23">
        <f t="shared" si="131"/>
        <v>0.13180714269944063</v>
      </c>
      <c r="DT64" s="23">
        <f t="shared" si="132"/>
        <v>4.2320031196736796</v>
      </c>
      <c r="DU64" s="23">
        <f t="shared" si="133"/>
        <v>2.5797102100671188</v>
      </c>
      <c r="DV64" s="23">
        <f t="shared" si="134"/>
        <v>223.95671863620191</v>
      </c>
      <c r="DW64" s="23">
        <f t="shared" si="135"/>
        <v>0.21</v>
      </c>
      <c r="DX64" s="23">
        <f t="shared" si="136"/>
        <v>0.34</v>
      </c>
      <c r="DY64" s="23">
        <f t="shared" si="137"/>
        <v>678.03274551487368</v>
      </c>
      <c r="DZ64" s="10">
        <f t="shared" si="77"/>
        <v>0.67237439609298078</v>
      </c>
      <c r="EA64" s="10">
        <f t="shared" si="78"/>
        <v>1.0738296089134081</v>
      </c>
      <c r="EB64" s="10">
        <f t="shared" si="79"/>
        <v>0.93977179989515947</v>
      </c>
      <c r="EC64" s="10">
        <f t="shared" si="80"/>
        <v>0.49</v>
      </c>
      <c r="ED64" s="23">
        <f t="shared" si="81"/>
        <v>0.93340000000000001</v>
      </c>
      <c r="EE64" s="10">
        <f t="shared" si="82"/>
        <v>1</v>
      </c>
      <c r="EF64" s="10">
        <f t="shared" si="83"/>
        <v>0.45988903121933927</v>
      </c>
      <c r="EG64" s="10">
        <f t="shared" si="84"/>
        <v>0.1742887578252946</v>
      </c>
      <c r="EH64" s="10">
        <f t="shared" si="85"/>
        <v>0.49</v>
      </c>
      <c r="EI64" s="23">
        <f t="shared" si="86"/>
        <v>1</v>
      </c>
      <c r="EJ64" s="10">
        <f t="shared" si="87"/>
        <v>986.48088349390991</v>
      </c>
      <c r="EK64" s="10">
        <f t="shared" si="88"/>
        <v>4586.621073293185</v>
      </c>
      <c r="EL64" s="141">
        <f t="shared" si="138"/>
        <v>4297.3746199389498</v>
      </c>
      <c r="EM64" s="141">
        <f t="shared" si="139"/>
        <v>4297.3746199389498</v>
      </c>
      <c r="EN64" s="141">
        <f t="shared" si="140"/>
        <v>829.74413690413917</v>
      </c>
      <c r="EO64" s="141">
        <f t="shared" si="141"/>
        <v>132.69125824885592</v>
      </c>
      <c r="EP64" s="141">
        <f t="shared" si="142"/>
        <v>1257.5834495987444</v>
      </c>
      <c r="EQ64" s="141">
        <f t="shared" si="143"/>
        <v>1476.2040022448869</v>
      </c>
      <c r="ER64" s="141">
        <f t="shared" si="144"/>
        <v>829.74413690413917</v>
      </c>
      <c r="ES64" s="141">
        <f t="shared" si="145"/>
        <v>132.69125824885592</v>
      </c>
      <c r="ET64" s="141">
        <f t="shared" si="146"/>
        <v>829.74413690413917</v>
      </c>
      <c r="EU64" s="141">
        <f t="shared" si="147"/>
        <v>58.345736533049255</v>
      </c>
      <c r="EV64" s="141" t="str">
        <f t="shared" si="148"/>
        <v/>
      </c>
      <c r="EW64" s="141" t="str">
        <f t="shared" si="149"/>
        <v/>
      </c>
      <c r="EX64" s="141">
        <f t="shared" si="150"/>
        <v>0</v>
      </c>
      <c r="EY64" s="141" t="str">
        <f t="shared" si="151"/>
        <v/>
      </c>
      <c r="EZ64" s="141">
        <f t="shared" si="152"/>
        <v>829.74413690413917</v>
      </c>
      <c r="FA64" s="141">
        <f t="shared" si="153"/>
        <v>58.345736533049255</v>
      </c>
      <c r="FB64" s="141" t="str">
        <f t="shared" si="154"/>
        <v/>
      </c>
      <c r="FC64" s="141" t="str">
        <f t="shared" si="155"/>
        <v/>
      </c>
      <c r="FD64" s="142">
        <f t="shared" si="156"/>
        <v>3894.8339684655407</v>
      </c>
      <c r="FE64" s="142">
        <f t="shared" si="157"/>
        <v>566.42466976324761</v>
      </c>
      <c r="FF64" s="141">
        <f t="shared" si="158"/>
        <v>557.89871296261208</v>
      </c>
      <c r="FG64" s="141">
        <f t="shared" si="159"/>
        <v>132.69125824885592</v>
      </c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</row>
    <row r="65" spans="1:195" ht="21.75" hidden="1" customHeight="1" x14ac:dyDescent="0.2">
      <c r="P65" s="4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 t="s">
        <v>183</v>
      </c>
      <c r="AI65" s="13">
        <v>105.51658065752839</v>
      </c>
      <c r="AJ65" s="13">
        <v>550</v>
      </c>
      <c r="AK65" s="13">
        <v>210</v>
      </c>
      <c r="AL65" s="13">
        <v>11.1</v>
      </c>
      <c r="AM65" s="13">
        <v>17.2</v>
      </c>
      <c r="AN65" s="13">
        <v>24</v>
      </c>
      <c r="AO65" s="13">
        <v>515.6</v>
      </c>
      <c r="AP65" s="13">
        <v>467.6</v>
      </c>
      <c r="AQ65" s="13">
        <v>13441.60263153228</v>
      </c>
      <c r="AR65" s="13">
        <v>1.87659644737231</v>
      </c>
      <c r="AS65" s="13">
        <v>17.784848937278547</v>
      </c>
      <c r="AT65" s="13">
        <v>9.4771835266882487</v>
      </c>
      <c r="AU65" s="13" t="s">
        <v>173</v>
      </c>
      <c r="AV65" s="13">
        <v>110</v>
      </c>
      <c r="AW65" s="13">
        <v>122</v>
      </c>
      <c r="AX65" s="13">
        <v>671164648.81122804</v>
      </c>
      <c r="AY65" s="13">
        <v>2440598.7229499202</v>
      </c>
      <c r="AZ65" s="13">
        <v>2787005.6112522464</v>
      </c>
      <c r="BA65" s="13">
        <v>223.45445138609972</v>
      </c>
      <c r="BB65" s="13">
        <v>7234.1226315322801</v>
      </c>
      <c r="BC65" s="13">
        <v>26675785.151718225</v>
      </c>
      <c r="BD65" s="13">
        <v>254055.09668303072</v>
      </c>
      <c r="BE65" s="13">
        <v>400536.5487617788</v>
      </c>
      <c r="BF65" s="13">
        <v>44.548499369456998</v>
      </c>
      <c r="BG65" s="13">
        <v>7718.4426315322798</v>
      </c>
      <c r="BH65" s="13">
        <v>73.617749006091429</v>
      </c>
      <c r="BI65" s="13">
        <v>1232358.3052215809</v>
      </c>
      <c r="BJ65" s="13">
        <v>1884098143871.9998</v>
      </c>
      <c r="BK65" s="13">
        <v>1</v>
      </c>
      <c r="BL65" s="13">
        <v>1</v>
      </c>
      <c r="BM65" s="13">
        <v>1</v>
      </c>
      <c r="BN65" s="13">
        <v>1</v>
      </c>
      <c r="BO65" s="13">
        <v>4</v>
      </c>
      <c r="BP65" s="13">
        <v>4</v>
      </c>
      <c r="BQ65" s="13">
        <v>4</v>
      </c>
      <c r="BR65" s="13">
        <v>4</v>
      </c>
      <c r="BS65" s="22">
        <f t="shared" si="89"/>
        <v>1</v>
      </c>
      <c r="BT65" s="22">
        <f t="shared" si="90"/>
        <v>4</v>
      </c>
      <c r="BU65" s="13"/>
      <c r="BV65" s="13"/>
      <c r="BW65" s="13"/>
      <c r="BX65" s="23">
        <f t="shared" si="91"/>
        <v>0.70920321510978435</v>
      </c>
      <c r="BY65" s="23">
        <f t="shared" si="92"/>
        <v>0.88465514974308068</v>
      </c>
      <c r="BZ65" s="23">
        <f t="shared" si="93"/>
        <v>1</v>
      </c>
      <c r="CA65" s="23">
        <f t="shared" si="94"/>
        <v>0.84927502754011164</v>
      </c>
      <c r="CB65" s="23">
        <f t="shared" si="95"/>
        <v>3612</v>
      </c>
      <c r="CC65" s="23">
        <f t="shared" si="96"/>
        <v>4860.536866616465</v>
      </c>
      <c r="CD65" s="23">
        <f t="shared" si="97"/>
        <v>12084.536866616465</v>
      </c>
      <c r="CE65" s="20"/>
      <c r="CF65" s="23">
        <f t="shared" si="98"/>
        <v>0.70920321510978435</v>
      </c>
      <c r="CG65" s="23">
        <f t="shared" si="99"/>
        <v>0.62554565539493301</v>
      </c>
      <c r="CH65" s="23">
        <f t="shared" si="100"/>
        <v>1</v>
      </c>
      <c r="CI65" s="23">
        <f t="shared" si="101"/>
        <v>1</v>
      </c>
      <c r="CJ65" s="23">
        <f t="shared" si="102"/>
        <v>210</v>
      </c>
      <c r="CK65" s="23">
        <f t="shared" si="103"/>
        <v>257.8</v>
      </c>
      <c r="CL65" s="23">
        <f t="shared" si="104"/>
        <v>0</v>
      </c>
      <c r="CM65" s="23">
        <f t="shared" si="105"/>
        <v>0</v>
      </c>
      <c r="CN65" s="23">
        <f t="shared" si="106"/>
        <v>3612</v>
      </c>
      <c r="CO65" s="23">
        <f t="shared" si="107"/>
        <v>2861.58</v>
      </c>
      <c r="CP65" s="23">
        <f t="shared" si="108"/>
        <v>13441.60263153228</v>
      </c>
      <c r="CQ65" s="23">
        <f t="shared" si="109"/>
        <v>275</v>
      </c>
      <c r="CR65" s="23">
        <f t="shared" si="110"/>
        <v>671164648.81122804</v>
      </c>
      <c r="CS65" s="23">
        <f t="shared" si="111"/>
        <v>2440598.7229499202</v>
      </c>
      <c r="CT65" s="23">
        <f t="shared" si="112"/>
        <v>2440598.7229499202</v>
      </c>
      <c r="CU65" s="23"/>
      <c r="CV65" s="23">
        <f t="shared" si="113"/>
        <v>0.61598125418401461</v>
      </c>
      <c r="CW65" s="23">
        <f t="shared" si="114"/>
        <v>1</v>
      </c>
      <c r="CX65" s="23">
        <f t="shared" si="115"/>
        <v>93</v>
      </c>
      <c r="CY65" s="23">
        <f t="shared" si="116"/>
        <v>0</v>
      </c>
      <c r="CZ65" s="23">
        <f t="shared" si="117"/>
        <v>0</v>
      </c>
      <c r="DA65" s="23">
        <f t="shared" si="118"/>
        <v>13441.60263153228</v>
      </c>
      <c r="DB65" s="23">
        <f t="shared" si="119"/>
        <v>105</v>
      </c>
      <c r="DC65" s="23">
        <f t="shared" si="120"/>
        <v>26675785.151718225</v>
      </c>
      <c r="DD65" s="23">
        <f t="shared" si="121"/>
        <v>254055.09668303072</v>
      </c>
      <c r="DE65" s="23">
        <f t="shared" si="122"/>
        <v>254055.09668303072</v>
      </c>
      <c r="DF65" s="23"/>
      <c r="DG65" s="14">
        <f t="shared" si="123"/>
        <v>275</v>
      </c>
      <c r="DH65" s="14">
        <f t="shared" si="124"/>
        <v>430</v>
      </c>
      <c r="DI65" s="23"/>
      <c r="DJ65" s="23">
        <f t="shared" si="125"/>
        <v>0</v>
      </c>
      <c r="DK65" s="23">
        <f t="shared" si="126"/>
        <v>0.46256408569515212</v>
      </c>
      <c r="DL65" s="23">
        <f t="shared" si="75"/>
        <v>1</v>
      </c>
      <c r="DM65" s="23">
        <f t="shared" si="76"/>
        <v>1</v>
      </c>
      <c r="DN65" s="23"/>
      <c r="DO65" s="23">
        <f t="shared" si="127"/>
        <v>0.9193956183599119</v>
      </c>
      <c r="DP65" s="23">
        <f t="shared" si="128"/>
        <v>0.66598963145792889</v>
      </c>
      <c r="DQ65" s="23">
        <f t="shared" si="129"/>
        <v>0.51548711744552578</v>
      </c>
      <c r="DR65" s="23">
        <f t="shared" si="130"/>
        <v>44.75184959605626</v>
      </c>
      <c r="DS65" s="23">
        <f t="shared" si="131"/>
        <v>0.13124432447369128</v>
      </c>
      <c r="DT65" s="23">
        <f t="shared" si="132"/>
        <v>4.2484192548643795</v>
      </c>
      <c r="DU65" s="23">
        <f t="shared" si="133"/>
        <v>2.5856738757931352</v>
      </c>
      <c r="DV65" s="23">
        <f t="shared" si="134"/>
        <v>224.47445237304947</v>
      </c>
      <c r="DW65" s="23">
        <f t="shared" si="135"/>
        <v>0.21</v>
      </c>
      <c r="DX65" s="23">
        <f t="shared" si="136"/>
        <v>0.34</v>
      </c>
      <c r="DY65" s="23">
        <f t="shared" si="137"/>
        <v>552.88683772541583</v>
      </c>
      <c r="DZ65" s="10">
        <f t="shared" si="77"/>
        <v>0.61998780257372588</v>
      </c>
      <c r="EA65" s="10">
        <f t="shared" si="78"/>
        <v>1.1588913358923274</v>
      </c>
      <c r="EB65" s="10">
        <f t="shared" si="79"/>
        <v>1.0095149149311278</v>
      </c>
      <c r="EC65" s="10">
        <f t="shared" si="80"/>
        <v>0.49</v>
      </c>
      <c r="ED65" s="23">
        <f t="shared" si="81"/>
        <v>0.93340000000000001</v>
      </c>
      <c r="EE65" s="10">
        <f t="shared" si="82"/>
        <v>1</v>
      </c>
      <c r="EF65" s="10">
        <f t="shared" si="83"/>
        <v>0.45846488241308825</v>
      </c>
      <c r="EG65" s="10">
        <f t="shared" si="84"/>
        <v>0.17087830530838763</v>
      </c>
      <c r="EH65" s="10">
        <f t="shared" si="85"/>
        <v>0.49</v>
      </c>
      <c r="EI65" s="23">
        <f t="shared" si="86"/>
        <v>1</v>
      </c>
      <c r="EJ65" s="10">
        <f t="shared" si="87"/>
        <v>752.04712864922624</v>
      </c>
      <c r="EK65" s="10">
        <f t="shared" si="88"/>
        <v>3772.2545299476546</v>
      </c>
      <c r="EL65" s="141">
        <f t="shared" si="138"/>
        <v>3520.4197368298824</v>
      </c>
      <c r="EM65" s="141">
        <f t="shared" si="139"/>
        <v>3164.9977507805024</v>
      </c>
      <c r="EN65" s="141">
        <f t="shared" si="140"/>
        <v>729.93004104225497</v>
      </c>
      <c r="EO65" s="141">
        <f t="shared" si="141"/>
        <v>104.90242943760873</v>
      </c>
      <c r="EP65" s="141">
        <f t="shared" si="142"/>
        <v>1093.8773603648854</v>
      </c>
      <c r="EQ65" s="141">
        <f t="shared" si="143"/>
        <v>1167.1117676532929</v>
      </c>
      <c r="ER65" s="141">
        <f t="shared" si="144"/>
        <v>729.93004104225497</v>
      </c>
      <c r="ES65" s="141">
        <f t="shared" si="145"/>
        <v>104.90242943760873</v>
      </c>
      <c r="ET65" s="141" t="str">
        <f t="shared" si="146"/>
        <v/>
      </c>
      <c r="EU65" s="141" t="str">
        <f t="shared" si="147"/>
        <v/>
      </c>
      <c r="EV65" s="141">
        <f t="shared" si="148"/>
        <v>0</v>
      </c>
      <c r="EW65" s="141">
        <f t="shared" si="149"/>
        <v>0</v>
      </c>
      <c r="EX65" s="141" t="str">
        <f t="shared" si="150"/>
        <v/>
      </c>
      <c r="EY65" s="141">
        <f t="shared" si="151"/>
        <v>0</v>
      </c>
      <c r="EZ65" s="141" t="str">
        <f t="shared" si="152"/>
        <v/>
      </c>
      <c r="FA65" s="141" t="str">
        <f t="shared" si="153"/>
        <v/>
      </c>
      <c r="FB65" s="141">
        <f t="shared" si="154"/>
        <v>0</v>
      </c>
      <c r="FC65" s="141">
        <f t="shared" si="155"/>
        <v>0</v>
      </c>
      <c r="FD65" s="142">
        <f t="shared" si="156"/>
        <v>2909.8850641865706</v>
      </c>
      <c r="FE65" s="142">
        <f t="shared" si="157"/>
        <v>415.3879917619393</v>
      </c>
      <c r="FF65" s="141">
        <f t="shared" si="158"/>
        <v>452.54772217833721</v>
      </c>
      <c r="FG65" s="141">
        <f t="shared" si="159"/>
        <v>104.90242943760873</v>
      </c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</row>
    <row r="66" spans="1:195" ht="21.75" hidden="1" customHeight="1" x14ac:dyDescent="0.2"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 t="s">
        <v>184</v>
      </c>
      <c r="AI66" s="13">
        <v>92.071414657528393</v>
      </c>
      <c r="AJ66" s="13">
        <v>547</v>
      </c>
      <c r="AK66" s="13">
        <v>210</v>
      </c>
      <c r="AL66" s="13">
        <v>9</v>
      </c>
      <c r="AM66" s="13">
        <v>15.7</v>
      </c>
      <c r="AN66" s="13">
        <v>24</v>
      </c>
      <c r="AO66" s="13">
        <v>515.6</v>
      </c>
      <c r="AP66" s="13">
        <v>467.6</v>
      </c>
      <c r="AQ66" s="13">
        <v>11728.842631532281</v>
      </c>
      <c r="AR66" s="13">
        <v>1.87479644737231</v>
      </c>
      <c r="AS66" s="13">
        <v>20.362416004422862</v>
      </c>
      <c r="AT66" s="13">
        <v>10.86113430231989</v>
      </c>
      <c r="AU66" s="13" t="s">
        <v>173</v>
      </c>
      <c r="AV66" s="13">
        <v>106</v>
      </c>
      <c r="AW66" s="13">
        <v>122</v>
      </c>
      <c r="AX66" s="13">
        <v>599793254.93842816</v>
      </c>
      <c r="AY66" s="13">
        <v>2193028.3544366662</v>
      </c>
      <c r="AZ66" s="13">
        <v>2474660.3472522465</v>
      </c>
      <c r="BA66" s="13">
        <v>226.13782412451064</v>
      </c>
      <c r="BB66" s="13">
        <v>6029.7426315322809</v>
      </c>
      <c r="BC66" s="13">
        <v>24322310.685258795</v>
      </c>
      <c r="BD66" s="13">
        <v>231641.05414532186</v>
      </c>
      <c r="BE66" s="13">
        <v>361501.51499866997</v>
      </c>
      <c r="BF66" s="13">
        <v>45.538092633842986</v>
      </c>
      <c r="BG66" s="13">
        <v>7088.4426315322808</v>
      </c>
      <c r="BH66" s="13">
        <v>68.517749006091435</v>
      </c>
      <c r="BI66" s="13">
        <v>865324.26820619835</v>
      </c>
      <c r="BJ66" s="13">
        <v>1710117403446.3748</v>
      </c>
      <c r="BK66" s="13">
        <v>1</v>
      </c>
      <c r="BL66" s="13">
        <v>1</v>
      </c>
      <c r="BM66" s="13">
        <v>1</v>
      </c>
      <c r="BN66" s="13">
        <v>2</v>
      </c>
      <c r="BO66" s="13">
        <v>4</v>
      </c>
      <c r="BP66" s="13">
        <v>4</v>
      </c>
      <c r="BQ66" s="13">
        <v>4</v>
      </c>
      <c r="BR66" s="13">
        <v>4</v>
      </c>
      <c r="BS66" s="22">
        <f t="shared" si="89"/>
        <v>1</v>
      </c>
      <c r="BT66" s="22">
        <f t="shared" si="90"/>
        <v>4</v>
      </c>
      <c r="BU66" s="13"/>
      <c r="BV66" s="13"/>
      <c r="BW66" s="13"/>
      <c r="BX66" s="23">
        <f t="shared" si="91"/>
        <v>0.77696148406931786</v>
      </c>
      <c r="BY66" s="23">
        <f t="shared" si="92"/>
        <v>1.0910746846831327</v>
      </c>
      <c r="BZ66" s="23">
        <f t="shared" si="93"/>
        <v>0.97563621776389731</v>
      </c>
      <c r="CA66" s="23">
        <f t="shared" si="94"/>
        <v>0.73172254085269695</v>
      </c>
      <c r="CB66" s="23">
        <f t="shared" si="95"/>
        <v>3216.6726099675693</v>
      </c>
      <c r="CC66" s="23">
        <f t="shared" si="96"/>
        <v>3395.4852785728553</v>
      </c>
      <c r="CD66" s="23">
        <f t="shared" si="97"/>
        <v>9828.830498507994</v>
      </c>
      <c r="CE66" s="20"/>
      <c r="CF66" s="23">
        <f t="shared" si="98"/>
        <v>0.77696148406931786</v>
      </c>
      <c r="CG66" s="23">
        <f t="shared" si="99"/>
        <v>0.77150630832041722</v>
      </c>
      <c r="CH66" s="23">
        <f t="shared" si="100"/>
        <v>0.97563621776389731</v>
      </c>
      <c r="CI66" s="23">
        <f t="shared" si="101"/>
        <v>0.92655567729489052</v>
      </c>
      <c r="CJ66" s="23">
        <f t="shared" si="102"/>
        <v>204.88360573041842</v>
      </c>
      <c r="CK66" s="23">
        <f t="shared" si="103"/>
        <v>238.86605360662278</v>
      </c>
      <c r="CL66" s="23">
        <f t="shared" si="104"/>
        <v>5.1163942695815763</v>
      </c>
      <c r="CM66" s="23">
        <f t="shared" si="105"/>
        <v>18.933946393377227</v>
      </c>
      <c r="CN66" s="23">
        <f t="shared" si="106"/>
        <v>3216.6726099675693</v>
      </c>
      <c r="CO66" s="23">
        <f t="shared" si="107"/>
        <v>2149.7944824596052</v>
      </c>
      <c r="CP66" s="23">
        <f t="shared" si="108"/>
        <v>11704.792290869322</v>
      </c>
      <c r="CQ66" s="23">
        <f t="shared" si="109"/>
        <v>270.36227031722706</v>
      </c>
      <c r="CR66" s="23">
        <f t="shared" si="110"/>
        <v>596857848.21325493</v>
      </c>
      <c r="CS66" s="23">
        <f t="shared" si="111"/>
        <v>2157543.1843577013</v>
      </c>
      <c r="CT66" s="23">
        <f t="shared" si="112"/>
        <v>2207622.5632849485</v>
      </c>
      <c r="CU66" s="23"/>
      <c r="CV66" s="23">
        <f t="shared" si="113"/>
        <v>0.6748329663672008</v>
      </c>
      <c r="CW66" s="23">
        <f t="shared" si="114"/>
        <v>1</v>
      </c>
      <c r="CX66" s="23">
        <f t="shared" si="115"/>
        <v>93</v>
      </c>
      <c r="CY66" s="23">
        <f t="shared" si="116"/>
        <v>0</v>
      </c>
      <c r="CZ66" s="23">
        <f t="shared" si="117"/>
        <v>0</v>
      </c>
      <c r="DA66" s="23">
        <f t="shared" si="118"/>
        <v>11728.842631532281</v>
      </c>
      <c r="DB66" s="23">
        <f t="shared" si="119"/>
        <v>105</v>
      </c>
      <c r="DC66" s="23">
        <f t="shared" si="120"/>
        <v>24322310.685258795</v>
      </c>
      <c r="DD66" s="23">
        <f t="shared" si="121"/>
        <v>231641.05414532186</v>
      </c>
      <c r="DE66" s="23">
        <f t="shared" si="122"/>
        <v>231641.05414532186</v>
      </c>
      <c r="DF66" s="23"/>
      <c r="DG66" s="14">
        <f t="shared" si="123"/>
        <v>275</v>
      </c>
      <c r="DH66" s="14">
        <f t="shared" si="124"/>
        <v>430</v>
      </c>
      <c r="DI66" s="23"/>
      <c r="DJ66" s="23">
        <f t="shared" si="125"/>
        <v>0</v>
      </c>
      <c r="DK66" s="23">
        <f t="shared" si="126"/>
        <v>0.43779619122244584</v>
      </c>
      <c r="DL66" s="23">
        <f t="shared" si="75"/>
        <v>1</v>
      </c>
      <c r="DM66" s="23">
        <f t="shared" si="76"/>
        <v>1</v>
      </c>
      <c r="DN66" s="23"/>
      <c r="DO66" s="23">
        <f t="shared" si="127"/>
        <v>0.92133881506712578</v>
      </c>
      <c r="DP66" s="23">
        <f t="shared" si="128"/>
        <v>0.66221293197247522</v>
      </c>
      <c r="DQ66" s="23">
        <f t="shared" si="129"/>
        <v>0.50937029871645845</v>
      </c>
      <c r="DR66" s="23">
        <f t="shared" si="130"/>
        <v>44.220819930123838</v>
      </c>
      <c r="DS66" s="23">
        <f t="shared" si="131"/>
        <v>0.13669193001322485</v>
      </c>
      <c r="DT66" s="23">
        <f t="shared" si="132"/>
        <v>4.0951577818690517</v>
      </c>
      <c r="DU66" s="23">
        <f t="shared" si="133"/>
        <v>2.5294843144086063</v>
      </c>
      <c r="DV66" s="23">
        <f t="shared" si="134"/>
        <v>219.59637353296179</v>
      </c>
      <c r="DW66" s="23">
        <f t="shared" si="135"/>
        <v>0.21</v>
      </c>
      <c r="DX66" s="23">
        <f t="shared" si="136"/>
        <v>0.34</v>
      </c>
      <c r="DY66" s="23">
        <f t="shared" si="137"/>
        <v>504.10832762617508</v>
      </c>
      <c r="DZ66" s="10">
        <f t="shared" si="77"/>
        <v>0.61191921343644629</v>
      </c>
      <c r="EA66" s="10">
        <f t="shared" si="78"/>
        <v>1.1728849312737553</v>
      </c>
      <c r="EB66" s="10">
        <f t="shared" si="79"/>
        <v>1.0206203469237962</v>
      </c>
      <c r="EC66" s="10">
        <f t="shared" si="80"/>
        <v>0.49</v>
      </c>
      <c r="ED66" s="23">
        <f t="shared" si="81"/>
        <v>0.93340000000000001</v>
      </c>
      <c r="EE66" s="10">
        <f t="shared" si="82"/>
        <v>1</v>
      </c>
      <c r="EF66" s="10">
        <f t="shared" si="83"/>
        <v>0.46029879555281317</v>
      </c>
      <c r="EG66" s="10">
        <f t="shared" si="84"/>
        <v>0.17526490586965068</v>
      </c>
      <c r="EH66" s="10">
        <f t="shared" si="85"/>
        <v>0.49</v>
      </c>
      <c r="EI66" s="23">
        <f t="shared" si="86"/>
        <v>1</v>
      </c>
      <c r="EJ66" s="10">
        <f t="shared" si="87"/>
        <v>653.31081718079145</v>
      </c>
      <c r="EK66" s="10">
        <f t="shared" si="88"/>
        <v>3236.3306602101384</v>
      </c>
      <c r="EL66" s="141">
        <f t="shared" si="138"/>
        <v>3071.8397368298829</v>
      </c>
      <c r="EM66" s="141">
        <f t="shared" si="139"/>
        <v>2574.2175115139989</v>
      </c>
      <c r="EN66" s="141">
        <f t="shared" si="140"/>
        <v>648.12532904225498</v>
      </c>
      <c r="EO66" s="141">
        <f t="shared" si="141"/>
        <v>94.678968213937353</v>
      </c>
      <c r="EP66" s="141">
        <f t="shared" si="142"/>
        <v>911.76211538220412</v>
      </c>
      <c r="EQ66" s="141">
        <f t="shared" si="143"/>
        <v>1071.8489732370047</v>
      </c>
      <c r="ER66" s="141">
        <f t="shared" si="144"/>
        <v>648.12532904225498</v>
      </c>
      <c r="ES66" s="141">
        <f t="shared" si="145"/>
        <v>94.678968213937353</v>
      </c>
      <c r="ET66" s="141" t="str">
        <f t="shared" si="146"/>
        <v/>
      </c>
      <c r="EU66" s="141" t="str">
        <f t="shared" si="147"/>
        <v/>
      </c>
      <c r="EV66" s="141">
        <f t="shared" si="148"/>
        <v>0</v>
      </c>
      <c r="EW66" s="141">
        <f t="shared" si="149"/>
        <v>0</v>
      </c>
      <c r="EX66" s="141" t="str">
        <f t="shared" si="150"/>
        <v/>
      </c>
      <c r="EY66" s="141">
        <f t="shared" si="151"/>
        <v>0</v>
      </c>
      <c r="EZ66" s="141" t="str">
        <f t="shared" si="152"/>
        <v/>
      </c>
      <c r="FA66" s="141" t="str">
        <f t="shared" si="153"/>
        <v/>
      </c>
      <c r="FB66" s="141">
        <f t="shared" si="154"/>
        <v>0</v>
      </c>
      <c r="FC66" s="141">
        <f t="shared" si="155"/>
        <v>0</v>
      </c>
      <c r="FD66" s="142">
        <f t="shared" si="156"/>
        <v>2371.7265117833526</v>
      </c>
      <c r="FE66" s="142">
        <f t="shared" si="157"/>
        <v>351.87475992268924</v>
      </c>
      <c r="FF66" s="141">
        <f t="shared" si="158"/>
        <v>396.60034155577461</v>
      </c>
      <c r="FG66" s="141">
        <f t="shared" si="159"/>
        <v>94.678968213937353</v>
      </c>
      <c r="FH66" s="26"/>
      <c r="FI66" s="26"/>
      <c r="FJ66" s="26"/>
      <c r="FK66" s="26"/>
      <c r="FL66" s="26"/>
      <c r="FM66" s="26"/>
      <c r="FN66" s="26"/>
      <c r="FO66" s="26"/>
      <c r="FP66" s="26"/>
      <c r="FQ66" s="26"/>
      <c r="FR66" s="26"/>
      <c r="FS66" s="26"/>
      <c r="FT66" s="26"/>
      <c r="FU66" s="26"/>
      <c r="FV66" s="26"/>
      <c r="FW66" s="26"/>
      <c r="FX66" s="26"/>
      <c r="FY66" s="26"/>
      <c r="FZ66" s="26"/>
      <c r="GA66" s="26"/>
      <c r="GB66" s="26"/>
      <c r="GC66" s="26"/>
      <c r="GD66" s="26"/>
      <c r="GE66" s="26"/>
      <c r="GF66" s="26"/>
      <c r="GG66" s="26"/>
      <c r="GH66" s="26"/>
      <c r="GI66" s="26"/>
      <c r="GJ66" s="26"/>
      <c r="GK66" s="26"/>
      <c r="GL66" s="26"/>
      <c r="GM66" s="26"/>
    </row>
    <row r="67" spans="1:195" ht="21.75" hidden="1" customHeight="1" x14ac:dyDescent="0.2"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 t="s">
        <v>185</v>
      </c>
      <c r="AI67" s="13">
        <v>79.523974657528385</v>
      </c>
      <c r="AJ67" s="13">
        <v>541</v>
      </c>
      <c r="AK67" s="13">
        <v>210</v>
      </c>
      <c r="AL67" s="13">
        <v>8.5</v>
      </c>
      <c r="AM67" s="13">
        <v>12.5</v>
      </c>
      <c r="AN67" s="13">
        <v>24</v>
      </c>
      <c r="AO67" s="13">
        <v>516</v>
      </c>
      <c r="AP67" s="13">
        <v>468</v>
      </c>
      <c r="AQ67" s="13">
        <v>10130.44263153228</v>
      </c>
      <c r="AR67" s="13">
        <v>1.8637964473723101</v>
      </c>
      <c r="AS67" s="13">
        <v>23.436912646768317</v>
      </c>
      <c r="AT67" s="13">
        <v>12.574824187378967</v>
      </c>
      <c r="AU67" s="13"/>
      <c r="AV67" s="13"/>
      <c r="AW67" s="13"/>
      <c r="AX67" s="13">
        <v>495550313.77940279</v>
      </c>
      <c r="AY67" s="13">
        <v>1831978.9788517663</v>
      </c>
      <c r="AZ67" s="13">
        <v>2078022.0757785533</v>
      </c>
      <c r="BA67" s="13">
        <v>221.17175647773223</v>
      </c>
      <c r="BB67" s="13">
        <v>5586.6926315322798</v>
      </c>
      <c r="BC67" s="13">
        <v>19375788.28579608</v>
      </c>
      <c r="BD67" s="13">
        <v>184531.3170075817</v>
      </c>
      <c r="BE67" s="13">
        <v>289697.25434078684</v>
      </c>
      <c r="BF67" s="13">
        <v>43.733625276304686</v>
      </c>
      <c r="BG67" s="13">
        <v>5744.4426315322798</v>
      </c>
      <c r="BH67" s="13">
        <v>61.617749006091429</v>
      </c>
      <c r="BI67" s="13">
        <v>568477.50842688198</v>
      </c>
      <c r="BJ67" s="13">
        <v>1347245180859.375</v>
      </c>
      <c r="BK67" s="13">
        <v>1</v>
      </c>
      <c r="BL67" s="13">
        <v>1</v>
      </c>
      <c r="BM67" s="13">
        <v>1</v>
      </c>
      <c r="BN67" s="13">
        <v>2</v>
      </c>
      <c r="BO67" s="13">
        <v>4</v>
      </c>
      <c r="BP67" s="13">
        <v>4</v>
      </c>
      <c r="BQ67" s="13">
        <v>4</v>
      </c>
      <c r="BR67" s="13">
        <v>4</v>
      </c>
      <c r="BS67" s="22">
        <f t="shared" si="89"/>
        <v>1</v>
      </c>
      <c r="BT67" s="22">
        <f t="shared" si="90"/>
        <v>4</v>
      </c>
      <c r="BU67" s="13"/>
      <c r="BV67" s="13"/>
      <c r="BW67" s="13"/>
      <c r="BX67" s="23">
        <f t="shared" si="91"/>
        <v>0.9758636239910633</v>
      </c>
      <c r="BY67" s="23">
        <f t="shared" si="92"/>
        <v>1.1561517901858411</v>
      </c>
      <c r="BZ67" s="23">
        <f t="shared" si="93"/>
        <v>0.82731860319286876</v>
      </c>
      <c r="CA67" s="23">
        <f t="shared" si="94"/>
        <v>0.70035230149937755</v>
      </c>
      <c r="CB67" s="23">
        <f t="shared" si="95"/>
        <v>2171.7113333812804</v>
      </c>
      <c r="CC67" s="23">
        <f t="shared" si="96"/>
        <v>3071.7451943762699</v>
      </c>
      <c r="CD67" s="23">
        <f t="shared" si="97"/>
        <v>7415.1678611388306</v>
      </c>
      <c r="CE67" s="20"/>
      <c r="CF67" s="23">
        <f t="shared" si="98"/>
        <v>0.9758636239910633</v>
      </c>
      <c r="CG67" s="23">
        <f t="shared" si="99"/>
        <v>0.81752277092137482</v>
      </c>
      <c r="CH67" s="23">
        <f t="shared" si="100"/>
        <v>0.82731860319286876</v>
      </c>
      <c r="CI67" s="23">
        <f t="shared" si="101"/>
        <v>0.89403545920687921</v>
      </c>
      <c r="CJ67" s="23">
        <f t="shared" si="102"/>
        <v>173.73690667050244</v>
      </c>
      <c r="CK67" s="23">
        <f t="shared" si="103"/>
        <v>230.66114847537483</v>
      </c>
      <c r="CL67" s="23">
        <f t="shared" si="104"/>
        <v>36.263093329497565</v>
      </c>
      <c r="CM67" s="23">
        <f t="shared" si="105"/>
        <v>27.33885152462517</v>
      </c>
      <c r="CN67" s="23">
        <f t="shared" si="106"/>
        <v>2171.7113333812804</v>
      </c>
      <c r="CO67" s="23">
        <f t="shared" si="107"/>
        <v>1960.6197620406861</v>
      </c>
      <c r="CP67" s="23">
        <f t="shared" si="108"/>
        <v>10066.840686678157</v>
      </c>
      <c r="CQ67" s="23">
        <f t="shared" si="109"/>
        <v>257.33258641977693</v>
      </c>
      <c r="CR67" s="23">
        <f t="shared" si="110"/>
        <v>493790212.71333009</v>
      </c>
      <c r="CS67" s="23">
        <f t="shared" si="111"/>
        <v>1740736.4719165491</v>
      </c>
      <c r="CT67" s="23">
        <f t="shared" si="112"/>
        <v>1918879.4531751559</v>
      </c>
      <c r="CU67" s="23"/>
      <c r="CV67" s="23">
        <f t="shared" si="113"/>
        <v>0.84759020575720423</v>
      </c>
      <c r="CW67" s="23">
        <f t="shared" si="114"/>
        <v>0.91812611159842439</v>
      </c>
      <c r="CX67" s="23">
        <f t="shared" si="115"/>
        <v>85.385728378653468</v>
      </c>
      <c r="CY67" s="23">
        <f t="shared" si="116"/>
        <v>7.614271621346532</v>
      </c>
      <c r="CZ67" s="23">
        <f t="shared" si="117"/>
        <v>1300.3002569231687</v>
      </c>
      <c r="DA67" s="23">
        <f t="shared" si="118"/>
        <v>10115.214088289587</v>
      </c>
      <c r="DB67" s="23">
        <f t="shared" si="119"/>
        <v>103.25374414645799</v>
      </c>
      <c r="DC67" s="23">
        <f t="shared" si="120"/>
        <v>16320211.62118409</v>
      </c>
      <c r="DD67" s="23">
        <f t="shared" si="121"/>
        <v>152887.90684682885</v>
      </c>
      <c r="DE67" s="23">
        <f t="shared" si="122"/>
        <v>158059.27190431996</v>
      </c>
      <c r="DF67" s="23"/>
      <c r="DG67" s="14">
        <f t="shared" si="123"/>
        <v>275</v>
      </c>
      <c r="DH67" s="14">
        <f t="shared" si="124"/>
        <v>430</v>
      </c>
      <c r="DI67" s="23"/>
      <c r="DJ67" s="23">
        <f t="shared" si="125"/>
        <v>0</v>
      </c>
      <c r="DK67" s="23">
        <f t="shared" si="126"/>
        <v>0.48176005817764439</v>
      </c>
      <c r="DL67" s="23">
        <f t="shared" si="75"/>
        <v>1</v>
      </c>
      <c r="DM67" s="23">
        <f t="shared" si="76"/>
        <v>1</v>
      </c>
      <c r="DN67" s="23"/>
      <c r="DO67" s="23">
        <f t="shared" si="127"/>
        <v>0.91768699397008491</v>
      </c>
      <c r="DP67" s="23">
        <f t="shared" si="128"/>
        <v>0.66930496107925941</v>
      </c>
      <c r="DQ67" s="23">
        <f t="shared" si="129"/>
        <v>0.52080741619009174</v>
      </c>
      <c r="DR67" s="23">
        <f t="shared" si="130"/>
        <v>45.213729633723865</v>
      </c>
      <c r="DS67" s="23">
        <f t="shared" si="131"/>
        <v>0.12682504892006807</v>
      </c>
      <c r="DT67" s="23">
        <f t="shared" si="132"/>
        <v>4.3823426742950504</v>
      </c>
      <c r="DU67" s="23">
        <f t="shared" si="133"/>
        <v>2.633851877077336</v>
      </c>
      <c r="DV67" s="23">
        <f t="shared" si="134"/>
        <v>228.65701017971861</v>
      </c>
      <c r="DW67" s="23">
        <f t="shared" si="135"/>
        <v>0.21</v>
      </c>
      <c r="DX67" s="23">
        <f t="shared" si="136"/>
        <v>0.34</v>
      </c>
      <c r="DY67" s="23">
        <f t="shared" si="137"/>
        <v>401.58586721414406</v>
      </c>
      <c r="DZ67" s="10">
        <f t="shared" si="77"/>
        <v>0.54859188215091836</v>
      </c>
      <c r="EA67" s="10">
        <f t="shared" si="78"/>
        <v>1.2932875236511676</v>
      </c>
      <c r="EB67" s="10">
        <f t="shared" si="79"/>
        <v>1.1124240484470338</v>
      </c>
      <c r="EC67" s="10">
        <f t="shared" si="80"/>
        <v>0.49</v>
      </c>
      <c r="ED67" s="23">
        <f t="shared" si="81"/>
        <v>0.93340000000000001</v>
      </c>
      <c r="EE67" s="10">
        <f t="shared" si="82"/>
        <v>1</v>
      </c>
      <c r="EF67" s="10">
        <f t="shared" si="83"/>
        <v>0.46107080062452599</v>
      </c>
      <c r="EG67" s="10">
        <f t="shared" si="84"/>
        <v>0.17709785743243472</v>
      </c>
      <c r="EH67" s="10">
        <f t="shared" si="85"/>
        <v>0.49</v>
      </c>
      <c r="EI67" s="23">
        <f t="shared" si="86"/>
        <v>1</v>
      </c>
      <c r="EJ67" s="10">
        <f t="shared" si="87"/>
        <v>461.78743625499635</v>
      </c>
      <c r="EK67" s="10">
        <f t="shared" si="88"/>
        <v>2540.0979200897905</v>
      </c>
      <c r="EL67" s="141">
        <f t="shared" si="138"/>
        <v>2653.2111654013115</v>
      </c>
      <c r="EM67" s="141">
        <f t="shared" si="139"/>
        <v>1942.0677731554078</v>
      </c>
      <c r="EN67" s="141">
        <f t="shared" si="140"/>
        <v>544.24387698962107</v>
      </c>
      <c r="EO67" s="141">
        <f t="shared" si="141"/>
        <v>75.873090422587026</v>
      </c>
      <c r="EP67" s="141">
        <f t="shared" si="142"/>
        <v>844.76817718198731</v>
      </c>
      <c r="EQ67" s="141">
        <f t="shared" si="143"/>
        <v>868.62167848225624</v>
      </c>
      <c r="ER67" s="141">
        <f t="shared" si="144"/>
        <v>544.24387698962107</v>
      </c>
      <c r="ES67" s="141">
        <f t="shared" si="145"/>
        <v>75.873090422587026</v>
      </c>
      <c r="ET67" s="141" t="str">
        <f t="shared" si="146"/>
        <v/>
      </c>
      <c r="EU67" s="141" t="str">
        <f t="shared" si="147"/>
        <v/>
      </c>
      <c r="EV67" s="141">
        <f t="shared" si="148"/>
        <v>0</v>
      </c>
      <c r="EW67" s="141">
        <f t="shared" si="149"/>
        <v>0</v>
      </c>
      <c r="EX67" s="141" t="str">
        <f t="shared" si="150"/>
        <v/>
      </c>
      <c r="EY67" s="141">
        <f t="shared" si="151"/>
        <v>0</v>
      </c>
      <c r="EZ67" s="141" t="str">
        <f t="shared" si="152"/>
        <v/>
      </c>
      <c r="FA67" s="141" t="str">
        <f t="shared" si="153"/>
        <v/>
      </c>
      <c r="FB67" s="141">
        <f t="shared" si="154"/>
        <v>0</v>
      </c>
      <c r="FC67" s="141">
        <f t="shared" si="155"/>
        <v>0</v>
      </c>
      <c r="FD67" s="142">
        <f t="shared" si="156"/>
        <v>1782.2103368331632</v>
      </c>
      <c r="FE67" s="142">
        <f t="shared" si="157"/>
        <v>246.30284033652225</v>
      </c>
      <c r="FF67" s="141">
        <f t="shared" si="158"/>
        <v>298.56777282684914</v>
      </c>
      <c r="FG67" s="141">
        <f t="shared" si="159"/>
        <v>75.873090422587026</v>
      </c>
      <c r="FH67" s="26"/>
      <c r="FI67" s="26"/>
      <c r="FJ67" s="26"/>
      <c r="FK67" s="26"/>
      <c r="FL67" s="26"/>
      <c r="FM67" s="26"/>
      <c r="FN67" s="26"/>
      <c r="FO67" s="26"/>
      <c r="FP67" s="26"/>
      <c r="FQ67" s="26"/>
      <c r="FR67" s="26"/>
      <c r="FS67" s="26"/>
      <c r="FT67" s="26"/>
      <c r="FU67" s="26"/>
      <c r="FV67" s="26"/>
      <c r="FW67" s="26"/>
      <c r="FX67" s="26"/>
      <c r="FY67" s="26"/>
      <c r="FZ67" s="26"/>
      <c r="GA67" s="26"/>
      <c r="GB67" s="26"/>
      <c r="GC67" s="26"/>
      <c r="GD67" s="26"/>
      <c r="GE67" s="26"/>
      <c r="GF67" s="26"/>
      <c r="GG67" s="26"/>
      <c r="GH67" s="26"/>
      <c r="GI67" s="26"/>
      <c r="GJ67" s="26"/>
      <c r="GK67" s="26"/>
      <c r="GL67" s="26"/>
      <c r="GM67" s="26"/>
    </row>
    <row r="68" spans="1:195" ht="21.75" hidden="1" customHeight="1" x14ac:dyDescent="0.2"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 t="s">
        <v>186</v>
      </c>
      <c r="AI68" s="13">
        <v>122.51779665752838</v>
      </c>
      <c r="AJ68" s="13">
        <v>556</v>
      </c>
      <c r="AK68" s="13">
        <v>212</v>
      </c>
      <c r="AL68" s="13">
        <v>12.7</v>
      </c>
      <c r="AM68" s="13">
        <v>20.2</v>
      </c>
      <c r="AN68" s="13">
        <v>24</v>
      </c>
      <c r="AO68" s="13">
        <v>515.6</v>
      </c>
      <c r="AP68" s="13">
        <v>467.6</v>
      </c>
      <c r="AQ68" s="13">
        <v>15607.362631532278</v>
      </c>
      <c r="AR68" s="13">
        <v>1.8933964473723099</v>
      </c>
      <c r="AS68" s="13">
        <v>15.454052382813286</v>
      </c>
      <c r="AT68" s="13">
        <v>8.1620795287012928</v>
      </c>
      <c r="AU68" s="13" t="s">
        <v>173</v>
      </c>
      <c r="AV68" s="13">
        <v>110</v>
      </c>
      <c r="AW68" s="13">
        <v>122</v>
      </c>
      <c r="AX68" s="13">
        <v>791573070.26402819</v>
      </c>
      <c r="AY68" s="13">
        <v>2847385.1448346339</v>
      </c>
      <c r="AZ68" s="13">
        <v>3263379.2752522468</v>
      </c>
      <c r="BA68" s="13">
        <v>225.20640857965176</v>
      </c>
      <c r="BB68" s="13">
        <v>8268.7026315322782</v>
      </c>
      <c r="BC68" s="13">
        <v>32243814.352366928</v>
      </c>
      <c r="BD68" s="13">
        <v>304186.92785251822</v>
      </c>
      <c r="BE68" s="13">
        <v>480515.01486700465</v>
      </c>
      <c r="BF68" s="13">
        <v>45.452570112851561</v>
      </c>
      <c r="BG68" s="13">
        <v>9059.2426315322773</v>
      </c>
      <c r="BH68" s="13">
        <v>81.217749006091424</v>
      </c>
      <c r="BI68" s="13">
        <v>1875216.5545859337</v>
      </c>
      <c r="BJ68" s="13">
        <v>2302253432078.0156</v>
      </c>
      <c r="BK68" s="13">
        <v>1</v>
      </c>
      <c r="BL68" s="13">
        <v>1</v>
      </c>
      <c r="BM68" s="13">
        <v>1</v>
      </c>
      <c r="BN68" s="13">
        <v>1</v>
      </c>
      <c r="BO68" s="13">
        <v>2</v>
      </c>
      <c r="BP68" s="13">
        <v>3</v>
      </c>
      <c r="BQ68" s="13">
        <v>4</v>
      </c>
      <c r="BR68" s="13">
        <v>4</v>
      </c>
      <c r="BS68" s="22">
        <f t="shared" si="89"/>
        <v>1</v>
      </c>
      <c r="BT68" s="22">
        <f t="shared" si="90"/>
        <v>3</v>
      </c>
      <c r="BU68" s="13"/>
      <c r="BV68" s="13"/>
      <c r="BW68" s="13"/>
      <c r="BX68" s="23">
        <f t="shared" si="91"/>
        <v>0.6096272049920598</v>
      </c>
      <c r="BY68" s="23">
        <f t="shared" si="92"/>
        <v>0.77320253245261394</v>
      </c>
      <c r="BZ68" s="23">
        <f t="shared" si="93"/>
        <v>1</v>
      </c>
      <c r="CA68" s="23">
        <f t="shared" si="94"/>
        <v>0.92533209096039404</v>
      </c>
      <c r="CB68" s="23">
        <f t="shared" si="95"/>
        <v>4282.3999999999996</v>
      </c>
      <c r="CC68" s="23">
        <f t="shared" si="96"/>
        <v>6059.1855714595758</v>
      </c>
      <c r="CD68" s="23">
        <f t="shared" si="97"/>
        <v>14623.985571459576</v>
      </c>
      <c r="CE68" s="20"/>
      <c r="CF68" s="23">
        <f t="shared" si="98"/>
        <v>0.6096272049920598</v>
      </c>
      <c r="CG68" s="23">
        <f t="shared" si="99"/>
        <v>0.54673675392785481</v>
      </c>
      <c r="CH68" s="23">
        <f t="shared" si="100"/>
        <v>1</v>
      </c>
      <c r="CI68" s="23">
        <f t="shared" si="101"/>
        <v>1</v>
      </c>
      <c r="CJ68" s="23">
        <f t="shared" si="102"/>
        <v>212</v>
      </c>
      <c r="CK68" s="23">
        <f t="shared" si="103"/>
        <v>257.8</v>
      </c>
      <c r="CL68" s="23">
        <f t="shared" si="104"/>
        <v>0</v>
      </c>
      <c r="CM68" s="23">
        <f t="shared" si="105"/>
        <v>0</v>
      </c>
      <c r="CN68" s="23">
        <f t="shared" si="106"/>
        <v>4282.3999999999996</v>
      </c>
      <c r="CO68" s="23">
        <f t="shared" si="107"/>
        <v>3274.06</v>
      </c>
      <c r="CP68" s="23">
        <f t="shared" si="108"/>
        <v>15607.362631532278</v>
      </c>
      <c r="CQ68" s="23">
        <f t="shared" si="109"/>
        <v>277.99999999999994</v>
      </c>
      <c r="CR68" s="23">
        <f t="shared" si="110"/>
        <v>791573070.26402819</v>
      </c>
      <c r="CS68" s="23">
        <f t="shared" si="111"/>
        <v>2847385.144834633</v>
      </c>
      <c r="CT68" s="23">
        <f t="shared" si="112"/>
        <v>2847385.1448346344</v>
      </c>
      <c r="CU68" s="23"/>
      <c r="CV68" s="23">
        <f t="shared" si="113"/>
        <v>0.52949411722220441</v>
      </c>
      <c r="CW68" s="23">
        <f t="shared" si="114"/>
        <v>1</v>
      </c>
      <c r="CX68" s="23">
        <f t="shared" si="115"/>
        <v>94</v>
      </c>
      <c r="CY68" s="23">
        <f t="shared" si="116"/>
        <v>0</v>
      </c>
      <c r="CZ68" s="23">
        <f t="shared" si="117"/>
        <v>0</v>
      </c>
      <c r="DA68" s="23">
        <f t="shared" si="118"/>
        <v>15607.362631532278</v>
      </c>
      <c r="DB68" s="23">
        <f t="shared" si="119"/>
        <v>106</v>
      </c>
      <c r="DC68" s="23">
        <f t="shared" si="120"/>
        <v>32243814.352366928</v>
      </c>
      <c r="DD68" s="23">
        <f t="shared" si="121"/>
        <v>304186.92785251822</v>
      </c>
      <c r="DE68" s="23">
        <f t="shared" si="122"/>
        <v>304186.92785251822</v>
      </c>
      <c r="DF68" s="23"/>
      <c r="DG68" s="14">
        <f t="shared" si="123"/>
        <v>275</v>
      </c>
      <c r="DH68" s="14">
        <f t="shared" si="124"/>
        <v>430</v>
      </c>
      <c r="DI68" s="23"/>
      <c r="DJ68" s="23">
        <f t="shared" si="125"/>
        <v>0</v>
      </c>
      <c r="DK68" s="23">
        <f t="shared" si="126"/>
        <v>0.45123335683274657</v>
      </c>
      <c r="DL68" s="23">
        <f t="shared" si="75"/>
        <v>1</v>
      </c>
      <c r="DM68" s="23">
        <f t="shared" si="76"/>
        <v>1</v>
      </c>
      <c r="DN68" s="23"/>
      <c r="DO68" s="23">
        <f t="shared" si="127"/>
        <v>0.92067210135862587</v>
      </c>
      <c r="DP68" s="23">
        <f t="shared" si="128"/>
        <v>0.66350942601233298</v>
      </c>
      <c r="DQ68" s="23">
        <f t="shared" si="129"/>
        <v>0.51147696795960351</v>
      </c>
      <c r="DR68" s="23">
        <f t="shared" si="130"/>
        <v>44.403709748176041</v>
      </c>
      <c r="DS68" s="23">
        <f t="shared" si="131"/>
        <v>0.13621768043720039</v>
      </c>
      <c r="DT68" s="23">
        <f t="shared" si="132"/>
        <v>4.1080170877898192</v>
      </c>
      <c r="DU68" s="23">
        <f t="shared" si="133"/>
        <v>2.5342437344994697</v>
      </c>
      <c r="DV68" s="23">
        <f t="shared" si="134"/>
        <v>220.00956106929877</v>
      </c>
      <c r="DW68" s="23">
        <f t="shared" si="135"/>
        <v>0.21</v>
      </c>
      <c r="DX68" s="23">
        <f t="shared" si="136"/>
        <v>0.34</v>
      </c>
      <c r="DY68" s="23">
        <f t="shared" si="137"/>
        <v>668.29075328406054</v>
      </c>
      <c r="DZ68" s="10">
        <f t="shared" si="77"/>
        <v>0.65040505241675717</v>
      </c>
      <c r="EA68" s="10">
        <f t="shared" si="78"/>
        <v>1.1083699074194571</v>
      </c>
      <c r="EB68" s="10">
        <f t="shared" si="79"/>
        <v>0.96857522009923802</v>
      </c>
      <c r="EC68" s="10">
        <f t="shared" si="80"/>
        <v>0.49</v>
      </c>
      <c r="ED68" s="23">
        <f t="shared" si="81"/>
        <v>0.93340000000000001</v>
      </c>
      <c r="EE68" s="10">
        <f t="shared" si="82"/>
        <v>1</v>
      </c>
      <c r="EF68" s="10">
        <f t="shared" si="83"/>
        <v>0.45684768892755367</v>
      </c>
      <c r="EG68" s="10">
        <f t="shared" si="84"/>
        <v>0.16697133135099027</v>
      </c>
      <c r="EH68" s="10">
        <f t="shared" si="85"/>
        <v>0.49</v>
      </c>
      <c r="EI68" s="23">
        <f t="shared" si="86"/>
        <v>1</v>
      </c>
      <c r="EJ68" s="10">
        <f t="shared" si="87"/>
        <v>956.60696170260496</v>
      </c>
      <c r="EK68" s="10">
        <f t="shared" si="88"/>
        <v>4739.7543798391916</v>
      </c>
      <c r="EL68" s="141">
        <f t="shared" si="138"/>
        <v>4087.6425939727396</v>
      </c>
      <c r="EM68" s="141">
        <f t="shared" si="139"/>
        <v>4087.6425939727396</v>
      </c>
      <c r="EN68" s="141">
        <f t="shared" si="140"/>
        <v>854.6945720898741</v>
      </c>
      <c r="EO68" s="141">
        <f t="shared" si="141"/>
        <v>125.84917056040597</v>
      </c>
      <c r="EP68" s="141">
        <f t="shared" si="142"/>
        <v>1250.317014090605</v>
      </c>
      <c r="EQ68" s="141">
        <f t="shared" si="143"/>
        <v>1369.8551878967196</v>
      </c>
      <c r="ER68" s="141">
        <f t="shared" si="144"/>
        <v>854.6945720898741</v>
      </c>
      <c r="ES68" s="141">
        <f t="shared" si="145"/>
        <v>125.84917056040597</v>
      </c>
      <c r="ET68" s="141" t="str">
        <f t="shared" si="146"/>
        <v/>
      </c>
      <c r="EU68" s="141" t="str">
        <f t="shared" si="147"/>
        <v/>
      </c>
      <c r="EV68" s="141">
        <f t="shared" si="148"/>
        <v>0</v>
      </c>
      <c r="EW68" s="141">
        <f t="shared" si="149"/>
        <v>0</v>
      </c>
      <c r="EX68" s="141" t="str">
        <f t="shared" si="150"/>
        <v/>
      </c>
      <c r="EY68" s="141">
        <f t="shared" si="151"/>
        <v>0</v>
      </c>
      <c r="EZ68" s="141" t="str">
        <f t="shared" si="152"/>
        <v/>
      </c>
      <c r="FA68" s="141" t="str">
        <f t="shared" si="153"/>
        <v/>
      </c>
      <c r="FB68" s="141">
        <f t="shared" si="154"/>
        <v>0</v>
      </c>
      <c r="FC68" s="141">
        <f t="shared" si="155"/>
        <v>0</v>
      </c>
      <c r="FD68" s="142">
        <f t="shared" si="156"/>
        <v>3763.3784965959062</v>
      </c>
      <c r="FE68" s="142">
        <f t="shared" si="157"/>
        <v>556.80919260726751</v>
      </c>
      <c r="FF68" s="141">
        <f t="shared" si="158"/>
        <v>555.89766796043239</v>
      </c>
      <c r="FG68" s="141">
        <f t="shared" si="159"/>
        <v>125.84917056040597</v>
      </c>
      <c r="FH68" s="26"/>
      <c r="FI68" s="26"/>
      <c r="FJ68" s="26"/>
      <c r="FK68" s="26"/>
      <c r="FL68" s="26"/>
      <c r="FM68" s="26"/>
      <c r="FN68" s="26"/>
      <c r="FO68" s="26"/>
      <c r="FP68" s="26"/>
      <c r="FQ68" s="26"/>
      <c r="FR68" s="26"/>
      <c r="FS68" s="26"/>
      <c r="FT68" s="26"/>
      <c r="FU68" s="26"/>
      <c r="FV68" s="26"/>
      <c r="FW68" s="26"/>
      <c r="FX68" s="26"/>
      <c r="FY68" s="26"/>
      <c r="FZ68" s="26"/>
      <c r="GA68" s="26"/>
      <c r="GB68" s="26"/>
      <c r="GC68" s="26"/>
      <c r="GD68" s="26"/>
      <c r="GE68" s="26"/>
      <c r="GF68" s="26"/>
      <c r="GG68" s="26"/>
      <c r="GH68" s="26"/>
      <c r="GI68" s="26"/>
      <c r="GJ68" s="26"/>
      <c r="GK68" s="26"/>
      <c r="GL68" s="26"/>
      <c r="GM68" s="26"/>
    </row>
    <row r="69" spans="1:195" ht="21.75" hidden="1" customHeight="1" x14ac:dyDescent="0.2"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 t="s">
        <v>187</v>
      </c>
      <c r="AI69" s="13">
        <v>158.55118065752839</v>
      </c>
      <c r="AJ69" s="13">
        <v>566</v>
      </c>
      <c r="AK69" s="13">
        <v>216</v>
      </c>
      <c r="AL69" s="13">
        <v>17.100000000000001</v>
      </c>
      <c r="AM69" s="13">
        <v>25.2</v>
      </c>
      <c r="AN69" s="13">
        <v>24</v>
      </c>
      <c r="AO69" s="13">
        <v>515.6</v>
      </c>
      <c r="AP69" s="13">
        <v>467.6</v>
      </c>
      <c r="AQ69" s="13">
        <v>20197.602631532278</v>
      </c>
      <c r="AR69" s="13">
        <v>1.9205964473723101</v>
      </c>
      <c r="AS69" s="13">
        <v>12.11341624456781</v>
      </c>
      <c r="AT69" s="13">
        <v>6.3071116585376092</v>
      </c>
      <c r="AU69" s="13"/>
      <c r="AV69" s="13"/>
      <c r="AW69" s="13"/>
      <c r="AX69" s="13">
        <v>1023389076.811228</v>
      </c>
      <c r="AY69" s="13">
        <v>3616215.8191209473</v>
      </c>
      <c r="AZ69" s="13">
        <v>4204979.6112522464</v>
      </c>
      <c r="BA69" s="13">
        <v>225.09739901645395</v>
      </c>
      <c r="BB69" s="13">
        <v>10951.722631532279</v>
      </c>
      <c r="BC69" s="13">
        <v>42646808.835590862</v>
      </c>
      <c r="BD69" s="13">
        <v>394877.85958880425</v>
      </c>
      <c r="BE69" s="13">
        <v>632435.35665637557</v>
      </c>
      <c r="BF69" s="13">
        <v>45.950829740822769</v>
      </c>
      <c r="BG69" s="13">
        <v>11380.842631532278</v>
      </c>
      <c r="BH69" s="13">
        <v>95.617749006091429</v>
      </c>
      <c r="BI69" s="13">
        <v>3802210.0939901681</v>
      </c>
      <c r="BJ69" s="13">
        <v>3094738219302.9111</v>
      </c>
      <c r="BK69" s="13">
        <v>1</v>
      </c>
      <c r="BL69" s="13">
        <v>1</v>
      </c>
      <c r="BM69" s="13">
        <v>1</v>
      </c>
      <c r="BN69" s="13">
        <v>1</v>
      </c>
      <c r="BO69" s="13">
        <v>1</v>
      </c>
      <c r="BP69" s="13">
        <v>1</v>
      </c>
      <c r="BQ69" s="13">
        <v>2</v>
      </c>
      <c r="BR69" s="13">
        <v>3</v>
      </c>
      <c r="BS69" s="22">
        <f t="shared" si="89"/>
        <v>1</v>
      </c>
      <c r="BT69" s="22">
        <f t="shared" si="90"/>
        <v>1</v>
      </c>
      <c r="BU69" s="13"/>
      <c r="BV69" s="13"/>
      <c r="BW69" s="13"/>
      <c r="BX69" s="23">
        <f t="shared" si="91"/>
        <v>0.497889604077073</v>
      </c>
      <c r="BY69" s="23">
        <f t="shared" si="92"/>
        <v>0.57424983404375407</v>
      </c>
      <c r="BZ69" s="23">
        <f t="shared" si="93"/>
        <v>1</v>
      </c>
      <c r="CA69" s="23">
        <f t="shared" si="94"/>
        <v>1</v>
      </c>
      <c r="CB69" s="23">
        <f t="shared" si="95"/>
        <v>5443.2</v>
      </c>
      <c r="CC69" s="23">
        <f t="shared" si="96"/>
        <v>8816.76</v>
      </c>
      <c r="CD69" s="23">
        <f t="shared" si="97"/>
        <v>19703.16</v>
      </c>
      <c r="CE69" s="20"/>
      <c r="CF69" s="23">
        <f t="shared" si="98"/>
        <v>0.497889604077073</v>
      </c>
      <c r="CG69" s="23">
        <f t="shared" si="99"/>
        <v>0.40605595174758802</v>
      </c>
      <c r="CH69" s="23">
        <f t="shared" si="100"/>
        <v>1</v>
      </c>
      <c r="CI69" s="23">
        <f t="shared" si="101"/>
        <v>1</v>
      </c>
      <c r="CJ69" s="23">
        <f t="shared" si="102"/>
        <v>216</v>
      </c>
      <c r="CK69" s="23">
        <f t="shared" si="103"/>
        <v>257.8</v>
      </c>
      <c r="CL69" s="23">
        <f t="shared" si="104"/>
        <v>0</v>
      </c>
      <c r="CM69" s="23">
        <f t="shared" si="105"/>
        <v>0</v>
      </c>
      <c r="CN69" s="23">
        <f t="shared" si="106"/>
        <v>5443.2</v>
      </c>
      <c r="CO69" s="23">
        <f t="shared" si="107"/>
        <v>4408.38</v>
      </c>
      <c r="CP69" s="23">
        <f t="shared" si="108"/>
        <v>20197.602631532278</v>
      </c>
      <c r="CQ69" s="23">
        <f t="shared" si="109"/>
        <v>283</v>
      </c>
      <c r="CR69" s="23">
        <f t="shared" si="110"/>
        <v>1023389076.811228</v>
      </c>
      <c r="CS69" s="23">
        <f t="shared" si="111"/>
        <v>3616215.8191209473</v>
      </c>
      <c r="CT69" s="23">
        <f t="shared" si="112"/>
        <v>3616215.8191209473</v>
      </c>
      <c r="CU69" s="23"/>
      <c r="CV69" s="23">
        <f t="shared" si="113"/>
        <v>0.4324439825291857</v>
      </c>
      <c r="CW69" s="23">
        <f t="shared" si="114"/>
        <v>1</v>
      </c>
      <c r="CX69" s="23">
        <f t="shared" si="115"/>
        <v>96</v>
      </c>
      <c r="CY69" s="23">
        <f t="shared" si="116"/>
        <v>0</v>
      </c>
      <c r="CZ69" s="23">
        <f t="shared" si="117"/>
        <v>0</v>
      </c>
      <c r="DA69" s="23">
        <f t="shared" si="118"/>
        <v>20197.602631532278</v>
      </c>
      <c r="DB69" s="23">
        <f t="shared" si="119"/>
        <v>108</v>
      </c>
      <c r="DC69" s="23">
        <f t="shared" si="120"/>
        <v>42646808.835590862</v>
      </c>
      <c r="DD69" s="23">
        <f t="shared" si="121"/>
        <v>394877.85958880425</v>
      </c>
      <c r="DE69" s="23">
        <f t="shared" si="122"/>
        <v>394877.85958880425</v>
      </c>
      <c r="DF69" s="23"/>
      <c r="DG69" s="14">
        <f t="shared" si="123"/>
        <v>275</v>
      </c>
      <c r="DH69" s="14">
        <f t="shared" si="124"/>
        <v>430</v>
      </c>
      <c r="DI69" s="23"/>
      <c r="DJ69" s="23">
        <f t="shared" si="125"/>
        <v>0</v>
      </c>
      <c r="DK69" s="23">
        <f t="shared" si="126"/>
        <v>0.46100533817789491</v>
      </c>
      <c r="DL69" s="23">
        <f t="shared" si="75"/>
        <v>1</v>
      </c>
      <c r="DM69" s="23">
        <f t="shared" si="76"/>
        <v>1</v>
      </c>
      <c r="DN69" s="23"/>
      <c r="DO69" s="23">
        <f t="shared" si="127"/>
        <v>0.92059353671003363</v>
      </c>
      <c r="DP69" s="23">
        <f t="shared" si="128"/>
        <v>0.66366215599412826</v>
      </c>
      <c r="DQ69" s="23">
        <f t="shared" si="129"/>
        <v>0.51172466465048772</v>
      </c>
      <c r="DR69" s="23">
        <f t="shared" si="130"/>
        <v>44.425213457348875</v>
      </c>
      <c r="DS69" s="23">
        <f t="shared" si="131"/>
        <v>0.13898979483853971</v>
      </c>
      <c r="DT69" s="23">
        <f t="shared" si="132"/>
        <v>4.034083062314072</v>
      </c>
      <c r="DU69" s="23">
        <f t="shared" si="133"/>
        <v>2.5067641144912534</v>
      </c>
      <c r="DV69" s="23">
        <f t="shared" si="134"/>
        <v>217.62392662772723</v>
      </c>
      <c r="DW69" s="23">
        <f t="shared" si="135"/>
        <v>0.21</v>
      </c>
      <c r="DX69" s="23">
        <f t="shared" si="136"/>
        <v>0.34</v>
      </c>
      <c r="DY69" s="23">
        <f t="shared" si="137"/>
        <v>883.90497756994455</v>
      </c>
      <c r="DZ69" s="10">
        <f t="shared" si="77"/>
        <v>0.69936743354610253</v>
      </c>
      <c r="EA69" s="10">
        <f t="shared" si="78"/>
        <v>1.0333024930981007</v>
      </c>
      <c r="EB69" s="10">
        <f t="shared" si="79"/>
        <v>0.90505651434883905</v>
      </c>
      <c r="EC69" s="10">
        <f t="shared" si="80"/>
        <v>0.49</v>
      </c>
      <c r="ED69" s="23">
        <f t="shared" si="81"/>
        <v>0.93340000000000001</v>
      </c>
      <c r="EE69" s="10">
        <f t="shared" si="82"/>
        <v>1</v>
      </c>
      <c r="EF69" s="10">
        <f t="shared" si="83"/>
        <v>0.45342809650533494</v>
      </c>
      <c r="EG69" s="10">
        <f t="shared" si="84"/>
        <v>0.15858542219791574</v>
      </c>
      <c r="EH69" s="10">
        <f t="shared" si="85"/>
        <v>0.49</v>
      </c>
      <c r="EI69" s="23">
        <f t="shared" si="86"/>
        <v>1</v>
      </c>
      <c r="EJ69" s="10">
        <f t="shared" si="87"/>
        <v>1411.7090241422893</v>
      </c>
      <c r="EK69" s="10">
        <f t="shared" si="88"/>
        <v>6915.4796832792954</v>
      </c>
      <c r="EL69" s="141">
        <f t="shared" si="138"/>
        <v>5289.8483082584535</v>
      </c>
      <c r="EM69" s="141">
        <f t="shared" si="139"/>
        <v>5289.8483082584535</v>
      </c>
      <c r="EN69" s="141">
        <f t="shared" si="140"/>
        <v>1101.3041838993979</v>
      </c>
      <c r="EO69" s="141">
        <f t="shared" si="141"/>
        <v>165.63783150524122</v>
      </c>
      <c r="EP69" s="141">
        <f t="shared" si="142"/>
        <v>1656.0185738918585</v>
      </c>
      <c r="EQ69" s="141">
        <f t="shared" si="143"/>
        <v>1720.9061458599815</v>
      </c>
      <c r="ER69" s="141">
        <f t="shared" si="144"/>
        <v>1101.3041838993979</v>
      </c>
      <c r="ES69" s="141">
        <f t="shared" si="145"/>
        <v>165.63783150524122</v>
      </c>
      <c r="ET69" s="141">
        <f t="shared" si="146"/>
        <v>1101.3041838993979</v>
      </c>
      <c r="EU69" s="141">
        <f t="shared" si="147"/>
        <v>44.465764362786921</v>
      </c>
      <c r="EV69" s="141" t="str">
        <f t="shared" si="148"/>
        <v/>
      </c>
      <c r="EW69" s="141" t="str">
        <f t="shared" si="149"/>
        <v/>
      </c>
      <c r="EX69" s="141">
        <f t="shared" si="150"/>
        <v>0</v>
      </c>
      <c r="EY69" s="141" t="str">
        <f t="shared" si="151"/>
        <v/>
      </c>
      <c r="EZ69" s="141">
        <f t="shared" si="152"/>
        <v>1101.3041838993979</v>
      </c>
      <c r="FA69" s="141">
        <f t="shared" si="153"/>
        <v>44.465764362786921</v>
      </c>
      <c r="FB69" s="141" t="str">
        <f t="shared" si="154"/>
        <v/>
      </c>
      <c r="FC69" s="141" t="str">
        <f t="shared" si="155"/>
        <v/>
      </c>
      <c r="FD69" s="142">
        <f t="shared" si="156"/>
        <v>4869.8001627592375</v>
      </c>
      <c r="FE69" s="142">
        <f t="shared" si="157"/>
        <v>735.23493109183892</v>
      </c>
      <c r="FF69" s="141">
        <f t="shared" si="158"/>
        <v>770.2162806473068</v>
      </c>
      <c r="FG69" s="141">
        <f t="shared" si="159"/>
        <v>165.63783150524122</v>
      </c>
      <c r="FH69" s="26"/>
      <c r="FI69" s="26"/>
      <c r="FJ69" s="26"/>
      <c r="FK69" s="26"/>
      <c r="FL69" s="26"/>
      <c r="FM69" s="26"/>
      <c r="FN69" s="26"/>
      <c r="FO69" s="26"/>
      <c r="FP69" s="26"/>
      <c r="FQ69" s="26"/>
      <c r="FR69" s="26"/>
      <c r="FS69" s="26"/>
      <c r="FT69" s="26"/>
      <c r="FU69" s="26"/>
      <c r="FV69" s="26"/>
      <c r="FW69" s="26"/>
      <c r="FX69" s="26"/>
      <c r="FY69" s="26"/>
      <c r="FZ69" s="26"/>
      <c r="GA69" s="26"/>
      <c r="GB69" s="26"/>
      <c r="GC69" s="26"/>
      <c r="GD69" s="26"/>
      <c r="GE69" s="26"/>
      <c r="GF69" s="26"/>
      <c r="GG69" s="26"/>
      <c r="GH69" s="26"/>
      <c r="GI69" s="26"/>
      <c r="GJ69" s="26"/>
      <c r="GK69" s="26"/>
      <c r="GL69" s="26"/>
      <c r="GM69" s="26"/>
    </row>
    <row r="70" spans="1:195" ht="21.75" hidden="1" customHeight="1" x14ac:dyDescent="0.2"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 t="s">
        <v>188</v>
      </c>
      <c r="AI70" s="13">
        <v>122.44777465752838</v>
      </c>
      <c r="AJ70" s="13">
        <v>600</v>
      </c>
      <c r="AK70" s="13">
        <v>220</v>
      </c>
      <c r="AL70" s="13">
        <v>12</v>
      </c>
      <c r="AM70" s="13">
        <v>19</v>
      </c>
      <c r="AN70" s="13">
        <v>24</v>
      </c>
      <c r="AO70" s="13">
        <v>562</v>
      </c>
      <c r="AP70" s="13">
        <v>514</v>
      </c>
      <c r="AQ70" s="13">
        <v>15598.44263153228</v>
      </c>
      <c r="AR70" s="13">
        <v>2.0147964473723099</v>
      </c>
      <c r="AS70" s="13">
        <v>16.454332902394118</v>
      </c>
      <c r="AT70" s="13">
        <v>8.1667470298817513</v>
      </c>
      <c r="AU70" s="13" t="s">
        <v>189</v>
      </c>
      <c r="AV70" s="13">
        <v>116</v>
      </c>
      <c r="AW70" s="13">
        <v>118</v>
      </c>
      <c r="AX70" s="13">
        <v>920833980.6682992</v>
      </c>
      <c r="AY70" s="13">
        <v>3069446.6022276641</v>
      </c>
      <c r="AZ70" s="13">
        <v>3512399.7563037956</v>
      </c>
      <c r="BA70" s="13">
        <v>242.96854258648511</v>
      </c>
      <c r="BB70" s="13">
        <v>8378.4426315322798</v>
      </c>
      <c r="BC70" s="13">
        <v>33873372.999501787</v>
      </c>
      <c r="BD70" s="13">
        <v>307939.75454092532</v>
      </c>
      <c r="BE70" s="13">
        <v>485649.27894596837</v>
      </c>
      <c r="BF70" s="13">
        <v>46.60028815829039</v>
      </c>
      <c r="BG70" s="13">
        <v>8854.4426315322798</v>
      </c>
      <c r="BH70" s="13">
        <v>78.117749006091429</v>
      </c>
      <c r="BI70" s="13">
        <v>1654167.4049379735</v>
      </c>
      <c r="BJ70" s="13">
        <v>2845526709666.6665</v>
      </c>
      <c r="BK70" s="13">
        <v>1</v>
      </c>
      <c r="BL70" s="13">
        <v>1</v>
      </c>
      <c r="BM70" s="13">
        <v>1</v>
      </c>
      <c r="BN70" s="13">
        <v>1</v>
      </c>
      <c r="BO70" s="13">
        <v>4</v>
      </c>
      <c r="BP70" s="13">
        <v>4</v>
      </c>
      <c r="BQ70" s="13">
        <v>4</v>
      </c>
      <c r="BR70" s="13">
        <v>4</v>
      </c>
      <c r="BS70" s="22">
        <f t="shared" ref="BS70:BS78" si="160">IF($W$6=$BK$4,BK70,IF($W$6=$BL$4,BL70,IF($W$6=$BM$4,BM70,BN70)))</f>
        <v>1</v>
      </c>
      <c r="BT70" s="22">
        <f t="shared" ref="BT70:BT78" si="161">IF($W$6=$BO$4,BO70,IF($W$6=$BP$4,BP70,IF($W$6=$BQ$4,BQ70,BR70)))</f>
        <v>4</v>
      </c>
      <c r="BU70" s="13"/>
      <c r="BV70" s="13"/>
      <c r="BW70" s="13"/>
      <c r="BX70" s="23">
        <f t="shared" ref="BX70:BX78" si="162">AK70/AM70/28.4/SQRT(235*0.43/DG70)</f>
        <v>0.67258771077078294</v>
      </c>
      <c r="BY70" s="23">
        <f t="shared" ref="BY70:BY78" si="163">AO70/AL70/28.4/SQRT(235*4/DG70)</f>
        <v>0.89194720634976821</v>
      </c>
      <c r="BZ70" s="23">
        <f t="shared" ref="BZ70:BZ78" si="164">IF(BX70&lt;=0.748,1,MIN(1,(BX70-0.188)/BX70^2))</f>
        <v>1</v>
      </c>
      <c r="CA70" s="23">
        <f t="shared" ref="CA70:CA78" si="165">IF(BY70&lt;=0.673,1,MIN(1,(BY70-0.055*(3+1))/BY70^2))</f>
        <v>0.84461123382739645</v>
      </c>
      <c r="CB70" s="23">
        <f t="shared" ref="CB70:CB78" si="166">BZ70*AK70*AM70</f>
        <v>4180</v>
      </c>
      <c r="CC70" s="23">
        <f t="shared" ref="CC70:CC78" si="167">CA70*AL70*AO70</f>
        <v>5696.0581609319615</v>
      </c>
      <c r="CD70" s="23">
        <f t="shared" ref="CD70:CD78" si="168">2*CB70+CC70</f>
        <v>14056.058160931962</v>
      </c>
      <c r="CE70" s="20"/>
      <c r="CF70" s="23">
        <f t="shared" ref="CF70:CF78" si="169">AK70/AM70/28.4/SQRT(235*0.43/DG70)</f>
        <v>0.67258771077078294</v>
      </c>
      <c r="CG70" s="23">
        <f t="shared" ref="CG70:CG78" si="170">AO70/AL70/28.4/SQRT(235*4/DG70*2)</f>
        <v>0.63070191807031784</v>
      </c>
      <c r="CH70" s="23">
        <f t="shared" ref="CH70:CH78" si="171">IF(CF70&lt;=0.748,1,MIN(1,(CF70-0.188)/CF70^2))</f>
        <v>1</v>
      </c>
      <c r="CI70" s="23">
        <f t="shared" ref="CI70:CI78" si="172">IF(CG70&lt;=0.673,1,MIN(1,(CG70-0.055*(3+1))/CG70^2))</f>
        <v>1</v>
      </c>
      <c r="CJ70" s="23">
        <f t="shared" ref="CJ70:CJ78" si="173">CH70*AK70</f>
        <v>220</v>
      </c>
      <c r="CK70" s="23">
        <f t="shared" ref="CK70:CK78" si="174">CI70*AO70/2</f>
        <v>281</v>
      </c>
      <c r="CL70" s="23">
        <f t="shared" ref="CL70:CL78" si="175">AK70-CJ70</f>
        <v>0</v>
      </c>
      <c r="CM70" s="23">
        <f t="shared" ref="CM70:CM78" si="176">AO70/2-CK70</f>
        <v>0</v>
      </c>
      <c r="CN70" s="23">
        <f t="shared" ref="CN70:CN78" si="177">CJ70*AM70</f>
        <v>4180</v>
      </c>
      <c r="CO70" s="23">
        <f t="shared" ref="CO70:CO78" si="178">AL70*CK70</f>
        <v>3372</v>
      </c>
      <c r="CP70" s="23">
        <f t="shared" ref="CP70:CP78" si="179">AQ70-(CL70+CM70)</f>
        <v>15598.44263153228</v>
      </c>
      <c r="CQ70" s="23">
        <f t="shared" ref="CQ70:CQ78" si="180">(AQ70*AJ70/2-CL70*AM70*(AJ70-AM70)/2-CM70*AL70*(AO70/4))/CP70</f>
        <v>300</v>
      </c>
      <c r="CR70" s="23">
        <f t="shared" ref="CR70:CR78" si="181">AX70+CP70*(CQ70-AJ70/2)^2-1/12*CL70*AM70^3-CL70*AM70*((AJ70-AM70)/2-CQ70)^2-1/12*AL70*CM70^3-AL70*CM70*(AJ70/4-CQ70)^2</f>
        <v>920833980.6682992</v>
      </c>
      <c r="CS70" s="23">
        <f t="shared" ref="CS70:CS78" si="182">CR70/(AJ70-CQ70)</f>
        <v>3069446.6022276641</v>
      </c>
      <c r="CT70" s="23">
        <f t="shared" ref="CT70:CT78" si="183">CR70/CQ70</f>
        <v>3069446.6022276641</v>
      </c>
      <c r="CU70" s="23"/>
      <c r="CV70" s="23">
        <f t="shared" ref="CV70:CV78" si="184">AK70/AM70/28.4/SQRT(235*0.57/DG70)</f>
        <v>0.58417871324118087</v>
      </c>
      <c r="CW70" s="23">
        <f t="shared" ref="CW70:CW78" si="185">IF(CV70&lt;=0.748,1,MIN(1,(CV70-0.188)/CV70^2))</f>
        <v>1</v>
      </c>
      <c r="CX70" s="23">
        <f t="shared" ref="CX70:CX78" si="186">CW70*(AK70-AN70)/2</f>
        <v>98</v>
      </c>
      <c r="CY70" s="23">
        <f t="shared" ref="CY70:CY78" si="187">(AK70-AN70)/2-CX70</f>
        <v>0</v>
      </c>
      <c r="CZ70" s="23">
        <f t="shared" ref="CZ70:CZ78" si="188">CX70*2*CY70</f>
        <v>0</v>
      </c>
      <c r="DA70" s="23">
        <f t="shared" ref="DA70:DA78" si="189">AQ70-2*CY70</f>
        <v>15598.44263153228</v>
      </c>
      <c r="DB70" s="23">
        <f t="shared" ref="DB70:DB78" si="190">(AQ70*AK70/2-2*CY70*AM70*(AK70-CY70)/2)/(DA70-IF(CZ70&gt;AJ70*AL70/2,AO70*AL70*(1-CA70),0))</f>
        <v>110</v>
      </c>
      <c r="DC70" s="23">
        <f t="shared" ref="DC70:DC78" si="191">IF(CZ70=0,BC70,BC70+(DA70-IF(CZ70&gt;AJ70*AL70/2,AO70*AL70*(1-CA70),0))*(DB70-AK70/2)^2-2*1/12*AM70*CX70^3-AM70*CX70*((AK70-CX70)/2-DB70)^2-IF(CZ70&gt;AJ70*AL70/2,1/12*AO70*(1-CA70)*AL70^3+AO70*(1-CA70)*AL70*(0-DB70)^2,0))</f>
        <v>33873372.999501787</v>
      </c>
      <c r="DD70" s="23">
        <f t="shared" ref="DD70:DD78" si="192">DC70/(AK70-DB70)</f>
        <v>307939.75454092532</v>
      </c>
      <c r="DE70" s="23">
        <f t="shared" ref="DE70:DE78" si="193">DC70/DB70</f>
        <v>307939.75454092532</v>
      </c>
      <c r="DF70" s="23"/>
      <c r="DG70" s="14">
        <f t="shared" ref="DG70:DG78" si="194">IF(MAX(AL70:AM70)&lt;=40,VLOOKUP($W$6,$GA$4:$GM$7,2,FALSE),VLOOKUP($W$6,$GA$4:$GM$7,8,FALSE))</f>
        <v>275</v>
      </c>
      <c r="DH70" s="14">
        <f t="shared" ref="DH70:DH78" si="195">IF(MAX(AM70:AN70)&lt;=40,VLOOKUP($W$6,$GA$4:$GM$7,3,FALSE),VLOOKUP($W$6,$GA$4:$GM$7,9,FALSE))</f>
        <v>430</v>
      </c>
      <c r="DI70" s="23"/>
      <c r="DJ70" s="23">
        <f t="shared" ref="DJ70:DJ78" si="196">ABS($AC$6/IF($AC$6&gt;0,EL70,EM70))</f>
        <v>0</v>
      </c>
      <c r="DK70" s="23">
        <f t="shared" ref="DK70:DK78" si="197">MIN((AQ70-2*AK70*AM70)/AQ70,0.5)</f>
        <v>0.46404905941698021</v>
      </c>
      <c r="DL70" s="23">
        <f t="shared" si="75"/>
        <v>1</v>
      </c>
      <c r="DM70" s="23">
        <f t="shared" si="76"/>
        <v>1</v>
      </c>
      <c r="DN70" s="23"/>
      <c r="DO70" s="23">
        <f t="shared" ref="DO70:DO78" si="198">MIN(1,1/(DP70+SQRT(DP70^2-DQ70^2)))</f>
        <v>0.93212944272400611</v>
      </c>
      <c r="DP70" s="23">
        <f t="shared" ref="DP70:DP78" si="199">0.5*(1+DW70*(DQ70-0.2)+DQ70^2)</f>
        <v>0.6411575749588061</v>
      </c>
      <c r="DQ70" s="23">
        <f t="shared" ref="DQ70:DQ78" si="200">DR70/PI()*SQRT(DG70/210000)</f>
        <v>0.47408561536064103</v>
      </c>
      <c r="DR70" s="23">
        <f t="shared" ref="DR70:DR78" si="201">$X$6*1000*$Z$6/BA70</f>
        <v>41.157591404823449</v>
      </c>
      <c r="DS70" s="23">
        <f t="shared" ref="DS70:DS78" si="202">MIN(1,1/(DT70+SQRT(DT70^2-DU70^2)))</f>
        <v>0.14263587711935941</v>
      </c>
      <c r="DT70" s="23">
        <f t="shared" ref="DT70:DT78" si="203">0.5*(1+DX70*(DU70-0.2)+DU70^2)</f>
        <v>3.9411772476774383</v>
      </c>
      <c r="DU70" s="23">
        <f t="shared" ref="DU70:DU78" si="204">DV70/(PI()*SQRT(210000/DG70))</f>
        <v>2.4718278701222904</v>
      </c>
      <c r="DV70" s="23">
        <f t="shared" ref="DV70:DV78" si="205">$X$6*1000*$AA$6/BF70</f>
        <v>214.59094772187493</v>
      </c>
      <c r="DW70" s="23">
        <f t="shared" ref="DW70:DW78" si="206">IF(MAX($AL70:$AM70)&lt;=40,IF(AJ70/AK70&lt;=1.2,VLOOKUP($W$6,$GA$4:$GM$7,4,FALSE),VLOOKUP($W$6,$GA$4:$GM$7,6,FALSE)),IF(AJ70/AK70&lt;=1.2,VLOOKUP($W$6,$GA$4:$GM$7,10,FALSE),VLOOKUP($W$6,$GA$4:$GM$7,12,FALSE)))</f>
        <v>0.21</v>
      </c>
      <c r="DX70" s="23">
        <f t="shared" ref="DX70:DX78" si="207">IF(MAX($AL70:$AM70)&lt;=40,IF(AJ70/AK70&lt;=1.2,VLOOKUP($W$6,$GA$4:$GM$7,5,FALSE),VLOOKUP($W$6,$GA$4:$GM$7,7,FALSE)),IF(AJ70/AK70&lt;=1.2,VLOOKUP($W$6,$GA$4:$GM$7,11,FALSE),VLOOKUP($W$6,$GA$4:$GM$7,13,FALSE)))</f>
        <v>0.34</v>
      </c>
      <c r="DY70" s="23">
        <f t="shared" ref="DY70:DY78" si="208">PI()^2*210000*AQ70/MAX(DR70,DV70)^2/1000</f>
        <v>702.06526159481086</v>
      </c>
      <c r="DZ70" s="10">
        <f t="shared" si="77"/>
        <v>0.64649848370953933</v>
      </c>
      <c r="EA70" s="10">
        <f t="shared" si="78"/>
        <v>1.1146740951445513</v>
      </c>
      <c r="EB70" s="10">
        <f t="shared" si="79"/>
        <v>0.97375887290682017</v>
      </c>
      <c r="EC70" s="10">
        <f t="shared" si="80"/>
        <v>0.49</v>
      </c>
      <c r="ED70" s="23">
        <f t="shared" si="81"/>
        <v>0.93340000000000001</v>
      </c>
      <c r="EE70" s="10">
        <f t="shared" si="82"/>
        <v>1</v>
      </c>
      <c r="EF70" s="10">
        <f t="shared" si="83"/>
        <v>0.45342321094724103</v>
      </c>
      <c r="EG70" s="10">
        <f t="shared" si="84"/>
        <v>0.15857331662844379</v>
      </c>
      <c r="EH70" s="10">
        <f t="shared" si="85"/>
        <v>0.49</v>
      </c>
      <c r="EI70" s="23">
        <f t="shared" si="86"/>
        <v>1</v>
      </c>
      <c r="EJ70" s="10">
        <f t="shared" si="87"/>
        <v>1018.6706095752296</v>
      </c>
      <c r="EK70" s="10">
        <f t="shared" si="88"/>
        <v>5311.2313928931744</v>
      </c>
      <c r="EL70" s="141">
        <f t="shared" ref="EL70:EL78" si="209">DG70*AQ70/1.05/1000</f>
        <v>4085.3064034965491</v>
      </c>
      <c r="EM70" s="141">
        <f t="shared" ref="EM70:EM78" si="210">IF(BT70&lt;4,AQ70,CD70)*DG70/1.05/1000</f>
        <v>3681.3485659583703</v>
      </c>
      <c r="EN70" s="141">
        <f t="shared" ref="EN70:EN78" si="211">IF(BS70&lt;3,AZ70*DG70/1.05/10^6,IF(BS70&lt;4,AY70*DG70/1.05/10^6,MIN(CS70:CT70)*DG70/1.05/10^6))</f>
        <v>919.91422188908928</v>
      </c>
      <c r="EO70" s="141">
        <f t="shared" ref="EO70:EO78" si="212">IF(BS70&lt;3,BE70*DG70/1.05/10^6,IF(BS70&lt;4,BD70*DG70/1.05/10^6,MIN(DD70:DE70)*DG70/1.05/10^6))</f>
        <v>127.19385877156314</v>
      </c>
      <c r="EP70" s="141">
        <f t="shared" ref="EP70:EP78" si="213">$DG70*BB70/SQRT(3)/1.05/1000</f>
        <v>1266.9108856132141</v>
      </c>
      <c r="EQ70" s="141">
        <f t="shared" ref="EQ70:EQ78" si="214">$DG70*BG70/SQRT(3)/1.05/1000</f>
        <v>1338.8872191721871</v>
      </c>
      <c r="ER70" s="141">
        <f t="shared" ref="ER70:ER78" si="215">IF(AF$6&lt;=0.5*EP70,EN70,EN70*(1-DL70))</f>
        <v>919.91422188908928</v>
      </c>
      <c r="ES70" s="141">
        <f t="shared" ref="ES70:ES78" si="216">IF(AG$6&lt;=0.5*EQ70,EO70,EO70*(1-DM70))</f>
        <v>127.19385877156314</v>
      </c>
      <c r="ET70" s="141" t="str">
        <f t="shared" ref="ET70:ET78" si="217">IF(BT70&gt;2,"",MIN(EN70,EN70*(1-DJ70)/(1-0.5*DK70)))</f>
        <v/>
      </c>
      <c r="EU70" s="141" t="str">
        <f t="shared" ref="EU70:EU78" si="218">IF(BT70&gt;2,"",MIN(EO70,EO70*(1-((DJ70-DK70)/(1-DK70))^2)))</f>
        <v/>
      </c>
      <c r="EV70" s="141">
        <f t="shared" ref="EV70:EV78" si="219">IF(BT70&gt;2,ABS($AC$6)*1000/CD70+ABS($AD$6)*10^6/MIN(CS70:CT70),"")</f>
        <v>0</v>
      </c>
      <c r="EW70" s="141">
        <f t="shared" ref="EW70:EW78" si="220">IF(BT70&gt;2,ABS($AC$6)*1000/CD70+ABS($AE$6)*10^6/MIN(DD70:DE70),"")</f>
        <v>0</v>
      </c>
      <c r="EX70" s="141" t="str">
        <f t="shared" ref="EX70:EX78" si="221">IF(BT70&gt;2,"",IF(DJ70&gt;=0.2,($AD$6/ET70)^2+($AE$6/EU70)^(5*DJ70),($AD$6/ET70)+($AE$6/EU70)))</f>
        <v/>
      </c>
      <c r="EY70" s="141">
        <f t="shared" ref="EY70:EY78" si="222">IF(BT70&lt;3,"",IF(BT70&lt;4,ABS($AC$6)*1000/AQ70+$AD$6*10^6/AY70+$AE$6*10^6/BD70,ABS($AC$6)*1000/CD70+$AD$6*10^6/MIN(CS70:CT70)+$AE$6*10^6/MIN(DD70:DE70)))</f>
        <v>0</v>
      </c>
      <c r="EZ70" s="141" t="str">
        <f t="shared" ref="EZ70:EZ78" si="223">IF(BT70&gt;2,"",IF(AF70&lt;=0.5*EP70,ET70,ET70*(1-DL70)))</f>
        <v/>
      </c>
      <c r="FA70" s="141" t="str">
        <f t="shared" ref="FA70:FA78" si="224">IF(BT70&gt;2,"",IF(AG70&lt;=0.5*EQ70,EU70,EU70*(1-DM70)))</f>
        <v/>
      </c>
      <c r="FB70" s="141">
        <f t="shared" ref="FB70:FB78" si="225">IF(BT70&gt;2,ABS($AC$6)*1000/CD70+ABS($AD$6)*10^6/MIN(CS70:CT70)*IF(AF70&lt;=0.5*EP70,1,(1-DL70)),"")</f>
        <v>0</v>
      </c>
      <c r="FC70" s="141">
        <f t="shared" ref="FC70:FC78" si="226">IF(BT70&gt;2,ABS($AC$6)*1000/CD70+ABS($AE$6)*10^6/MIN(DD70:DE70)*IF(AG70&lt;=0.5*EQ70,1,(1-DM70)),"")</f>
        <v>0</v>
      </c>
      <c r="FD70" s="142">
        <f t="shared" ref="FD70:FD78" si="227">IF(BT70&gt;3,DO70*CD70*DG70/1.05/1000,DO70*AQ70*DG70/1.05/1000)</f>
        <v>3431.4933872595952</v>
      </c>
      <c r="FE70" s="142">
        <f t="shared" ref="FE70:FE78" si="228">IF(BT70&gt;3,DS70*CD70*DG70/1.05/1000,DS70*AQ70*DG70/1.05/1000)</f>
        <v>525.09238168756804</v>
      </c>
      <c r="FF70" s="141">
        <f t="shared" ref="FF70:FF78" si="229">IF($Y$6=0,"",EN70*DZ70)</f>
        <v>594.72314959413688</v>
      </c>
      <c r="FG70" s="141">
        <f t="shared" ref="FG70:FG78" si="230">IF($Y$6=0,"",EO70*EE70)</f>
        <v>127.19385877156314</v>
      </c>
      <c r="FH70" s="26"/>
      <c r="FI70" s="26"/>
      <c r="FJ70" s="26"/>
      <c r="FK70" s="26"/>
      <c r="FL70" s="26"/>
      <c r="FM70" s="26"/>
      <c r="FN70" s="26"/>
      <c r="FO70" s="26"/>
      <c r="FP70" s="26"/>
      <c r="FQ70" s="26"/>
      <c r="FR70" s="26"/>
      <c r="FS70" s="26"/>
      <c r="FT70" s="26"/>
      <c r="FU70" s="26"/>
      <c r="FV70" s="26"/>
      <c r="FW70" s="26"/>
      <c r="FX70" s="26"/>
      <c r="FY70" s="26"/>
      <c r="FZ70" s="26"/>
      <c r="GA70" s="26"/>
      <c r="GB70" s="26"/>
      <c r="GC70" s="26"/>
      <c r="GD70" s="26"/>
      <c r="GE70" s="26"/>
      <c r="GF70" s="26"/>
      <c r="GG70" s="26"/>
      <c r="GH70" s="26"/>
      <c r="GI70" s="26"/>
      <c r="GJ70" s="26"/>
      <c r="GK70" s="26"/>
      <c r="GL70" s="26"/>
      <c r="GM70" s="26"/>
    </row>
    <row r="71" spans="1:195" ht="21.75" hidden="1" customHeight="1" x14ac:dyDescent="0.2"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 t="s">
        <v>190</v>
      </c>
      <c r="AI71" s="13">
        <v>107.5610346575284</v>
      </c>
      <c r="AJ71" s="13">
        <v>597</v>
      </c>
      <c r="AK71" s="13">
        <v>220</v>
      </c>
      <c r="AL71" s="13">
        <v>9.8000000000000007</v>
      </c>
      <c r="AM71" s="13">
        <v>17.5</v>
      </c>
      <c r="AN71" s="13">
        <v>24</v>
      </c>
      <c r="AO71" s="13">
        <v>562</v>
      </c>
      <c r="AP71" s="13">
        <v>514</v>
      </c>
      <c r="AQ71" s="13">
        <v>13702.04263153228</v>
      </c>
      <c r="AR71" s="13">
        <v>2.0131964473723101</v>
      </c>
      <c r="AS71" s="13">
        <v>18.716782092904523</v>
      </c>
      <c r="AT71" s="13">
        <v>9.2970470503930596</v>
      </c>
      <c r="AU71" s="13" t="s">
        <v>189</v>
      </c>
      <c r="AV71" s="13">
        <v>114</v>
      </c>
      <c r="AW71" s="13">
        <v>118</v>
      </c>
      <c r="AX71" s="13">
        <v>829188025.53496599</v>
      </c>
      <c r="AY71" s="13">
        <v>2777849.3317754306</v>
      </c>
      <c r="AZ71" s="13">
        <v>3141180.5563037954</v>
      </c>
      <c r="BA71" s="13">
        <v>245.99929000530801</v>
      </c>
      <c r="BB71" s="13">
        <v>7013.5426315322802</v>
      </c>
      <c r="BC71" s="13">
        <v>31162763.683716483</v>
      </c>
      <c r="BD71" s="13">
        <v>283297.85167014983</v>
      </c>
      <c r="BE71" s="13">
        <v>442067.01205128286</v>
      </c>
      <c r="BF71" s="13">
        <v>47.689780765633316</v>
      </c>
      <c r="BG71" s="13">
        <v>8194.4426315322798</v>
      </c>
      <c r="BH71" s="13">
        <v>72.917749006091427</v>
      </c>
      <c r="BI71" s="13">
        <v>1187611.5464422796</v>
      </c>
      <c r="BJ71" s="13">
        <v>2607364391041.667</v>
      </c>
      <c r="BK71" s="13">
        <v>1</v>
      </c>
      <c r="BL71" s="13">
        <v>1</v>
      </c>
      <c r="BM71" s="13">
        <v>1</v>
      </c>
      <c r="BN71" s="13">
        <v>2</v>
      </c>
      <c r="BO71" s="13">
        <v>4</v>
      </c>
      <c r="BP71" s="13">
        <v>4</v>
      </c>
      <c r="BQ71" s="13">
        <v>4</v>
      </c>
      <c r="BR71" s="13">
        <v>4</v>
      </c>
      <c r="BS71" s="22">
        <f t="shared" si="160"/>
        <v>1</v>
      </c>
      <c r="BT71" s="22">
        <f t="shared" si="161"/>
        <v>4</v>
      </c>
      <c r="BU71" s="13"/>
      <c r="BV71" s="13"/>
      <c r="BW71" s="13"/>
      <c r="BX71" s="23">
        <f t="shared" si="162"/>
        <v>0.73023808597970707</v>
      </c>
      <c r="BY71" s="23">
        <f t="shared" si="163"/>
        <v>1.0921802526731854</v>
      </c>
      <c r="BZ71" s="23">
        <f t="shared" si="164"/>
        <v>1</v>
      </c>
      <c r="CA71" s="23">
        <f t="shared" si="165"/>
        <v>0.73116872993967641</v>
      </c>
      <c r="CB71" s="23">
        <f t="shared" si="166"/>
        <v>3850</v>
      </c>
      <c r="CC71" s="23">
        <f t="shared" si="167"/>
        <v>4026.9848970157623</v>
      </c>
      <c r="CD71" s="23">
        <f t="shared" si="168"/>
        <v>11726.984897015762</v>
      </c>
      <c r="CE71" s="20"/>
      <c r="CF71" s="23">
        <f t="shared" si="169"/>
        <v>0.73023808597970707</v>
      </c>
      <c r="CG71" s="23">
        <f t="shared" si="170"/>
        <v>0.77228806294324637</v>
      </c>
      <c r="CH71" s="23">
        <f t="shared" si="171"/>
        <v>1</v>
      </c>
      <c r="CI71" s="23">
        <f t="shared" si="172"/>
        <v>0.92599152596125389</v>
      </c>
      <c r="CJ71" s="23">
        <f t="shared" si="173"/>
        <v>220</v>
      </c>
      <c r="CK71" s="23">
        <f t="shared" si="174"/>
        <v>260.20361879511233</v>
      </c>
      <c r="CL71" s="23">
        <f t="shared" si="175"/>
        <v>0</v>
      </c>
      <c r="CM71" s="23">
        <f t="shared" si="176"/>
        <v>20.796381204887666</v>
      </c>
      <c r="CN71" s="23">
        <f t="shared" si="177"/>
        <v>3850</v>
      </c>
      <c r="CO71" s="23">
        <f t="shared" si="178"/>
        <v>2549.9954641921013</v>
      </c>
      <c r="CP71" s="23">
        <f t="shared" si="179"/>
        <v>13681.246250327393</v>
      </c>
      <c r="CQ71" s="23">
        <f t="shared" si="180"/>
        <v>296.86076209133256</v>
      </c>
      <c r="CR71" s="23">
        <f t="shared" si="181"/>
        <v>824776758.93964815</v>
      </c>
      <c r="CS71" s="23">
        <f t="shared" si="182"/>
        <v>2747980.452961063</v>
      </c>
      <c r="CT71" s="23">
        <f t="shared" si="183"/>
        <v>2778328.6451508072</v>
      </c>
      <c r="CU71" s="23"/>
      <c r="CV71" s="23">
        <f t="shared" si="184"/>
        <v>0.63425117437613909</v>
      </c>
      <c r="CW71" s="23">
        <f t="shared" si="185"/>
        <v>1</v>
      </c>
      <c r="CX71" s="23">
        <f t="shared" si="186"/>
        <v>98</v>
      </c>
      <c r="CY71" s="23">
        <f t="shared" si="187"/>
        <v>0</v>
      </c>
      <c r="CZ71" s="23">
        <f t="shared" si="188"/>
        <v>0</v>
      </c>
      <c r="DA71" s="23">
        <f t="shared" si="189"/>
        <v>13702.04263153228</v>
      </c>
      <c r="DB71" s="23">
        <f t="shared" si="190"/>
        <v>110</v>
      </c>
      <c r="DC71" s="23">
        <f t="shared" si="191"/>
        <v>31162763.683716483</v>
      </c>
      <c r="DD71" s="23">
        <f t="shared" si="192"/>
        <v>283297.85167014983</v>
      </c>
      <c r="DE71" s="23">
        <f t="shared" si="193"/>
        <v>283297.85167014983</v>
      </c>
      <c r="DF71" s="23"/>
      <c r="DG71" s="14">
        <f t="shared" si="194"/>
        <v>275</v>
      </c>
      <c r="DH71" s="14">
        <f t="shared" si="195"/>
        <v>430</v>
      </c>
      <c r="DI71" s="23"/>
      <c r="DJ71" s="23">
        <f t="shared" si="196"/>
        <v>0</v>
      </c>
      <c r="DK71" s="23">
        <f t="shared" si="197"/>
        <v>0.43803999103899155</v>
      </c>
      <c r="DL71" s="23">
        <f t="shared" ref="DL71:DL134" si="231">(2*MIN($AF$6,EP71)/EP71-1)^2</f>
        <v>1</v>
      </c>
      <c r="DM71" s="23">
        <f t="shared" ref="DM71:DM134" si="232">(2*MIN($AG$6,EQ71)/EQ71-1)^2</f>
        <v>1</v>
      </c>
      <c r="DN71" s="23"/>
      <c r="DO71" s="23">
        <f t="shared" si="198"/>
        <v>0.93385083852130413</v>
      </c>
      <c r="DP71" s="23">
        <f t="shared" si="199"/>
        <v>0.63779230660098785</v>
      </c>
      <c r="DQ71" s="23">
        <f t="shared" si="200"/>
        <v>0.46824481088098452</v>
      </c>
      <c r="DR71" s="23">
        <f t="shared" si="201"/>
        <v>40.650523827870508</v>
      </c>
      <c r="DS71" s="23">
        <f t="shared" si="202"/>
        <v>0.14883425102493103</v>
      </c>
      <c r="DT71" s="23">
        <f t="shared" si="203"/>
        <v>3.7935878604425781</v>
      </c>
      <c r="DU71" s="23">
        <f t="shared" si="204"/>
        <v>2.4153579483091225</v>
      </c>
      <c r="DV71" s="23">
        <f t="shared" si="205"/>
        <v>209.68852948064503</v>
      </c>
      <c r="DW71" s="23">
        <f t="shared" si="206"/>
        <v>0.21</v>
      </c>
      <c r="DX71" s="23">
        <f t="shared" si="207"/>
        <v>0.34</v>
      </c>
      <c r="DY71" s="23">
        <f t="shared" si="208"/>
        <v>645.88471416612322</v>
      </c>
      <c r="DZ71" s="10">
        <f t="shared" ref="DZ71:DZ78" si="233">MIN(1,1/ED71/(EA71+SQRT(EA71^2-EB71^2)))</f>
        <v>0.64119929891915095</v>
      </c>
      <c r="EA71" s="10">
        <f t="shared" ref="EA71:EA78" si="234">0.5*(1+EC71*(EB71-$AB$6)+EB71^2)</f>
        <v>1.1233088517993515</v>
      </c>
      <c r="EB71" s="10">
        <f t="shared" ref="EB71:EB78" si="235">SQRT(IF(BS71&lt;3,AZ71,IF(BS71&lt;4,AY71,MIN(CS71:CT71)))*DG71/EJ71/10^6)</f>
        <v>0.98082327584309759</v>
      </c>
      <c r="EC71" s="10">
        <f t="shared" ref="EC71:EC78" si="236">IF(AJ71/AK71&lt;=2,0.34,0.49)</f>
        <v>0.49</v>
      </c>
      <c r="ED71" s="23">
        <f t="shared" ref="ED71:ED134" si="237">MIN(1-0.5*(1-$B$14)*(1-2*($AB$6-0.8^2)),1)</f>
        <v>0.93340000000000001</v>
      </c>
      <c r="EE71" s="10">
        <f t="shared" ref="EE71:EE78" si="238">MIN(1,1/(EF71+SQRT(EF71^2-EG71^2)))</f>
        <v>1</v>
      </c>
      <c r="EF71" s="10">
        <f t="shared" ref="EF71:EF78" si="239">0.5*(1+EH71*(EG71-$AB$6)+EG71^2)</f>
        <v>0.45490291160989094</v>
      </c>
      <c r="EG71" s="10">
        <f t="shared" ref="EG71:EG78" si="240">SQRT(IF(BS71&lt;3,BE71,IF(BS71&lt;4,BD71,MIN(DD71:DE71)))*DG71/EK71/10^6)</f>
        <v>0.16222330878742922</v>
      </c>
      <c r="EH71" s="10">
        <f t="shared" ref="EH71:EH78" si="241">EC71</f>
        <v>0.49</v>
      </c>
      <c r="EI71" s="23">
        <f t="shared" ref="EI71:EI134" si="242">MIN(1-0.5*(1-$B$15)*(1-2*($AB$6-0.8^2)),1)</f>
        <v>1</v>
      </c>
      <c r="EJ71" s="10">
        <f t="shared" ref="EJ71:EJ78" si="243">PI()/$Y$6/1000*SQRT(210000*DC71*BI71*210000/2/(1+0.3))*SQRT(1+PI()^2*210000*BJ71/($Y$6*1000)^2/210000*2*(1+0.3)/BI71)/10^6</f>
        <v>897.93327852640425</v>
      </c>
      <c r="EK71" s="10">
        <f t="shared" ref="EK71:EK78" si="244">PI()/$Y$6/1000*SQRT(210000*CR71*BI71*210000/2/(1+0.3))*SQRT(1+PI()^2*210000*BJ71/($Y$6*1000)^2/210000*2*(1+0.3)/BI71)/10^6</f>
        <v>4619.492767728997</v>
      </c>
      <c r="EL71" s="141">
        <f t="shared" si="209"/>
        <v>3588.630213020359</v>
      </c>
      <c r="EM71" s="141">
        <f t="shared" si="210"/>
        <v>3071.3531873136517</v>
      </c>
      <c r="EN71" s="141">
        <f t="shared" si="211"/>
        <v>822.69014569861304</v>
      </c>
      <c r="EO71" s="141">
        <f t="shared" si="212"/>
        <v>115.77945553724075</v>
      </c>
      <c r="EP71" s="141">
        <f t="shared" si="213"/>
        <v>1060.5232854564015</v>
      </c>
      <c r="EQ71" s="141">
        <f t="shared" si="214"/>
        <v>1239.0881012122663</v>
      </c>
      <c r="ER71" s="141">
        <f t="shared" si="215"/>
        <v>822.69014569861304</v>
      </c>
      <c r="ES71" s="141">
        <f t="shared" si="216"/>
        <v>115.77945553724075</v>
      </c>
      <c r="ET71" s="141" t="str">
        <f t="shared" si="217"/>
        <v/>
      </c>
      <c r="EU71" s="141" t="str">
        <f t="shared" si="218"/>
        <v/>
      </c>
      <c r="EV71" s="141">
        <f t="shared" si="219"/>
        <v>0</v>
      </c>
      <c r="EW71" s="141">
        <f t="shared" si="220"/>
        <v>0</v>
      </c>
      <c r="EX71" s="141" t="str">
        <f t="shared" si="221"/>
        <v/>
      </c>
      <c r="EY71" s="141">
        <f t="shared" si="222"/>
        <v>0</v>
      </c>
      <c r="EZ71" s="141" t="str">
        <f t="shared" si="223"/>
        <v/>
      </c>
      <c r="FA71" s="141" t="str">
        <f t="shared" si="224"/>
        <v/>
      </c>
      <c r="FB71" s="141">
        <f t="shared" si="225"/>
        <v>0</v>
      </c>
      <c r="FC71" s="141">
        <f t="shared" si="226"/>
        <v>0</v>
      </c>
      <c r="FD71" s="142">
        <f t="shared" si="227"/>
        <v>2868.185749367934</v>
      </c>
      <c r="FE71" s="142">
        <f t="shared" si="228"/>
        <v>457.12255126686205</v>
      </c>
      <c r="FF71" s="141">
        <f t="shared" si="229"/>
        <v>527.50834464964487</v>
      </c>
      <c r="FG71" s="141">
        <f t="shared" si="230"/>
        <v>115.77945553724075</v>
      </c>
      <c r="FH71" s="26"/>
      <c r="FI71" s="26"/>
      <c r="FJ71" s="26"/>
      <c r="FK71" s="26"/>
      <c r="FL71" s="26"/>
      <c r="FM71" s="26"/>
      <c r="FN71" s="26"/>
      <c r="FO71" s="26"/>
      <c r="FP71" s="26"/>
      <c r="FQ71" s="26"/>
      <c r="FR71" s="26"/>
      <c r="FS71" s="26"/>
      <c r="FT71" s="26"/>
      <c r="FU71" s="26"/>
      <c r="FV71" s="26"/>
      <c r="FW71" s="26"/>
      <c r="FX71" s="26"/>
      <c r="FY71" s="26"/>
      <c r="FZ71" s="26"/>
      <c r="GA71" s="26"/>
      <c r="GB71" s="26"/>
      <c r="GC71" s="26"/>
      <c r="GD71" s="26"/>
      <c r="GE71" s="26"/>
      <c r="GF71" s="26"/>
      <c r="GG71" s="26"/>
      <c r="GH71" s="26"/>
      <c r="GI71" s="26"/>
      <c r="GJ71" s="26"/>
      <c r="GK71" s="26"/>
      <c r="GL71" s="26"/>
      <c r="GM71" s="26"/>
    </row>
    <row r="72" spans="1:195" ht="21.75" hidden="1" customHeight="1" x14ac:dyDescent="0.2"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 t="s">
        <v>191</v>
      </c>
      <c r="AI72" s="13">
        <v>154.46007465752837</v>
      </c>
      <c r="AJ72" s="13">
        <v>610</v>
      </c>
      <c r="AK72" s="13">
        <v>224</v>
      </c>
      <c r="AL72" s="13">
        <v>15</v>
      </c>
      <c r="AM72" s="13">
        <v>24</v>
      </c>
      <c r="AN72" s="13">
        <v>24</v>
      </c>
      <c r="AO72" s="13">
        <v>562</v>
      </c>
      <c r="AP72" s="13">
        <v>514</v>
      </c>
      <c r="AQ72" s="13">
        <v>19676.442631532278</v>
      </c>
      <c r="AR72" s="13">
        <v>2.0447964473723101</v>
      </c>
      <c r="AS72" s="13">
        <v>13.238349469311531</v>
      </c>
      <c r="AT72" s="13">
        <v>6.4741649401453278</v>
      </c>
      <c r="AU72" s="13" t="s">
        <v>189</v>
      </c>
      <c r="AV72" s="13">
        <v>118</v>
      </c>
      <c r="AW72" s="13">
        <v>122</v>
      </c>
      <c r="AX72" s="13">
        <v>1183020620.0016325</v>
      </c>
      <c r="AY72" s="13">
        <v>3878756.1311528934</v>
      </c>
      <c r="AZ72" s="13">
        <v>4471038.7563037956</v>
      </c>
      <c r="BA72" s="13">
        <v>245.2013547651112</v>
      </c>
      <c r="BB72" s="13">
        <v>10436.442631532278</v>
      </c>
      <c r="BC72" s="13">
        <v>45207502.153211437</v>
      </c>
      <c r="BD72" s="13">
        <v>403638.41208224499</v>
      </c>
      <c r="BE72" s="13">
        <v>640083.44289326679</v>
      </c>
      <c r="BF72" s="13">
        <v>47.932707830396424</v>
      </c>
      <c r="BG72" s="13">
        <v>11246.442631532278</v>
      </c>
      <c r="BH72" s="13">
        <v>91.117749006091429</v>
      </c>
      <c r="BI72" s="13">
        <v>3181283.4791311133</v>
      </c>
      <c r="BJ72" s="13">
        <v>3859573243904</v>
      </c>
      <c r="BK72" s="13">
        <v>1</v>
      </c>
      <c r="BL72" s="13">
        <v>1</v>
      </c>
      <c r="BM72" s="13">
        <v>1</v>
      </c>
      <c r="BN72" s="13">
        <v>1</v>
      </c>
      <c r="BO72" s="13">
        <v>2</v>
      </c>
      <c r="BP72" s="13">
        <v>2</v>
      </c>
      <c r="BQ72" s="13">
        <v>4</v>
      </c>
      <c r="BR72" s="13">
        <v>4</v>
      </c>
      <c r="BS72" s="22">
        <f t="shared" si="160"/>
        <v>1</v>
      </c>
      <c r="BT72" s="22">
        <f t="shared" si="161"/>
        <v>2</v>
      </c>
      <c r="BU72" s="13"/>
      <c r="BV72" s="13"/>
      <c r="BW72" s="13"/>
      <c r="BX72" s="23">
        <f t="shared" si="162"/>
        <v>0.5421464577728129</v>
      </c>
      <c r="BY72" s="23">
        <f t="shared" si="163"/>
        <v>0.7135577650798145</v>
      </c>
      <c r="BZ72" s="23">
        <f t="shared" si="164"/>
        <v>1</v>
      </c>
      <c r="CA72" s="23">
        <f t="shared" si="165"/>
        <v>0.96934799385527437</v>
      </c>
      <c r="CB72" s="23">
        <f t="shared" si="166"/>
        <v>5376</v>
      </c>
      <c r="CC72" s="23">
        <f t="shared" si="167"/>
        <v>8171.6035881999633</v>
      </c>
      <c r="CD72" s="23">
        <f t="shared" si="168"/>
        <v>18923.603588199963</v>
      </c>
      <c r="CE72" s="20"/>
      <c r="CF72" s="23">
        <f t="shared" si="169"/>
        <v>0.5421464577728129</v>
      </c>
      <c r="CG72" s="23">
        <f t="shared" si="170"/>
        <v>0.50456153445625429</v>
      </c>
      <c r="CH72" s="23">
        <f t="shared" si="171"/>
        <v>1</v>
      </c>
      <c r="CI72" s="23">
        <f t="shared" si="172"/>
        <v>1</v>
      </c>
      <c r="CJ72" s="23">
        <f t="shared" si="173"/>
        <v>224</v>
      </c>
      <c r="CK72" s="23">
        <f t="shared" si="174"/>
        <v>281</v>
      </c>
      <c r="CL72" s="23">
        <f t="shared" si="175"/>
        <v>0</v>
      </c>
      <c r="CM72" s="23">
        <f t="shared" si="176"/>
        <v>0</v>
      </c>
      <c r="CN72" s="23">
        <f t="shared" si="177"/>
        <v>5376</v>
      </c>
      <c r="CO72" s="23">
        <f t="shared" si="178"/>
        <v>4215</v>
      </c>
      <c r="CP72" s="23">
        <f t="shared" si="179"/>
        <v>19676.442631532278</v>
      </c>
      <c r="CQ72" s="23">
        <f t="shared" si="180"/>
        <v>305</v>
      </c>
      <c r="CR72" s="23">
        <f t="shared" si="181"/>
        <v>1183020620.0016325</v>
      </c>
      <c r="CS72" s="23">
        <f t="shared" si="182"/>
        <v>3878756.1311528934</v>
      </c>
      <c r="CT72" s="23">
        <f t="shared" si="183"/>
        <v>3878756.1311528934</v>
      </c>
      <c r="CU72" s="23"/>
      <c r="CV72" s="23">
        <f t="shared" si="184"/>
        <v>0.4708834476428912</v>
      </c>
      <c r="CW72" s="23">
        <f t="shared" si="185"/>
        <v>1</v>
      </c>
      <c r="CX72" s="23">
        <f t="shared" si="186"/>
        <v>100</v>
      </c>
      <c r="CY72" s="23">
        <f t="shared" si="187"/>
        <v>0</v>
      </c>
      <c r="CZ72" s="23">
        <f t="shared" si="188"/>
        <v>0</v>
      </c>
      <c r="DA72" s="23">
        <f t="shared" si="189"/>
        <v>19676.442631532278</v>
      </c>
      <c r="DB72" s="23">
        <f t="shared" si="190"/>
        <v>112.00000000000001</v>
      </c>
      <c r="DC72" s="23">
        <f t="shared" si="191"/>
        <v>45207502.153211437</v>
      </c>
      <c r="DD72" s="23">
        <f t="shared" si="192"/>
        <v>403638.41208224505</v>
      </c>
      <c r="DE72" s="23">
        <f t="shared" si="193"/>
        <v>403638.41208224493</v>
      </c>
      <c r="DF72" s="23"/>
      <c r="DG72" s="14">
        <f t="shared" si="194"/>
        <v>275</v>
      </c>
      <c r="DH72" s="14">
        <f t="shared" si="195"/>
        <v>430</v>
      </c>
      <c r="DI72" s="23"/>
      <c r="DJ72" s="23">
        <f t="shared" si="196"/>
        <v>0</v>
      </c>
      <c r="DK72" s="23">
        <f t="shared" si="197"/>
        <v>0.45355976172392592</v>
      </c>
      <c r="DL72" s="23">
        <f t="shared" si="231"/>
        <v>1</v>
      </c>
      <c r="DM72" s="23">
        <f t="shared" si="232"/>
        <v>1</v>
      </c>
      <c r="DN72" s="23"/>
      <c r="DO72" s="23">
        <f t="shared" si="198"/>
        <v>0.93340344089818206</v>
      </c>
      <c r="DP72" s="23">
        <f t="shared" si="199"/>
        <v>0.63866695742560309</v>
      </c>
      <c r="DQ72" s="23">
        <f t="shared" si="200"/>
        <v>0.46976857503799391</v>
      </c>
      <c r="DR72" s="23">
        <f t="shared" si="201"/>
        <v>40.782808926889594</v>
      </c>
      <c r="DS72" s="23">
        <f t="shared" si="202"/>
        <v>0.15023010986397795</v>
      </c>
      <c r="DT72" s="23">
        <f t="shared" si="203"/>
        <v>3.7620147953393515</v>
      </c>
      <c r="DU72" s="23">
        <f t="shared" si="204"/>
        <v>2.4031167075511175</v>
      </c>
      <c r="DV72" s="23">
        <f t="shared" si="205"/>
        <v>208.62581007072839</v>
      </c>
      <c r="DW72" s="23">
        <f t="shared" si="206"/>
        <v>0.21</v>
      </c>
      <c r="DX72" s="23">
        <f t="shared" si="207"/>
        <v>0.34</v>
      </c>
      <c r="DY72" s="23">
        <f t="shared" si="208"/>
        <v>936.97834064854339</v>
      </c>
      <c r="DZ72" s="10">
        <f t="shared" si="233"/>
        <v>0.69204271317654864</v>
      </c>
      <c r="EA72" s="10">
        <f t="shared" si="234"/>
        <v>1.0441083783968126</v>
      </c>
      <c r="EB72" s="10">
        <f t="shared" si="235"/>
        <v>0.91441440252983963</v>
      </c>
      <c r="EC72" s="10">
        <f t="shared" si="236"/>
        <v>0.49</v>
      </c>
      <c r="ED72" s="23">
        <f t="shared" si="237"/>
        <v>0.93340000000000001</v>
      </c>
      <c r="EE72" s="10">
        <f t="shared" si="238"/>
        <v>1</v>
      </c>
      <c r="EF72" s="10">
        <f t="shared" si="239"/>
        <v>0.45117832019376164</v>
      </c>
      <c r="EG72" s="10">
        <f t="shared" si="240"/>
        <v>0.15297190904324293</v>
      </c>
      <c r="EH72" s="10">
        <f t="shared" si="241"/>
        <v>0.49</v>
      </c>
      <c r="EI72" s="23">
        <f t="shared" si="242"/>
        <v>1</v>
      </c>
      <c r="EJ72" s="10">
        <f t="shared" si="243"/>
        <v>1470.4660861267091</v>
      </c>
      <c r="EK72" s="10">
        <f t="shared" si="244"/>
        <v>7522.2179754629087</v>
      </c>
      <c r="EL72" s="141">
        <f t="shared" si="209"/>
        <v>5153.3540225441675</v>
      </c>
      <c r="EM72" s="141">
        <f t="shared" si="210"/>
        <v>5153.3540225441675</v>
      </c>
      <c r="EN72" s="141">
        <f t="shared" si="211"/>
        <v>1170.9863409367085</v>
      </c>
      <c r="EO72" s="141">
        <f t="shared" si="212"/>
        <v>167.64090171014129</v>
      </c>
      <c r="EP72" s="141">
        <f t="shared" si="213"/>
        <v>1578.1026807064216</v>
      </c>
      <c r="EQ72" s="141">
        <f t="shared" si="214"/>
        <v>1700.5834163845066</v>
      </c>
      <c r="ER72" s="141">
        <f t="shared" si="215"/>
        <v>1170.9863409367085</v>
      </c>
      <c r="ES72" s="141">
        <f t="shared" si="216"/>
        <v>167.64090171014129</v>
      </c>
      <c r="ET72" s="141">
        <f t="shared" si="217"/>
        <v>1170.9863409367085</v>
      </c>
      <c r="EU72" s="141">
        <f t="shared" si="218"/>
        <v>52.145769320235694</v>
      </c>
      <c r="EV72" s="141" t="str">
        <f t="shared" si="219"/>
        <v/>
      </c>
      <c r="EW72" s="141" t="str">
        <f t="shared" si="220"/>
        <v/>
      </c>
      <c r="EX72" s="141">
        <f t="shared" si="221"/>
        <v>0</v>
      </c>
      <c r="EY72" s="141" t="str">
        <f t="shared" si="222"/>
        <v/>
      </c>
      <c r="EZ72" s="141">
        <f t="shared" si="223"/>
        <v>1170.9863409367085</v>
      </c>
      <c r="FA72" s="141">
        <f t="shared" si="224"/>
        <v>52.145769320235694</v>
      </c>
      <c r="FB72" s="141" t="str">
        <f t="shared" si="225"/>
        <v/>
      </c>
      <c r="FC72" s="141" t="str">
        <f t="shared" si="226"/>
        <v/>
      </c>
      <c r="FD72" s="142">
        <f t="shared" si="227"/>
        <v>4810.1583768092141</v>
      </c>
      <c r="FE72" s="142">
        <f t="shared" si="228"/>
        <v>774.18894097478289</v>
      </c>
      <c r="FF72" s="141">
        <f t="shared" si="229"/>
        <v>810.37256447451875</v>
      </c>
      <c r="FG72" s="141">
        <f t="shared" si="230"/>
        <v>167.64090171014129</v>
      </c>
      <c r="FH72" s="26"/>
      <c r="FI72" s="26"/>
      <c r="FJ72" s="26"/>
      <c r="FK72" s="26"/>
      <c r="FL72" s="26"/>
      <c r="FM72" s="26"/>
      <c r="FN72" s="26"/>
      <c r="FO72" s="26"/>
      <c r="FP72" s="26"/>
      <c r="FQ72" s="26"/>
      <c r="FR72" s="26"/>
      <c r="FS72" s="26"/>
      <c r="FT72" s="26"/>
      <c r="FU72" s="26"/>
      <c r="FV72" s="26"/>
      <c r="FW72" s="26"/>
      <c r="FX72" s="26"/>
      <c r="FY72" s="26"/>
      <c r="FZ72" s="26"/>
      <c r="GA72" s="26"/>
      <c r="GB72" s="26"/>
      <c r="GC72" s="26"/>
      <c r="GD72" s="26"/>
      <c r="GE72" s="26"/>
      <c r="GF72" s="26"/>
      <c r="GG72" s="26"/>
      <c r="GH72" s="26"/>
      <c r="GI72" s="26"/>
      <c r="GJ72" s="26"/>
      <c r="GK72" s="26"/>
      <c r="GL72" s="26"/>
      <c r="GM72" s="26"/>
    </row>
    <row r="73" spans="1:195" ht="21.75" hidden="1" customHeight="1" x14ac:dyDescent="0.2"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 t="s">
        <v>192</v>
      </c>
      <c r="AI73" s="13">
        <v>183.52077465752836</v>
      </c>
      <c r="AJ73" s="13">
        <v>618</v>
      </c>
      <c r="AK73" s="13">
        <v>228</v>
      </c>
      <c r="AL73" s="13">
        <v>18</v>
      </c>
      <c r="AM73" s="13">
        <v>28</v>
      </c>
      <c r="AN73" s="13">
        <v>24</v>
      </c>
      <c r="AO73" s="13">
        <v>562</v>
      </c>
      <c r="AP73" s="13">
        <v>514</v>
      </c>
      <c r="AQ73" s="13">
        <v>23378.442631532278</v>
      </c>
      <c r="AR73" s="13">
        <v>2.0707964473723099</v>
      </c>
      <c r="AS73" s="13">
        <v>11.283716795750578</v>
      </c>
      <c r="AT73" s="13">
        <v>5.4489743837781806</v>
      </c>
      <c r="AU73" s="13"/>
      <c r="AV73" s="13"/>
      <c r="AW73" s="13"/>
      <c r="AX73" s="13">
        <v>1415801534.0016325</v>
      </c>
      <c r="AY73" s="13">
        <v>4581881.9870602991</v>
      </c>
      <c r="AZ73" s="13">
        <v>5324145.7563037956</v>
      </c>
      <c r="BA73" s="13">
        <v>246.08967956136777</v>
      </c>
      <c r="BB73" s="13">
        <v>12458.442631532278</v>
      </c>
      <c r="BC73" s="13">
        <v>55696041.94638776</v>
      </c>
      <c r="BD73" s="13">
        <v>488561.77145954175</v>
      </c>
      <c r="BE73" s="13">
        <v>780398.60684056522</v>
      </c>
      <c r="BF73" s="13">
        <v>48.809502157603085</v>
      </c>
      <c r="BG73" s="13">
        <v>13262.442631532278</v>
      </c>
      <c r="BH73" s="13">
        <v>102.11774900609143</v>
      </c>
      <c r="BI73" s="13">
        <v>5123365.6176794805</v>
      </c>
      <c r="BJ73" s="13">
        <v>4813437686400</v>
      </c>
      <c r="BK73" s="13">
        <v>1</v>
      </c>
      <c r="BL73" s="13">
        <v>1</v>
      </c>
      <c r="BM73" s="13">
        <v>1</v>
      </c>
      <c r="BN73" s="13">
        <v>1</v>
      </c>
      <c r="BO73" s="13">
        <v>1</v>
      </c>
      <c r="BP73" s="13">
        <v>1</v>
      </c>
      <c r="BQ73" s="13">
        <v>2</v>
      </c>
      <c r="BR73" s="13">
        <v>3</v>
      </c>
      <c r="BS73" s="22">
        <f t="shared" si="160"/>
        <v>1</v>
      </c>
      <c r="BT73" s="22">
        <f t="shared" si="161"/>
        <v>1</v>
      </c>
      <c r="BU73" s="13"/>
      <c r="BV73" s="13"/>
      <c r="BW73" s="13"/>
      <c r="BX73" s="23">
        <f t="shared" si="162"/>
        <v>0.47299512387321935</v>
      </c>
      <c r="BY73" s="23">
        <f t="shared" si="163"/>
        <v>0.59463147089984536</v>
      </c>
      <c r="BZ73" s="23">
        <f t="shared" si="164"/>
        <v>1</v>
      </c>
      <c r="CA73" s="23">
        <f t="shared" si="165"/>
        <v>1</v>
      </c>
      <c r="CB73" s="23">
        <f t="shared" si="166"/>
        <v>6384</v>
      </c>
      <c r="CC73" s="23">
        <f t="shared" si="167"/>
        <v>10116</v>
      </c>
      <c r="CD73" s="23">
        <f t="shared" si="168"/>
        <v>22884</v>
      </c>
      <c r="CE73" s="20"/>
      <c r="CF73" s="23">
        <f t="shared" si="169"/>
        <v>0.47299512387321935</v>
      </c>
      <c r="CG73" s="23">
        <f t="shared" si="170"/>
        <v>0.42046794538021187</v>
      </c>
      <c r="CH73" s="23">
        <f t="shared" si="171"/>
        <v>1</v>
      </c>
      <c r="CI73" s="23">
        <f t="shared" si="172"/>
        <v>1</v>
      </c>
      <c r="CJ73" s="23">
        <f t="shared" si="173"/>
        <v>228</v>
      </c>
      <c r="CK73" s="23">
        <f t="shared" si="174"/>
        <v>281</v>
      </c>
      <c r="CL73" s="23">
        <f t="shared" si="175"/>
        <v>0</v>
      </c>
      <c r="CM73" s="23">
        <f t="shared" si="176"/>
        <v>0</v>
      </c>
      <c r="CN73" s="23">
        <f t="shared" si="177"/>
        <v>6384</v>
      </c>
      <c r="CO73" s="23">
        <f t="shared" si="178"/>
        <v>5058</v>
      </c>
      <c r="CP73" s="23">
        <f t="shared" si="179"/>
        <v>23378.442631532278</v>
      </c>
      <c r="CQ73" s="23">
        <f t="shared" si="180"/>
        <v>309</v>
      </c>
      <c r="CR73" s="23">
        <f t="shared" si="181"/>
        <v>1415801534.0016325</v>
      </c>
      <c r="CS73" s="23">
        <f t="shared" si="182"/>
        <v>4581881.9870602991</v>
      </c>
      <c r="CT73" s="23">
        <f t="shared" si="183"/>
        <v>4581881.9870602991</v>
      </c>
      <c r="CU73" s="23"/>
      <c r="CV73" s="23">
        <f t="shared" si="184"/>
        <v>0.41082178340272646</v>
      </c>
      <c r="CW73" s="23">
        <f t="shared" si="185"/>
        <v>1</v>
      </c>
      <c r="CX73" s="23">
        <f t="shared" si="186"/>
        <v>102</v>
      </c>
      <c r="CY73" s="23">
        <f t="shared" si="187"/>
        <v>0</v>
      </c>
      <c r="CZ73" s="23">
        <f t="shared" si="188"/>
        <v>0</v>
      </c>
      <c r="DA73" s="23">
        <f t="shared" si="189"/>
        <v>23378.442631532278</v>
      </c>
      <c r="DB73" s="23">
        <f t="shared" si="190"/>
        <v>114</v>
      </c>
      <c r="DC73" s="23">
        <f t="shared" si="191"/>
        <v>55696041.94638776</v>
      </c>
      <c r="DD73" s="23">
        <f t="shared" si="192"/>
        <v>488561.77145954175</v>
      </c>
      <c r="DE73" s="23">
        <f t="shared" si="193"/>
        <v>488561.77145954175</v>
      </c>
      <c r="DF73" s="23"/>
      <c r="DG73" s="14">
        <f t="shared" si="194"/>
        <v>275</v>
      </c>
      <c r="DH73" s="14">
        <f t="shared" si="195"/>
        <v>430</v>
      </c>
      <c r="DI73" s="23"/>
      <c r="DJ73" s="23">
        <f t="shared" si="196"/>
        <v>0</v>
      </c>
      <c r="DK73" s="23">
        <f t="shared" si="197"/>
        <v>0.45385583628317355</v>
      </c>
      <c r="DL73" s="23">
        <f t="shared" si="231"/>
        <v>1</v>
      </c>
      <c r="DM73" s="23">
        <f t="shared" si="232"/>
        <v>1</v>
      </c>
      <c r="DN73" s="23"/>
      <c r="DO73" s="23">
        <f t="shared" si="198"/>
        <v>0.93390126238195303</v>
      </c>
      <c r="DP73" s="23">
        <f t="shared" si="199"/>
        <v>0.63769373023510578</v>
      </c>
      <c r="DQ73" s="23">
        <f t="shared" si="200"/>
        <v>0.46807282300787162</v>
      </c>
      <c r="DR73" s="23">
        <f t="shared" si="201"/>
        <v>40.635592755551883</v>
      </c>
      <c r="DS73" s="23">
        <f t="shared" si="202"/>
        <v>0.15530929363188151</v>
      </c>
      <c r="DT73" s="23">
        <f t="shared" si="203"/>
        <v>3.6518686501129838</v>
      </c>
      <c r="DU73" s="23">
        <f t="shared" si="204"/>
        <v>2.3599480825159174</v>
      </c>
      <c r="DV73" s="23">
        <f t="shared" si="205"/>
        <v>204.87813966449755</v>
      </c>
      <c r="DW73" s="23">
        <f t="shared" si="206"/>
        <v>0.21</v>
      </c>
      <c r="DX73" s="23">
        <f t="shared" si="207"/>
        <v>0.34</v>
      </c>
      <c r="DY73" s="23">
        <f t="shared" si="208"/>
        <v>1154.365591506385</v>
      </c>
      <c r="DZ73" s="10">
        <f t="shared" si="233"/>
        <v>0.7275917458183454</v>
      </c>
      <c r="EA73" s="10">
        <f t="shared" si="234"/>
        <v>0.99285531778601943</v>
      </c>
      <c r="EB73" s="10">
        <f t="shared" si="235"/>
        <v>0.86933192342858012</v>
      </c>
      <c r="EC73" s="10">
        <f t="shared" si="236"/>
        <v>0.49</v>
      </c>
      <c r="ED73" s="23">
        <f t="shared" si="237"/>
        <v>0.93340000000000001</v>
      </c>
      <c r="EE73" s="10">
        <f t="shared" si="238"/>
        <v>1</v>
      </c>
      <c r="EF73" s="10">
        <f t="shared" si="239"/>
        <v>0.44930084382525121</v>
      </c>
      <c r="EG73" s="10">
        <f t="shared" si="240"/>
        <v>0.1482260007304991</v>
      </c>
      <c r="EH73" s="10">
        <f t="shared" si="241"/>
        <v>0.49</v>
      </c>
      <c r="EI73" s="23">
        <f t="shared" si="242"/>
        <v>1</v>
      </c>
      <c r="EJ73" s="10">
        <f t="shared" si="243"/>
        <v>1937.3646639004412</v>
      </c>
      <c r="EK73" s="10">
        <f t="shared" si="244"/>
        <v>9767.8818315607532</v>
      </c>
      <c r="EL73" s="141">
        <f t="shared" si="209"/>
        <v>6122.9254511155968</v>
      </c>
      <c r="EM73" s="141">
        <f t="shared" si="210"/>
        <v>6122.9254511155968</v>
      </c>
      <c r="EN73" s="141">
        <f t="shared" si="211"/>
        <v>1394.419126650994</v>
      </c>
      <c r="EO73" s="141">
        <f t="shared" si="212"/>
        <v>204.39011131538612</v>
      </c>
      <c r="EP73" s="141">
        <f t="shared" si="213"/>
        <v>1883.8508875472708</v>
      </c>
      <c r="EQ73" s="141">
        <f t="shared" si="214"/>
        <v>2005.4243585166291</v>
      </c>
      <c r="ER73" s="141">
        <f t="shared" si="215"/>
        <v>1394.419126650994</v>
      </c>
      <c r="ES73" s="141">
        <f t="shared" si="216"/>
        <v>204.39011131538612</v>
      </c>
      <c r="ET73" s="141">
        <f t="shared" si="217"/>
        <v>1394.419126650994</v>
      </c>
      <c r="EU73" s="141">
        <f t="shared" si="218"/>
        <v>63.240029145930919</v>
      </c>
      <c r="EV73" s="141" t="str">
        <f t="shared" si="219"/>
        <v/>
      </c>
      <c r="EW73" s="141" t="str">
        <f t="shared" si="220"/>
        <v/>
      </c>
      <c r="EX73" s="141">
        <f t="shared" si="221"/>
        <v>0</v>
      </c>
      <c r="EY73" s="141" t="str">
        <f t="shared" si="222"/>
        <v/>
      </c>
      <c r="EZ73" s="141">
        <f t="shared" si="223"/>
        <v>1394.419126650994</v>
      </c>
      <c r="FA73" s="141">
        <f t="shared" si="224"/>
        <v>63.240029145930919</v>
      </c>
      <c r="FB73" s="141" t="str">
        <f t="shared" si="225"/>
        <v/>
      </c>
      <c r="FC73" s="141" t="str">
        <f t="shared" si="226"/>
        <v/>
      </c>
      <c r="FD73" s="142">
        <f t="shared" si="227"/>
        <v>5718.2078082674443</v>
      </c>
      <c r="FE73" s="142">
        <f t="shared" si="228"/>
        <v>950.9472267734327</v>
      </c>
      <c r="FF73" s="141">
        <f t="shared" si="229"/>
        <v>1014.5678467624892</v>
      </c>
      <c r="FG73" s="141">
        <f t="shared" si="230"/>
        <v>204.39011131538612</v>
      </c>
      <c r="FH73" s="26"/>
      <c r="FI73" s="26"/>
      <c r="FJ73" s="26"/>
      <c r="FK73" s="26"/>
      <c r="FL73" s="26"/>
      <c r="FM73" s="26"/>
      <c r="FN73" s="26"/>
      <c r="FO73" s="26"/>
      <c r="FP73" s="26"/>
      <c r="FQ73" s="26"/>
      <c r="FR73" s="26"/>
      <c r="FS73" s="26"/>
      <c r="FT73" s="26"/>
      <c r="FU73" s="26"/>
      <c r="FV73" s="26"/>
      <c r="FW73" s="26"/>
      <c r="FX73" s="26"/>
      <c r="FY73" s="26"/>
      <c r="FZ73" s="26"/>
      <c r="GA73" s="26"/>
      <c r="GB73" s="26"/>
      <c r="GC73" s="26"/>
      <c r="GD73" s="26"/>
      <c r="GE73" s="26"/>
      <c r="GF73" s="26"/>
      <c r="GG73" s="26"/>
      <c r="GH73" s="26"/>
      <c r="GI73" s="26"/>
      <c r="GJ73" s="26"/>
      <c r="GK73" s="26"/>
      <c r="GL73" s="26"/>
      <c r="GM73" s="26"/>
    </row>
    <row r="74" spans="1:195" ht="21.75" hidden="1" customHeight="1" x14ac:dyDescent="0.2"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 t="s">
        <v>193</v>
      </c>
      <c r="AI74" s="13">
        <v>133.92162582643351</v>
      </c>
      <c r="AJ74" s="13">
        <v>750</v>
      </c>
      <c r="AK74" s="13">
        <v>264</v>
      </c>
      <c r="AL74" s="13">
        <v>12</v>
      </c>
      <c r="AM74" s="13">
        <v>15.5</v>
      </c>
      <c r="AN74" s="13">
        <v>17</v>
      </c>
      <c r="AO74" s="13">
        <v>719</v>
      </c>
      <c r="AP74" s="13">
        <v>685</v>
      </c>
      <c r="AQ74" s="13">
        <v>17060.079723112551</v>
      </c>
      <c r="AR74" s="13">
        <v>2.5028141502220529</v>
      </c>
      <c r="AS74" s="13">
        <v>18.688648190888721</v>
      </c>
      <c r="AT74" s="13">
        <v>7.4670539117859152</v>
      </c>
      <c r="AU74" s="13" t="s">
        <v>189</v>
      </c>
      <c r="AV74" s="13">
        <v>102</v>
      </c>
      <c r="AW74" s="13">
        <v>158</v>
      </c>
      <c r="AX74" s="13">
        <v>1507046150.5577149</v>
      </c>
      <c r="AY74" s="13">
        <v>4018789.7348205731</v>
      </c>
      <c r="AZ74" s="13">
        <v>4644699.638499382</v>
      </c>
      <c r="BA74" s="13">
        <v>297.21638515069543</v>
      </c>
      <c r="BB74" s="13">
        <v>9589.0797231125507</v>
      </c>
      <c r="BC74" s="13">
        <v>47662528.306798585</v>
      </c>
      <c r="BD74" s="13">
        <v>361079.75989998929</v>
      </c>
      <c r="BE74" s="13">
        <v>568458.50029825536</v>
      </c>
      <c r="BF74" s="13">
        <v>52.856452276380267</v>
      </c>
      <c r="BG74" s="13">
        <v>8432.0797231125507</v>
      </c>
      <c r="BH74" s="13">
        <v>62.916738879314764</v>
      </c>
      <c r="BI74" s="13">
        <v>1230743.9355341492</v>
      </c>
      <c r="BJ74" s="13">
        <v>6410853275112</v>
      </c>
      <c r="BK74" s="13">
        <v>1</v>
      </c>
      <c r="BL74" s="13">
        <v>1</v>
      </c>
      <c r="BM74" s="13">
        <v>1</v>
      </c>
      <c r="BN74" s="13">
        <v>2</v>
      </c>
      <c r="BO74" s="13">
        <v>4</v>
      </c>
      <c r="BP74" s="13">
        <v>4</v>
      </c>
      <c r="BQ74" s="13">
        <v>4</v>
      </c>
      <c r="BR74" s="13">
        <v>4</v>
      </c>
      <c r="BS74" s="22">
        <f t="shared" si="160"/>
        <v>1</v>
      </c>
      <c r="BT74" s="22">
        <f t="shared" si="161"/>
        <v>4</v>
      </c>
      <c r="BU74" s="13"/>
      <c r="BV74" s="13"/>
      <c r="BW74" s="13"/>
      <c r="BX74" s="23">
        <f t="shared" si="162"/>
        <v>0.98935482616605475</v>
      </c>
      <c r="BY74" s="23">
        <f t="shared" si="163"/>
        <v>1.1411210700453438</v>
      </c>
      <c r="BZ74" s="23">
        <f t="shared" si="164"/>
        <v>0.8186922957898437</v>
      </c>
      <c r="CA74" s="23">
        <f t="shared" si="165"/>
        <v>0.70738079993881287</v>
      </c>
      <c r="CB74" s="23">
        <f t="shared" si="166"/>
        <v>3350.0888743720407</v>
      </c>
      <c r="CC74" s="23">
        <f t="shared" si="167"/>
        <v>6103.2815418720784</v>
      </c>
      <c r="CD74" s="23">
        <f t="shared" si="168"/>
        <v>12803.45929061616</v>
      </c>
      <c r="CE74" s="20"/>
      <c r="CF74" s="23">
        <f t="shared" si="169"/>
        <v>0.98935482616605475</v>
      </c>
      <c r="CG74" s="23">
        <f t="shared" si="170"/>
        <v>0.80689444678391187</v>
      </c>
      <c r="CH74" s="23">
        <f t="shared" si="171"/>
        <v>0.8186922957898437</v>
      </c>
      <c r="CI74" s="23">
        <f t="shared" si="172"/>
        <v>0.90141866633278467</v>
      </c>
      <c r="CJ74" s="23">
        <f t="shared" si="173"/>
        <v>216.13476608851875</v>
      </c>
      <c r="CK74" s="23">
        <f t="shared" si="174"/>
        <v>324.06001054663608</v>
      </c>
      <c r="CL74" s="23">
        <f t="shared" si="175"/>
        <v>47.865233911481255</v>
      </c>
      <c r="CM74" s="23">
        <f t="shared" si="176"/>
        <v>35.439989453363921</v>
      </c>
      <c r="CN74" s="23">
        <f t="shared" si="177"/>
        <v>3350.0888743720407</v>
      </c>
      <c r="CO74" s="23">
        <f t="shared" si="178"/>
        <v>3888.7201265596332</v>
      </c>
      <c r="CP74" s="23">
        <f t="shared" si="179"/>
        <v>16976.774499747706</v>
      </c>
      <c r="CQ74" s="23">
        <f t="shared" si="180"/>
        <v>356.28787895600084</v>
      </c>
      <c r="CR74" s="23">
        <f t="shared" si="181"/>
        <v>1500725990.9097421</v>
      </c>
      <c r="CS74" s="23">
        <f t="shared" si="182"/>
        <v>3811734.2867938499</v>
      </c>
      <c r="CT74" s="23">
        <f t="shared" si="183"/>
        <v>4212116.3237637719</v>
      </c>
      <c r="CU74" s="23"/>
      <c r="CV74" s="23">
        <f t="shared" si="184"/>
        <v>0.85930804270315619</v>
      </c>
      <c r="CW74" s="23">
        <f t="shared" si="185"/>
        <v>0.90912603949650528</v>
      </c>
      <c r="CX74" s="23">
        <f t="shared" si="186"/>
        <v>112.2770658778184</v>
      </c>
      <c r="CY74" s="23">
        <f t="shared" si="187"/>
        <v>11.222934122181599</v>
      </c>
      <c r="CZ74" s="23">
        <f t="shared" si="188"/>
        <v>2520.1562275571987</v>
      </c>
      <c r="DA74" s="23">
        <f t="shared" si="189"/>
        <v>17037.633854868189</v>
      </c>
      <c r="DB74" s="23">
        <f t="shared" si="190"/>
        <v>129.59302839295518</v>
      </c>
      <c r="DC74" s="23">
        <f t="shared" si="191"/>
        <v>39080466.096385583</v>
      </c>
      <c r="DD74" s="23">
        <f t="shared" si="192"/>
        <v>290762.19506412279</v>
      </c>
      <c r="DE74" s="23">
        <f t="shared" si="193"/>
        <v>301563.02835893939</v>
      </c>
      <c r="DF74" s="23"/>
      <c r="DG74" s="14">
        <f t="shared" si="194"/>
        <v>275</v>
      </c>
      <c r="DH74" s="14">
        <f t="shared" si="195"/>
        <v>430</v>
      </c>
      <c r="DI74" s="23"/>
      <c r="DJ74" s="23">
        <f t="shared" si="196"/>
        <v>0</v>
      </c>
      <c r="DK74" s="23">
        <f t="shared" si="197"/>
        <v>0.5</v>
      </c>
      <c r="DL74" s="23">
        <f t="shared" si="231"/>
        <v>1</v>
      </c>
      <c r="DM74" s="23">
        <f t="shared" si="232"/>
        <v>1</v>
      </c>
      <c r="DN74" s="23"/>
      <c r="DO74" s="23">
        <f t="shared" si="198"/>
        <v>0.95603140467508518</v>
      </c>
      <c r="DP74" s="23">
        <f t="shared" si="199"/>
        <v>0.59479303697030694</v>
      </c>
      <c r="DQ74" s="23">
        <f t="shared" si="200"/>
        <v>0.38755565567823275</v>
      </c>
      <c r="DR74" s="23">
        <f t="shared" si="201"/>
        <v>33.645520568893851</v>
      </c>
      <c r="DS74" s="23">
        <f t="shared" si="202"/>
        <v>0.17955287237247694</v>
      </c>
      <c r="DT74" s="23">
        <f t="shared" si="203"/>
        <v>3.2110585553727375</v>
      </c>
      <c r="DU74" s="23">
        <f t="shared" si="204"/>
        <v>2.1792588428577799</v>
      </c>
      <c r="DV74" s="23">
        <f t="shared" si="205"/>
        <v>189.19166098608281</v>
      </c>
      <c r="DW74" s="23">
        <f t="shared" si="206"/>
        <v>0.21</v>
      </c>
      <c r="DX74" s="23">
        <f t="shared" si="207"/>
        <v>0.34</v>
      </c>
      <c r="DY74" s="23">
        <f t="shared" si="208"/>
        <v>987.8616282020331</v>
      </c>
      <c r="DZ74" s="10">
        <f t="shared" si="233"/>
        <v>0.66820634154909464</v>
      </c>
      <c r="EA74" s="10">
        <f t="shared" si="234"/>
        <v>1.0802685854214777</v>
      </c>
      <c r="EB74" s="10">
        <f t="shared" si="235"/>
        <v>0.9451941735880558</v>
      </c>
      <c r="EC74" s="10">
        <f t="shared" si="236"/>
        <v>0.49</v>
      </c>
      <c r="ED74" s="23">
        <f t="shared" si="237"/>
        <v>0.93340000000000001</v>
      </c>
      <c r="EE74" s="10">
        <f t="shared" si="238"/>
        <v>1</v>
      </c>
      <c r="EF74" s="10">
        <f t="shared" si="239"/>
        <v>0.44336641135717575</v>
      </c>
      <c r="EG74" s="10">
        <f t="shared" si="240"/>
        <v>0.13283306196566691</v>
      </c>
      <c r="EH74" s="10">
        <f t="shared" si="241"/>
        <v>0.49</v>
      </c>
      <c r="EI74" s="23">
        <f t="shared" si="242"/>
        <v>1</v>
      </c>
      <c r="EJ74" s="10">
        <f t="shared" si="243"/>
        <v>1429.710993295784</v>
      </c>
      <c r="EK74" s="10">
        <f t="shared" si="244"/>
        <v>8859.7015266587841</v>
      </c>
      <c r="EL74" s="141">
        <f t="shared" si="209"/>
        <v>4468.1161179580486</v>
      </c>
      <c r="EM74" s="141">
        <f t="shared" si="210"/>
        <v>3353.2869570661369</v>
      </c>
      <c r="EN74" s="141">
        <f t="shared" si="211"/>
        <v>1216.4689529403142</v>
      </c>
      <c r="EO74" s="141">
        <f t="shared" si="212"/>
        <v>148.8819881733526</v>
      </c>
      <c r="EP74" s="141">
        <f t="shared" si="213"/>
        <v>1449.9722703242367</v>
      </c>
      <c r="EQ74" s="141">
        <f t="shared" si="214"/>
        <v>1275.0213923247998</v>
      </c>
      <c r="ER74" s="141">
        <f t="shared" si="215"/>
        <v>1216.4689529403142</v>
      </c>
      <c r="ES74" s="141">
        <f t="shared" si="216"/>
        <v>148.8819881733526</v>
      </c>
      <c r="ET74" s="141" t="str">
        <f t="shared" si="217"/>
        <v/>
      </c>
      <c r="EU74" s="141" t="str">
        <f t="shared" si="218"/>
        <v/>
      </c>
      <c r="EV74" s="141">
        <f t="shared" si="219"/>
        <v>0</v>
      </c>
      <c r="EW74" s="141">
        <f t="shared" si="220"/>
        <v>0</v>
      </c>
      <c r="EX74" s="141" t="str">
        <f t="shared" si="221"/>
        <v/>
      </c>
      <c r="EY74" s="141">
        <f t="shared" si="222"/>
        <v>0</v>
      </c>
      <c r="EZ74" s="141" t="str">
        <f t="shared" si="223"/>
        <v/>
      </c>
      <c r="FA74" s="141" t="str">
        <f t="shared" si="224"/>
        <v/>
      </c>
      <c r="FB74" s="141">
        <f t="shared" si="225"/>
        <v>0</v>
      </c>
      <c r="FC74" s="141">
        <f t="shared" si="226"/>
        <v>0</v>
      </c>
      <c r="FD74" s="142">
        <f t="shared" si="227"/>
        <v>3205.847639842581</v>
      </c>
      <c r="FE74" s="142">
        <f t="shared" si="228"/>
        <v>602.09230503038771</v>
      </c>
      <c r="FF74" s="141">
        <f t="shared" si="229"/>
        <v>812.85226865230516</v>
      </c>
      <c r="FG74" s="141">
        <f t="shared" si="230"/>
        <v>148.8819881733526</v>
      </c>
      <c r="FH74" s="26"/>
      <c r="FI74" s="26"/>
      <c r="FJ74" s="26"/>
      <c r="FK74" s="26"/>
      <c r="FL74" s="26"/>
      <c r="FM74" s="26"/>
      <c r="FN74" s="26"/>
      <c r="FO74" s="26"/>
      <c r="FP74" s="26"/>
      <c r="FQ74" s="26"/>
      <c r="FR74" s="26"/>
      <c r="FS74" s="26"/>
      <c r="FT74" s="26"/>
      <c r="FU74" s="26"/>
      <c r="FV74" s="26"/>
      <c r="FW74" s="26"/>
      <c r="FX74" s="26"/>
      <c r="FY74" s="26"/>
      <c r="FZ74" s="26"/>
      <c r="GA74" s="26"/>
      <c r="GB74" s="26"/>
      <c r="GC74" s="26"/>
      <c r="GD74" s="26"/>
      <c r="GE74" s="26"/>
      <c r="GF74" s="26"/>
      <c r="GG74" s="26"/>
      <c r="GH74" s="26"/>
      <c r="GI74" s="26"/>
      <c r="GJ74" s="26"/>
      <c r="GK74" s="26"/>
      <c r="GL74" s="26"/>
      <c r="GM74" s="26"/>
    </row>
    <row r="75" spans="1:195" ht="21.75" hidden="1" customHeight="1" x14ac:dyDescent="0.2"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 t="s">
        <v>194</v>
      </c>
      <c r="AI75" s="13">
        <v>147.17870582643349</v>
      </c>
      <c r="AJ75" s="13">
        <v>753</v>
      </c>
      <c r="AK75" s="13">
        <v>265</v>
      </c>
      <c r="AL75" s="13">
        <v>13.2</v>
      </c>
      <c r="AM75" s="13">
        <v>17</v>
      </c>
      <c r="AN75" s="13">
        <v>17</v>
      </c>
      <c r="AO75" s="13">
        <v>719</v>
      </c>
      <c r="AP75" s="13">
        <v>685</v>
      </c>
      <c r="AQ75" s="13">
        <v>18748.87972311255</v>
      </c>
      <c r="AR75" s="13">
        <v>2.5104141502220529</v>
      </c>
      <c r="AS75" s="13">
        <v>17.056911433795062</v>
      </c>
      <c r="AT75" s="13">
        <v>6.7944611578477323</v>
      </c>
      <c r="AU75" s="13" t="s">
        <v>189</v>
      </c>
      <c r="AV75" s="13">
        <v>104</v>
      </c>
      <c r="AW75" s="13">
        <v>164</v>
      </c>
      <c r="AX75" s="13">
        <v>1660641975.2910485</v>
      </c>
      <c r="AY75" s="13">
        <v>4410735.6581435548</v>
      </c>
      <c r="AZ75" s="13">
        <v>5109893.9384993818</v>
      </c>
      <c r="BA75" s="13">
        <v>297.61193537209067</v>
      </c>
      <c r="BB75" s="13">
        <v>10541.27972311255</v>
      </c>
      <c r="BC75" s="13">
        <v>52894403.601719052</v>
      </c>
      <c r="BD75" s="13">
        <v>399203.04605070985</v>
      </c>
      <c r="BE75" s="13">
        <v>630811.4881321229</v>
      </c>
      <c r="BF75" s="13">
        <v>53.115001838504149</v>
      </c>
      <c r="BG75" s="13">
        <v>9258.0797231125507</v>
      </c>
      <c r="BH75" s="13">
        <v>67.116738879314767</v>
      </c>
      <c r="BI75" s="13">
        <v>1615333.4505741152</v>
      </c>
      <c r="BJ75" s="13">
        <v>7140537925333.334</v>
      </c>
      <c r="BK75" s="13">
        <v>1</v>
      </c>
      <c r="BL75" s="13">
        <v>1</v>
      </c>
      <c r="BM75" s="13">
        <v>1</v>
      </c>
      <c r="BN75" s="13">
        <v>2</v>
      </c>
      <c r="BO75" s="13">
        <v>4</v>
      </c>
      <c r="BP75" s="13">
        <v>4</v>
      </c>
      <c r="BQ75" s="13">
        <v>4</v>
      </c>
      <c r="BR75" s="13">
        <v>4</v>
      </c>
      <c r="BS75" s="22">
        <f t="shared" si="160"/>
        <v>1</v>
      </c>
      <c r="BT75" s="22">
        <f t="shared" si="161"/>
        <v>4</v>
      </c>
      <c r="BU75" s="13"/>
      <c r="BV75" s="13"/>
      <c r="BW75" s="13"/>
      <c r="BX75" s="23">
        <f t="shared" si="162"/>
        <v>0.90547570153232393</v>
      </c>
      <c r="BY75" s="23">
        <f t="shared" si="163"/>
        <v>1.0373827909503126</v>
      </c>
      <c r="BZ75" s="23">
        <f t="shared" si="164"/>
        <v>0.8750917642238939</v>
      </c>
      <c r="CA75" s="23">
        <f t="shared" si="165"/>
        <v>0.75953433560381833</v>
      </c>
      <c r="CB75" s="23">
        <f t="shared" si="166"/>
        <v>3942.2883978286418</v>
      </c>
      <c r="CC75" s="23">
        <f t="shared" si="167"/>
        <v>7208.5884723487188</v>
      </c>
      <c r="CD75" s="23">
        <f t="shared" si="168"/>
        <v>15093.165268006003</v>
      </c>
      <c r="CE75" s="20"/>
      <c r="CF75" s="23">
        <f t="shared" si="169"/>
        <v>0.90547570153232393</v>
      </c>
      <c r="CG75" s="23">
        <f t="shared" si="170"/>
        <v>0.73354040616719274</v>
      </c>
      <c r="CH75" s="23">
        <f t="shared" si="171"/>
        <v>0.8750917642238939</v>
      </c>
      <c r="CI75" s="23">
        <f t="shared" si="172"/>
        <v>0.95439144430831124</v>
      </c>
      <c r="CJ75" s="23">
        <f t="shared" si="173"/>
        <v>231.89931751933187</v>
      </c>
      <c r="CK75" s="23">
        <f t="shared" si="174"/>
        <v>343.1037242288379</v>
      </c>
      <c r="CL75" s="23">
        <f t="shared" si="175"/>
        <v>33.100682480668127</v>
      </c>
      <c r="CM75" s="23">
        <f t="shared" si="176"/>
        <v>16.396275771162095</v>
      </c>
      <c r="CN75" s="23">
        <f t="shared" si="177"/>
        <v>3942.2883978286418</v>
      </c>
      <c r="CO75" s="23">
        <f t="shared" si="178"/>
        <v>4528.96915982066</v>
      </c>
      <c r="CP75" s="23">
        <f t="shared" si="179"/>
        <v>18699.382764860718</v>
      </c>
      <c r="CQ75" s="23">
        <f t="shared" si="180"/>
        <v>364.3420741904539</v>
      </c>
      <c r="CR75" s="23">
        <f t="shared" si="181"/>
        <v>1656668919.4345117</v>
      </c>
      <c r="CS75" s="23">
        <f t="shared" si="182"/>
        <v>4262537.3353284672</v>
      </c>
      <c r="CT75" s="23">
        <f t="shared" si="183"/>
        <v>4547015.1179095358</v>
      </c>
      <c r="CU75" s="23"/>
      <c r="CV75" s="23">
        <f t="shared" si="184"/>
        <v>0.78645449763886233</v>
      </c>
      <c r="CW75" s="23">
        <f t="shared" si="185"/>
        <v>0.96757343087516423</v>
      </c>
      <c r="CX75" s="23">
        <f t="shared" si="186"/>
        <v>119.97910542852037</v>
      </c>
      <c r="CY75" s="23">
        <f t="shared" si="187"/>
        <v>4.02089457147963</v>
      </c>
      <c r="CZ75" s="23">
        <f t="shared" si="188"/>
        <v>964.8466674170395</v>
      </c>
      <c r="DA75" s="23">
        <f t="shared" si="189"/>
        <v>18740.837933969589</v>
      </c>
      <c r="DB75" s="23">
        <f t="shared" si="190"/>
        <v>131.60496297131755</v>
      </c>
      <c r="DC75" s="23">
        <f t="shared" si="191"/>
        <v>40893204.177096635</v>
      </c>
      <c r="DD75" s="23">
        <f t="shared" si="192"/>
        <v>306557.16350454494</v>
      </c>
      <c r="DE75" s="23">
        <f t="shared" si="193"/>
        <v>310726.91526085569</v>
      </c>
      <c r="DF75" s="23"/>
      <c r="DG75" s="14">
        <f t="shared" si="194"/>
        <v>275</v>
      </c>
      <c r="DH75" s="14">
        <f t="shared" si="195"/>
        <v>430</v>
      </c>
      <c r="DI75" s="23"/>
      <c r="DJ75" s="23">
        <f t="shared" si="196"/>
        <v>0</v>
      </c>
      <c r="DK75" s="23">
        <f t="shared" si="197"/>
        <v>0.5</v>
      </c>
      <c r="DL75" s="23">
        <f t="shared" si="231"/>
        <v>1</v>
      </c>
      <c r="DM75" s="23">
        <f t="shared" si="232"/>
        <v>1</v>
      </c>
      <c r="DN75" s="23"/>
      <c r="DO75" s="23">
        <f t="shared" si="198"/>
        <v>0.9561645543368742</v>
      </c>
      <c r="DP75" s="23">
        <f t="shared" si="199"/>
        <v>0.5945394578243961</v>
      </c>
      <c r="DQ75" s="23">
        <f t="shared" si="200"/>
        <v>0.38704056301162026</v>
      </c>
      <c r="DR75" s="23">
        <f t="shared" si="201"/>
        <v>33.600802963420989</v>
      </c>
      <c r="DS75" s="23">
        <f t="shared" si="202"/>
        <v>0.18114442566973615</v>
      </c>
      <c r="DT75" s="23">
        <f t="shared" si="203"/>
        <v>3.1861937732022314</v>
      </c>
      <c r="DU75" s="23">
        <f t="shared" si="204"/>
        <v>2.1686507961652723</v>
      </c>
      <c r="DV75" s="23">
        <f t="shared" si="205"/>
        <v>188.27072679776876</v>
      </c>
      <c r="DW75" s="23">
        <f t="shared" si="206"/>
        <v>0.21</v>
      </c>
      <c r="DX75" s="23">
        <f t="shared" si="207"/>
        <v>0.34</v>
      </c>
      <c r="DY75" s="23">
        <f t="shared" si="208"/>
        <v>1096.2983610190984</v>
      </c>
      <c r="DZ75" s="10">
        <f t="shared" si="233"/>
        <v>0.66638292733017734</v>
      </c>
      <c r="EA75" s="10">
        <f t="shared" si="234"/>
        <v>1.0831017303606481</v>
      </c>
      <c r="EB75" s="10">
        <f t="shared" si="235"/>
        <v>0.9475722035672709</v>
      </c>
      <c r="EC75" s="10">
        <f t="shared" si="236"/>
        <v>0.49</v>
      </c>
      <c r="ED75" s="23">
        <f t="shared" si="237"/>
        <v>0.93340000000000001</v>
      </c>
      <c r="EE75" s="10">
        <f t="shared" si="238"/>
        <v>1</v>
      </c>
      <c r="EF75" s="10">
        <f t="shared" si="239"/>
        <v>0.44303894976400349</v>
      </c>
      <c r="EG75" s="10">
        <f t="shared" si="240"/>
        <v>0.13196538240003816</v>
      </c>
      <c r="EH75" s="10">
        <f t="shared" si="241"/>
        <v>0.49</v>
      </c>
      <c r="EI75" s="23">
        <f t="shared" si="242"/>
        <v>1</v>
      </c>
      <c r="EJ75" s="10">
        <f t="shared" si="243"/>
        <v>1565.0202266444055</v>
      </c>
      <c r="EK75" s="10">
        <f t="shared" si="244"/>
        <v>9961.2134579272497</v>
      </c>
      <c r="EL75" s="141">
        <f t="shared" si="209"/>
        <v>4910.4208798628106</v>
      </c>
      <c r="EM75" s="141">
        <f t="shared" si="210"/>
        <v>3952.971855906334</v>
      </c>
      <c r="EN75" s="141">
        <f t="shared" si="211"/>
        <v>1338.3055553212666</v>
      </c>
      <c r="EO75" s="141">
        <f t="shared" si="212"/>
        <v>165.21253260603217</v>
      </c>
      <c r="EP75" s="141">
        <f t="shared" si="213"/>
        <v>1593.9551795991408</v>
      </c>
      <c r="EQ75" s="141">
        <f t="shared" si="214"/>
        <v>1399.9215005594885</v>
      </c>
      <c r="ER75" s="141">
        <f t="shared" si="215"/>
        <v>1338.3055553212666</v>
      </c>
      <c r="ES75" s="141">
        <f t="shared" si="216"/>
        <v>165.21253260603217</v>
      </c>
      <c r="ET75" s="141" t="str">
        <f t="shared" si="217"/>
        <v/>
      </c>
      <c r="EU75" s="141" t="str">
        <f t="shared" si="218"/>
        <v/>
      </c>
      <c r="EV75" s="141">
        <f t="shared" si="219"/>
        <v>0</v>
      </c>
      <c r="EW75" s="141">
        <f t="shared" si="220"/>
        <v>0</v>
      </c>
      <c r="EX75" s="141" t="str">
        <f t="shared" si="221"/>
        <v/>
      </c>
      <c r="EY75" s="141">
        <f t="shared" si="222"/>
        <v>0</v>
      </c>
      <c r="EZ75" s="141" t="str">
        <f t="shared" si="223"/>
        <v/>
      </c>
      <c r="FA75" s="141" t="str">
        <f t="shared" si="224"/>
        <v/>
      </c>
      <c r="FB75" s="141">
        <f t="shared" si="225"/>
        <v>0</v>
      </c>
      <c r="FC75" s="141">
        <f t="shared" si="226"/>
        <v>0</v>
      </c>
      <c r="FD75" s="142">
        <f t="shared" si="227"/>
        <v>3779.6915729088864</v>
      </c>
      <c r="FE75" s="142">
        <f t="shared" si="228"/>
        <v>716.05881652678397</v>
      </c>
      <c r="FF75" s="141">
        <f t="shared" si="229"/>
        <v>891.82397361722428</v>
      </c>
      <c r="FG75" s="141">
        <f t="shared" si="230"/>
        <v>165.21253260603217</v>
      </c>
      <c r="FH75" s="26"/>
      <c r="FI75" s="26"/>
      <c r="FJ75" s="26"/>
      <c r="FK75" s="26"/>
      <c r="FL75" s="26"/>
      <c r="FM75" s="26"/>
      <c r="FN75" s="26"/>
      <c r="FO75" s="26"/>
      <c r="FP75" s="26"/>
      <c r="FQ75" s="26"/>
      <c r="FR75" s="26"/>
      <c r="FS75" s="26"/>
      <c r="FT75" s="26"/>
      <c r="FU75" s="26"/>
      <c r="FV75" s="26"/>
      <c r="FW75" s="26"/>
      <c r="FX75" s="26"/>
      <c r="FY75" s="26"/>
      <c r="FZ75" s="26"/>
      <c r="GA75" s="26"/>
      <c r="GB75" s="26"/>
      <c r="GC75" s="26"/>
      <c r="GD75" s="26"/>
      <c r="GE75" s="26"/>
      <c r="GF75" s="26"/>
      <c r="GG75" s="26"/>
      <c r="GH75" s="26"/>
      <c r="GI75" s="26"/>
      <c r="GJ75" s="26"/>
      <c r="GK75" s="26"/>
      <c r="GL75" s="26"/>
      <c r="GM75" s="26"/>
    </row>
    <row r="76" spans="1:195" ht="21.75" hidden="1" customHeight="1" x14ac:dyDescent="0.2"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 t="s">
        <v>195</v>
      </c>
      <c r="AI76" s="13">
        <v>173.74561782643352</v>
      </c>
      <c r="AJ76" s="13">
        <v>762</v>
      </c>
      <c r="AK76" s="13">
        <v>267</v>
      </c>
      <c r="AL76" s="13">
        <v>14.4</v>
      </c>
      <c r="AM76" s="13">
        <v>21.6</v>
      </c>
      <c r="AN76" s="13">
        <v>17</v>
      </c>
      <c r="AO76" s="13">
        <v>718.8</v>
      </c>
      <c r="AP76" s="13">
        <v>684.8</v>
      </c>
      <c r="AQ76" s="13">
        <v>22133.199723112553</v>
      </c>
      <c r="AR76" s="13">
        <v>2.5340141502220526</v>
      </c>
      <c r="AS76" s="13">
        <v>14.584621942830546</v>
      </c>
      <c r="AT76" s="13">
        <v>5.7555408447709393</v>
      </c>
      <c r="AU76" s="13" t="s">
        <v>189</v>
      </c>
      <c r="AV76" s="13">
        <v>104</v>
      </c>
      <c r="AW76" s="13">
        <v>166</v>
      </c>
      <c r="AX76" s="13">
        <v>2058249856.1432743</v>
      </c>
      <c r="AY76" s="13">
        <v>5402230.5935519012</v>
      </c>
      <c r="AZ76" s="13">
        <v>6218277.0945270704</v>
      </c>
      <c r="BA76" s="13">
        <v>304.94881170262937</v>
      </c>
      <c r="BB76" s="13">
        <v>11644.239723112552</v>
      </c>
      <c r="BC76" s="13">
        <v>68734358.255444854</v>
      </c>
      <c r="BD76" s="13">
        <v>514864.10678235849</v>
      </c>
      <c r="BE76" s="13">
        <v>809911.98796599044</v>
      </c>
      <c r="BF76" s="13">
        <v>55.726894225947149</v>
      </c>
      <c r="BG76" s="13">
        <v>11782.479723112554</v>
      </c>
      <c r="BH76" s="13">
        <v>77.516738879314772</v>
      </c>
      <c r="BI76" s="13">
        <v>2735843.0937327361</v>
      </c>
      <c r="BJ76" s="13">
        <v>9390941035885.8711</v>
      </c>
      <c r="BK76" s="13">
        <v>1</v>
      </c>
      <c r="BL76" s="13">
        <v>1</v>
      </c>
      <c r="BM76" s="13">
        <v>1</v>
      </c>
      <c r="BN76" s="13">
        <v>1</v>
      </c>
      <c r="BO76" s="13">
        <v>4</v>
      </c>
      <c r="BP76" s="13">
        <v>4</v>
      </c>
      <c r="BQ76" s="13">
        <v>4</v>
      </c>
      <c r="BR76" s="13">
        <v>4</v>
      </c>
      <c r="BS76" s="22">
        <f t="shared" si="160"/>
        <v>1</v>
      </c>
      <c r="BT76" s="22">
        <f t="shared" si="161"/>
        <v>4</v>
      </c>
      <c r="BU76" s="13"/>
      <c r="BV76" s="13"/>
      <c r="BW76" s="13"/>
      <c r="BX76" s="23">
        <f t="shared" si="162"/>
        <v>0.71802135032411218</v>
      </c>
      <c r="BY76" s="23">
        <f t="shared" si="163"/>
        <v>0.95066970925891658</v>
      </c>
      <c r="BZ76" s="23">
        <f t="shared" si="164"/>
        <v>1</v>
      </c>
      <c r="CA76" s="23">
        <f t="shared" si="165"/>
        <v>0.80846605647277903</v>
      </c>
      <c r="CB76" s="23">
        <f t="shared" si="166"/>
        <v>5767.2000000000007</v>
      </c>
      <c r="CC76" s="23">
        <f t="shared" si="167"/>
        <v>8368.2057800539242</v>
      </c>
      <c r="CD76" s="23">
        <f t="shared" si="168"/>
        <v>19902.605780053927</v>
      </c>
      <c r="CE76" s="20"/>
      <c r="CF76" s="23">
        <f t="shared" si="169"/>
        <v>0.71802135032411218</v>
      </c>
      <c r="CG76" s="23">
        <f t="shared" si="170"/>
        <v>0.67222499808562342</v>
      </c>
      <c r="CH76" s="23">
        <f t="shared" si="171"/>
        <v>1</v>
      </c>
      <c r="CI76" s="23">
        <f t="shared" si="172"/>
        <v>1</v>
      </c>
      <c r="CJ76" s="23">
        <f t="shared" si="173"/>
        <v>267</v>
      </c>
      <c r="CK76" s="23">
        <f t="shared" si="174"/>
        <v>359.4</v>
      </c>
      <c r="CL76" s="23">
        <f t="shared" si="175"/>
        <v>0</v>
      </c>
      <c r="CM76" s="23">
        <f t="shared" si="176"/>
        <v>0</v>
      </c>
      <c r="CN76" s="23">
        <f t="shared" si="177"/>
        <v>5767.2000000000007</v>
      </c>
      <c r="CO76" s="23">
        <f t="shared" si="178"/>
        <v>5175.3599999999997</v>
      </c>
      <c r="CP76" s="23">
        <f t="shared" si="179"/>
        <v>22133.199723112553</v>
      </c>
      <c r="CQ76" s="23">
        <f t="shared" si="180"/>
        <v>380.99999999999994</v>
      </c>
      <c r="CR76" s="23">
        <f t="shared" si="181"/>
        <v>2058249856.1432743</v>
      </c>
      <c r="CS76" s="23">
        <f t="shared" si="182"/>
        <v>5402230.5935519002</v>
      </c>
      <c r="CT76" s="23">
        <f t="shared" si="183"/>
        <v>5402230.5935519021</v>
      </c>
      <c r="CU76" s="23"/>
      <c r="CV76" s="23">
        <f t="shared" si="184"/>
        <v>0.62364028036037666</v>
      </c>
      <c r="CW76" s="23">
        <f t="shared" si="185"/>
        <v>1</v>
      </c>
      <c r="CX76" s="23">
        <f t="shared" si="186"/>
        <v>125</v>
      </c>
      <c r="CY76" s="23">
        <f t="shared" si="187"/>
        <v>0</v>
      </c>
      <c r="CZ76" s="23">
        <f t="shared" si="188"/>
        <v>0</v>
      </c>
      <c r="DA76" s="23">
        <f t="shared" si="189"/>
        <v>22133.199723112553</v>
      </c>
      <c r="DB76" s="23">
        <f t="shared" si="190"/>
        <v>133.5</v>
      </c>
      <c r="DC76" s="23">
        <f t="shared" si="191"/>
        <v>68734358.255444854</v>
      </c>
      <c r="DD76" s="23">
        <f t="shared" si="192"/>
        <v>514864.10678235849</v>
      </c>
      <c r="DE76" s="23">
        <f t="shared" si="193"/>
        <v>514864.10678235849</v>
      </c>
      <c r="DF76" s="23"/>
      <c r="DG76" s="14">
        <f t="shared" si="194"/>
        <v>275</v>
      </c>
      <c r="DH76" s="14">
        <f t="shared" si="195"/>
        <v>430</v>
      </c>
      <c r="DI76" s="23"/>
      <c r="DJ76" s="23">
        <f t="shared" si="196"/>
        <v>0</v>
      </c>
      <c r="DK76" s="23">
        <f t="shared" si="197"/>
        <v>0.47886432398858148</v>
      </c>
      <c r="DL76" s="23">
        <f t="shared" si="231"/>
        <v>1</v>
      </c>
      <c r="DM76" s="23">
        <f t="shared" si="232"/>
        <v>1</v>
      </c>
      <c r="DN76" s="23"/>
      <c r="DO76" s="23">
        <f t="shared" si="198"/>
        <v>0.95855565582856173</v>
      </c>
      <c r="DP76" s="23">
        <f t="shared" si="199"/>
        <v>0.59000095586753443</v>
      </c>
      <c r="DQ76" s="23">
        <f t="shared" si="200"/>
        <v>0.37772861085196591</v>
      </c>
      <c r="DR76" s="23">
        <f t="shared" si="201"/>
        <v>32.792388808360052</v>
      </c>
      <c r="DS76" s="23">
        <f t="shared" si="202"/>
        <v>0.19749122044454934</v>
      </c>
      <c r="DT76" s="23">
        <f t="shared" si="203"/>
        <v>2.953650583413157</v>
      </c>
      <c r="DU76" s="23">
        <f t="shared" si="204"/>
        <v>2.0670071897127005</v>
      </c>
      <c r="DV76" s="23">
        <f t="shared" si="205"/>
        <v>179.44656954063436</v>
      </c>
      <c r="DW76" s="23">
        <f t="shared" si="206"/>
        <v>0.21</v>
      </c>
      <c r="DX76" s="23">
        <f t="shared" si="207"/>
        <v>0.34</v>
      </c>
      <c r="DY76" s="23">
        <f t="shared" si="208"/>
        <v>1424.5999419623813</v>
      </c>
      <c r="DZ76" s="10">
        <f t="shared" si="233"/>
        <v>0.74580859456237114</v>
      </c>
      <c r="EA76" s="10">
        <f t="shared" si="234"/>
        <v>0.96764764857539753</v>
      </c>
      <c r="EB76" s="10">
        <f t="shared" si="235"/>
        <v>0.84647620090902342</v>
      </c>
      <c r="EC76" s="10">
        <f t="shared" si="236"/>
        <v>0.49</v>
      </c>
      <c r="ED76" s="23">
        <f t="shared" si="237"/>
        <v>0.93340000000000001</v>
      </c>
      <c r="EE76" s="10">
        <f t="shared" si="238"/>
        <v>1</v>
      </c>
      <c r="EF76" s="10">
        <f t="shared" si="239"/>
        <v>0.44252228867286297</v>
      </c>
      <c r="EG76" s="10">
        <f t="shared" si="240"/>
        <v>0.13059230203203837</v>
      </c>
      <c r="EH76" s="10">
        <f t="shared" si="241"/>
        <v>0.49</v>
      </c>
      <c r="EI76" s="23">
        <f t="shared" si="242"/>
        <v>1</v>
      </c>
      <c r="EJ76" s="10">
        <f t="shared" si="243"/>
        <v>2386.5649617838021</v>
      </c>
      <c r="EK76" s="10">
        <f t="shared" si="244"/>
        <v>13059.765114421858</v>
      </c>
      <c r="EL76" s="141">
        <f t="shared" si="209"/>
        <v>5796.7904036723348</v>
      </c>
      <c r="EM76" s="141">
        <f t="shared" si="210"/>
        <v>5212.5872281093616</v>
      </c>
      <c r="EN76" s="141">
        <f t="shared" si="211"/>
        <v>1628.5963818999469</v>
      </c>
      <c r="EO76" s="141">
        <f t="shared" si="212"/>
        <v>212.1198063720451</v>
      </c>
      <c r="EP76" s="141">
        <f t="shared" si="213"/>
        <v>1760.734626788648</v>
      </c>
      <c r="EQ76" s="141">
        <f t="shared" si="214"/>
        <v>1781.6380056777084</v>
      </c>
      <c r="ER76" s="141">
        <f t="shared" si="215"/>
        <v>1628.5963818999469</v>
      </c>
      <c r="ES76" s="141">
        <f t="shared" si="216"/>
        <v>212.1198063720451</v>
      </c>
      <c r="ET76" s="141" t="str">
        <f t="shared" si="217"/>
        <v/>
      </c>
      <c r="EU76" s="141" t="str">
        <f t="shared" si="218"/>
        <v/>
      </c>
      <c r="EV76" s="141">
        <f t="shared" si="219"/>
        <v>0</v>
      </c>
      <c r="EW76" s="141">
        <f t="shared" si="220"/>
        <v>0</v>
      </c>
      <c r="EX76" s="141" t="str">
        <f t="shared" si="221"/>
        <v/>
      </c>
      <c r="EY76" s="141">
        <f t="shared" si="222"/>
        <v>0</v>
      </c>
      <c r="EZ76" s="141" t="str">
        <f t="shared" si="223"/>
        <v/>
      </c>
      <c r="FA76" s="141" t="str">
        <f t="shared" si="224"/>
        <v/>
      </c>
      <c r="FB76" s="141">
        <f t="shared" si="225"/>
        <v>0</v>
      </c>
      <c r="FC76" s="141">
        <f t="shared" si="226"/>
        <v>0</v>
      </c>
      <c r="FD76" s="142">
        <f t="shared" si="227"/>
        <v>4996.5549690039534</v>
      </c>
      <c r="FE76" s="142">
        <f t="shared" si="228"/>
        <v>1029.4402133529884</v>
      </c>
      <c r="FF76" s="141">
        <f t="shared" si="229"/>
        <v>1214.6211786941622</v>
      </c>
      <c r="FG76" s="141">
        <f t="shared" si="230"/>
        <v>212.1198063720451</v>
      </c>
      <c r="FH76" s="26"/>
      <c r="FI76" s="26"/>
      <c r="FJ76" s="26"/>
      <c r="FK76" s="26"/>
      <c r="FL76" s="26"/>
      <c r="FM76" s="26"/>
      <c r="FN76" s="26"/>
      <c r="FO76" s="26"/>
      <c r="FP76" s="26"/>
      <c r="FQ76" s="26"/>
      <c r="FR76" s="26"/>
      <c r="FS76" s="26"/>
      <c r="FT76" s="26"/>
      <c r="FU76" s="26"/>
      <c r="FV76" s="26"/>
      <c r="FW76" s="26"/>
      <c r="FX76" s="26"/>
      <c r="FY76" s="26"/>
      <c r="FZ76" s="26"/>
      <c r="GA76" s="26"/>
      <c r="GB76" s="26"/>
      <c r="GC76" s="26"/>
      <c r="GD76" s="26"/>
      <c r="GE76" s="26"/>
      <c r="GF76" s="26"/>
      <c r="GG76" s="26"/>
      <c r="GH76" s="26"/>
      <c r="GI76" s="26"/>
      <c r="GJ76" s="26"/>
      <c r="GK76" s="26"/>
      <c r="GL76" s="26"/>
      <c r="GM76" s="26"/>
    </row>
    <row r="77" spans="1:195" ht="21.75" hidden="1" customHeight="1" x14ac:dyDescent="0.2"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 t="s">
        <v>196</v>
      </c>
      <c r="AI77" s="13">
        <v>196.89369782643348</v>
      </c>
      <c r="AJ77" s="13">
        <v>770</v>
      </c>
      <c r="AK77" s="13">
        <v>268</v>
      </c>
      <c r="AL77" s="13">
        <v>15.6</v>
      </c>
      <c r="AM77" s="13">
        <v>25.4</v>
      </c>
      <c r="AN77" s="13">
        <v>17</v>
      </c>
      <c r="AO77" s="13">
        <v>719.2</v>
      </c>
      <c r="AP77" s="13">
        <v>685.2</v>
      </c>
      <c r="AQ77" s="13">
        <v>25081.999723112549</v>
      </c>
      <c r="AR77" s="13">
        <v>2.5516141502220528</v>
      </c>
      <c r="AS77" s="13">
        <v>12.959349021274221</v>
      </c>
      <c r="AT77" s="13">
        <v>5.078882722196238</v>
      </c>
      <c r="AU77" s="13" t="s">
        <v>189</v>
      </c>
      <c r="AV77" s="13">
        <v>106</v>
      </c>
      <c r="AW77" s="13">
        <v>166</v>
      </c>
      <c r="AX77" s="13">
        <v>2402801773.3438406</v>
      </c>
      <c r="AY77" s="13">
        <v>6241043.567126859</v>
      </c>
      <c r="AZ77" s="13">
        <v>7174178.2624716926</v>
      </c>
      <c r="BA77" s="13">
        <v>309.51228575011902</v>
      </c>
      <c r="BB77" s="13">
        <v>12727.439723112549</v>
      </c>
      <c r="BC77" s="13">
        <v>81750128.290109307</v>
      </c>
      <c r="BD77" s="13">
        <v>610075.58425454702</v>
      </c>
      <c r="BE77" s="13">
        <v>958797.97179985791</v>
      </c>
      <c r="BF77" s="13">
        <v>57.090407388310005</v>
      </c>
      <c r="BG77" s="13">
        <v>13862.479723112549</v>
      </c>
      <c r="BH77" s="13">
        <v>86.316738879314755</v>
      </c>
      <c r="BI77" s="13">
        <v>4088554.6407854166</v>
      </c>
      <c r="BJ77" s="13">
        <v>11294653725884.352</v>
      </c>
      <c r="BK77" s="13">
        <v>1</v>
      </c>
      <c r="BL77" s="13">
        <v>1</v>
      </c>
      <c r="BM77" s="13">
        <v>1</v>
      </c>
      <c r="BN77" s="13">
        <v>1</v>
      </c>
      <c r="BO77" s="13">
        <v>4</v>
      </c>
      <c r="BP77" s="13">
        <v>4</v>
      </c>
      <c r="BQ77" s="13">
        <v>4</v>
      </c>
      <c r="BR77" s="13">
        <v>4</v>
      </c>
      <c r="BS77" s="22">
        <f t="shared" si="160"/>
        <v>1</v>
      </c>
      <c r="BT77" s="22">
        <f t="shared" si="161"/>
        <v>4</v>
      </c>
      <c r="BU77" s="13"/>
      <c r="BV77" s="13"/>
      <c r="BW77" s="13"/>
      <c r="BX77" s="23">
        <f t="shared" si="162"/>
        <v>0.61288772785340495</v>
      </c>
      <c r="BY77" s="23">
        <f t="shared" si="163"/>
        <v>0.87802960690768317</v>
      </c>
      <c r="BZ77" s="23">
        <f t="shared" si="164"/>
        <v>1</v>
      </c>
      <c r="CA77" s="23">
        <f t="shared" si="165"/>
        <v>0.85354635783710253</v>
      </c>
      <c r="CB77" s="23">
        <f t="shared" si="166"/>
        <v>6807.2</v>
      </c>
      <c r="CC77" s="23">
        <f t="shared" si="167"/>
        <v>9576.3804326805293</v>
      </c>
      <c r="CD77" s="23">
        <f t="shared" si="168"/>
        <v>23190.780432680527</v>
      </c>
      <c r="CE77" s="20"/>
      <c r="CF77" s="23">
        <f t="shared" si="169"/>
        <v>0.61288772785340495</v>
      </c>
      <c r="CG77" s="23">
        <f t="shared" si="170"/>
        <v>0.62086068912698145</v>
      </c>
      <c r="CH77" s="23">
        <f t="shared" si="171"/>
        <v>1</v>
      </c>
      <c r="CI77" s="23">
        <f t="shared" si="172"/>
        <v>1</v>
      </c>
      <c r="CJ77" s="23">
        <f t="shared" si="173"/>
        <v>268</v>
      </c>
      <c r="CK77" s="23">
        <f t="shared" si="174"/>
        <v>359.6</v>
      </c>
      <c r="CL77" s="23">
        <f t="shared" si="175"/>
        <v>0</v>
      </c>
      <c r="CM77" s="23">
        <f t="shared" si="176"/>
        <v>0</v>
      </c>
      <c r="CN77" s="23">
        <f t="shared" si="177"/>
        <v>6807.2</v>
      </c>
      <c r="CO77" s="23">
        <f t="shared" si="178"/>
        <v>5609.76</v>
      </c>
      <c r="CP77" s="23">
        <f t="shared" si="179"/>
        <v>25081.999723112549</v>
      </c>
      <c r="CQ77" s="23">
        <f t="shared" si="180"/>
        <v>385</v>
      </c>
      <c r="CR77" s="23">
        <f t="shared" si="181"/>
        <v>2402801773.3438406</v>
      </c>
      <c r="CS77" s="23">
        <f t="shared" si="182"/>
        <v>6241043.567126859</v>
      </c>
      <c r="CT77" s="23">
        <f t="shared" si="183"/>
        <v>6241043.567126859</v>
      </c>
      <c r="CU77" s="23"/>
      <c r="CV77" s="23">
        <f t="shared" si="184"/>
        <v>0.53232605723408966</v>
      </c>
      <c r="CW77" s="23">
        <f t="shared" si="185"/>
        <v>1</v>
      </c>
      <c r="CX77" s="23">
        <f t="shared" si="186"/>
        <v>125.5</v>
      </c>
      <c r="CY77" s="23">
        <f t="shared" si="187"/>
        <v>0</v>
      </c>
      <c r="CZ77" s="23">
        <f t="shared" si="188"/>
        <v>0</v>
      </c>
      <c r="DA77" s="23">
        <f t="shared" si="189"/>
        <v>25081.999723112549</v>
      </c>
      <c r="DB77" s="23">
        <f t="shared" si="190"/>
        <v>134</v>
      </c>
      <c r="DC77" s="23">
        <f t="shared" si="191"/>
        <v>81750128.290109307</v>
      </c>
      <c r="DD77" s="23">
        <f t="shared" si="192"/>
        <v>610075.58425454702</v>
      </c>
      <c r="DE77" s="23">
        <f t="shared" si="193"/>
        <v>610075.58425454702</v>
      </c>
      <c r="DF77" s="23"/>
      <c r="DG77" s="14">
        <f t="shared" si="194"/>
        <v>275</v>
      </c>
      <c r="DH77" s="14">
        <f t="shared" si="195"/>
        <v>430</v>
      </c>
      <c r="DI77" s="23"/>
      <c r="DJ77" s="23">
        <f t="shared" si="196"/>
        <v>0</v>
      </c>
      <c r="DK77" s="23">
        <f t="shared" si="197"/>
        <v>0.45720436367541267</v>
      </c>
      <c r="DL77" s="23">
        <f t="shared" si="231"/>
        <v>1</v>
      </c>
      <c r="DM77" s="23">
        <f t="shared" si="232"/>
        <v>1</v>
      </c>
      <c r="DN77" s="23"/>
      <c r="DO77" s="23">
        <f t="shared" si="198"/>
        <v>0.95997158241048752</v>
      </c>
      <c r="DP77" s="23">
        <f t="shared" si="199"/>
        <v>0.58732802255928285</v>
      </c>
      <c r="DQ77" s="23">
        <f t="shared" si="200"/>
        <v>0.37215934981782101</v>
      </c>
      <c r="DR77" s="23">
        <f t="shared" si="201"/>
        <v>32.308895188972819</v>
      </c>
      <c r="DS77" s="23">
        <f t="shared" si="202"/>
        <v>0.20621055675317565</v>
      </c>
      <c r="DT77" s="23">
        <f t="shared" si="203"/>
        <v>2.8444344408391329</v>
      </c>
      <c r="DU77" s="23">
        <f t="shared" si="204"/>
        <v>2.0176400256162497</v>
      </c>
      <c r="DV77" s="23">
        <f t="shared" si="205"/>
        <v>175.16077494391166</v>
      </c>
      <c r="DW77" s="23">
        <f t="shared" si="206"/>
        <v>0.21</v>
      </c>
      <c r="DX77" s="23">
        <f t="shared" si="207"/>
        <v>0.34</v>
      </c>
      <c r="DY77" s="23">
        <f t="shared" si="208"/>
        <v>1694.3669945195329</v>
      </c>
      <c r="DZ77" s="10">
        <f t="shared" si="233"/>
        <v>0.76652235736976604</v>
      </c>
      <c r="EA77" s="10">
        <f t="shared" si="234"/>
        <v>0.9397258962831978</v>
      </c>
      <c r="EB77" s="10">
        <f t="shared" si="235"/>
        <v>0.82058753397663009</v>
      </c>
      <c r="EC77" s="10">
        <f t="shared" si="236"/>
        <v>0.49</v>
      </c>
      <c r="ED77" s="23">
        <f t="shared" si="237"/>
        <v>0.93340000000000001</v>
      </c>
      <c r="EE77" s="10">
        <f t="shared" si="238"/>
        <v>1</v>
      </c>
      <c r="EF77" s="10">
        <f t="shared" si="239"/>
        <v>0.44186504010788125</v>
      </c>
      <c r="EG77" s="10">
        <f t="shared" si="240"/>
        <v>0.12883830758198458</v>
      </c>
      <c r="EH77" s="10">
        <f t="shared" si="241"/>
        <v>0.49</v>
      </c>
      <c r="EI77" s="23">
        <f t="shared" si="242"/>
        <v>1</v>
      </c>
      <c r="EJ77" s="10">
        <f t="shared" si="243"/>
        <v>2929.9150422089774</v>
      </c>
      <c r="EK77" s="10">
        <f t="shared" si="244"/>
        <v>15884.362071542077</v>
      </c>
      <c r="EL77" s="141">
        <f t="shared" si="209"/>
        <v>6569.0951655770959</v>
      </c>
      <c r="EM77" s="141">
        <f t="shared" si="210"/>
        <v>6073.7758276068043</v>
      </c>
      <c r="EN77" s="141">
        <f t="shared" si="211"/>
        <v>1878.9514496949671</v>
      </c>
      <c r="EO77" s="141">
        <f t="shared" si="212"/>
        <v>251.1137545190104</v>
      </c>
      <c r="EP77" s="141">
        <f t="shared" si="213"/>
        <v>1924.5261488707483</v>
      </c>
      <c r="EQ77" s="141">
        <f t="shared" si="214"/>
        <v>2096.1564380362465</v>
      </c>
      <c r="ER77" s="141">
        <f t="shared" si="215"/>
        <v>1878.9514496949671</v>
      </c>
      <c r="ES77" s="141">
        <f t="shared" si="216"/>
        <v>251.1137545190104</v>
      </c>
      <c r="ET77" s="141" t="str">
        <f t="shared" si="217"/>
        <v/>
      </c>
      <c r="EU77" s="141" t="str">
        <f t="shared" si="218"/>
        <v/>
      </c>
      <c r="EV77" s="141">
        <f t="shared" si="219"/>
        <v>0</v>
      </c>
      <c r="EW77" s="141">
        <f t="shared" si="220"/>
        <v>0</v>
      </c>
      <c r="EX77" s="141" t="str">
        <f t="shared" si="221"/>
        <v/>
      </c>
      <c r="EY77" s="141">
        <f t="shared" si="222"/>
        <v>0</v>
      </c>
      <c r="EZ77" s="141" t="str">
        <f t="shared" si="223"/>
        <v/>
      </c>
      <c r="FA77" s="141" t="str">
        <f t="shared" si="224"/>
        <v/>
      </c>
      <c r="FB77" s="141">
        <f t="shared" si="225"/>
        <v>0</v>
      </c>
      <c r="FC77" s="141">
        <f t="shared" si="226"/>
        <v>0</v>
      </c>
      <c r="FD77" s="142">
        <f t="shared" si="227"/>
        <v>5830.6521924342715</v>
      </c>
      <c r="FE77" s="142">
        <f t="shared" si="228"/>
        <v>1252.4766950047795</v>
      </c>
      <c r="FF77" s="141">
        <f t="shared" si="229"/>
        <v>1440.2582946035257</v>
      </c>
      <c r="FG77" s="141">
        <f t="shared" si="230"/>
        <v>251.1137545190104</v>
      </c>
      <c r="FH77" s="26"/>
      <c r="FI77" s="26"/>
      <c r="FJ77" s="26"/>
      <c r="FK77" s="26"/>
      <c r="FL77" s="26"/>
      <c r="FM77" s="26"/>
      <c r="FN77" s="26"/>
      <c r="FO77" s="26"/>
      <c r="FP77" s="26"/>
      <c r="FQ77" s="26"/>
      <c r="FR77" s="26"/>
      <c r="FS77" s="26"/>
      <c r="FT77" s="26"/>
      <c r="FU77" s="26"/>
      <c r="FV77" s="26"/>
      <c r="FW77" s="26"/>
      <c r="FX77" s="26"/>
      <c r="FY77" s="26"/>
      <c r="FZ77" s="26"/>
      <c r="GA77" s="26"/>
      <c r="GB77" s="26"/>
      <c r="GC77" s="26"/>
      <c r="GD77" s="26"/>
      <c r="GE77" s="26"/>
      <c r="GF77" s="26"/>
      <c r="GG77" s="26"/>
      <c r="GH77" s="26"/>
      <c r="GI77" s="26"/>
      <c r="GJ77" s="26"/>
      <c r="GK77" s="26"/>
      <c r="GL77" s="26"/>
      <c r="GM77" s="26"/>
    </row>
    <row r="78" spans="1:195" ht="21.75" hidden="1" customHeight="1" x14ac:dyDescent="0.2"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 t="s">
        <v>197</v>
      </c>
      <c r="AI78" s="13">
        <v>221.10987406772804</v>
      </c>
      <c r="AJ78" s="13">
        <v>779</v>
      </c>
      <c r="AK78" s="13">
        <v>266</v>
      </c>
      <c r="AL78" s="13">
        <v>16.5</v>
      </c>
      <c r="AM78" s="13">
        <v>30</v>
      </c>
      <c r="AN78" s="13">
        <v>20</v>
      </c>
      <c r="AO78" s="13">
        <v>719</v>
      </c>
      <c r="AP78" s="13">
        <v>679</v>
      </c>
      <c r="AQ78" s="13">
        <v>28166.862938564082</v>
      </c>
      <c r="AR78" s="13">
        <v>2.5546637061435917</v>
      </c>
      <c r="AS78" s="13">
        <v>11.553820094714876</v>
      </c>
      <c r="AT78" s="13">
        <v>4.5226383679893489</v>
      </c>
      <c r="AU78" s="13"/>
      <c r="AV78" s="13"/>
      <c r="AW78" s="13"/>
      <c r="AX78" s="13">
        <v>2793956104.1158009</v>
      </c>
      <c r="AY78" s="13">
        <v>7173186.4033781793</v>
      </c>
      <c r="AZ78" s="13">
        <v>8231389.1759758387</v>
      </c>
      <c r="BA78" s="13">
        <v>314.94922866769258</v>
      </c>
      <c r="BB78" s="13">
        <v>13901.862938564082</v>
      </c>
      <c r="BC78" s="13">
        <v>94434970.786090642</v>
      </c>
      <c r="BD78" s="13">
        <v>710037.37433150853</v>
      </c>
      <c r="BE78" s="13">
        <v>1114643.607181102</v>
      </c>
      <c r="BF78" s="13">
        <v>57.902482623229943</v>
      </c>
      <c r="BG78" s="13">
        <v>16303.362938564082</v>
      </c>
      <c r="BH78" s="13">
        <v>99.931457505076196</v>
      </c>
      <c r="BI78" s="13">
        <v>6208456.5414174162</v>
      </c>
      <c r="BJ78" s="13">
        <v>13198317096370</v>
      </c>
      <c r="BK78" s="13">
        <v>1</v>
      </c>
      <c r="BL78" s="13">
        <v>1</v>
      </c>
      <c r="BM78" s="13">
        <v>1</v>
      </c>
      <c r="BN78" s="13">
        <v>1</v>
      </c>
      <c r="BO78" s="13">
        <v>3</v>
      </c>
      <c r="BP78" s="13">
        <v>4</v>
      </c>
      <c r="BQ78" s="13">
        <v>4</v>
      </c>
      <c r="BR78" s="13">
        <v>4</v>
      </c>
      <c r="BS78" s="22">
        <f t="shared" si="160"/>
        <v>1</v>
      </c>
      <c r="BT78" s="22">
        <f t="shared" si="161"/>
        <v>4</v>
      </c>
      <c r="BU78" s="13"/>
      <c r="BV78" s="13"/>
      <c r="BW78" s="13"/>
      <c r="BX78" s="23">
        <f t="shared" si="162"/>
        <v>0.51503913488417219</v>
      </c>
      <c r="BY78" s="23">
        <f t="shared" si="163"/>
        <v>0.82990623276025011</v>
      </c>
      <c r="BZ78" s="23">
        <f t="shared" si="164"/>
        <v>1</v>
      </c>
      <c r="CA78" s="23">
        <f t="shared" si="165"/>
        <v>0.88553354837426201</v>
      </c>
      <c r="CB78" s="23">
        <f t="shared" si="166"/>
        <v>7980</v>
      </c>
      <c r="CC78" s="23">
        <f t="shared" si="167"/>
        <v>10505.527251138057</v>
      </c>
      <c r="CD78" s="23">
        <f t="shared" si="168"/>
        <v>26465.527251138057</v>
      </c>
      <c r="CE78" s="20"/>
      <c r="CF78" s="23">
        <f t="shared" si="169"/>
        <v>0.51503913488417219</v>
      </c>
      <c r="CG78" s="23">
        <f t="shared" si="170"/>
        <v>0.58683232493375415</v>
      </c>
      <c r="CH78" s="23">
        <f t="shared" si="171"/>
        <v>1</v>
      </c>
      <c r="CI78" s="23">
        <f t="shared" si="172"/>
        <v>1</v>
      </c>
      <c r="CJ78" s="23">
        <f t="shared" si="173"/>
        <v>266</v>
      </c>
      <c r="CK78" s="23">
        <f t="shared" si="174"/>
        <v>359.5</v>
      </c>
      <c r="CL78" s="23">
        <f t="shared" si="175"/>
        <v>0</v>
      </c>
      <c r="CM78" s="23">
        <f t="shared" si="176"/>
        <v>0</v>
      </c>
      <c r="CN78" s="23">
        <f t="shared" si="177"/>
        <v>7980</v>
      </c>
      <c r="CO78" s="23">
        <f t="shared" si="178"/>
        <v>5931.75</v>
      </c>
      <c r="CP78" s="23">
        <f t="shared" si="179"/>
        <v>28166.862938564082</v>
      </c>
      <c r="CQ78" s="23">
        <f t="shared" si="180"/>
        <v>389.49999999999994</v>
      </c>
      <c r="CR78" s="23">
        <f t="shared" si="181"/>
        <v>2793956104.1158009</v>
      </c>
      <c r="CS78" s="23">
        <f t="shared" si="182"/>
        <v>7173186.4033781784</v>
      </c>
      <c r="CT78" s="23">
        <f t="shared" si="183"/>
        <v>7173186.4033781802</v>
      </c>
      <c r="CU78" s="23"/>
      <c r="CV78" s="23">
        <f t="shared" si="184"/>
        <v>0.44733927526074663</v>
      </c>
      <c r="CW78" s="23">
        <f t="shared" si="185"/>
        <v>1</v>
      </c>
      <c r="CX78" s="23">
        <f t="shared" si="186"/>
        <v>123</v>
      </c>
      <c r="CY78" s="23">
        <f t="shared" si="187"/>
        <v>0</v>
      </c>
      <c r="CZ78" s="23">
        <f t="shared" si="188"/>
        <v>0</v>
      </c>
      <c r="DA78" s="23">
        <f t="shared" si="189"/>
        <v>28166.862938564082</v>
      </c>
      <c r="DB78" s="23">
        <f t="shared" si="190"/>
        <v>133</v>
      </c>
      <c r="DC78" s="23">
        <f t="shared" si="191"/>
        <v>94434970.786090642</v>
      </c>
      <c r="DD78" s="23">
        <f t="shared" si="192"/>
        <v>710037.37433150853</v>
      </c>
      <c r="DE78" s="23">
        <f t="shared" si="193"/>
        <v>710037.37433150853</v>
      </c>
      <c r="DF78" s="23"/>
      <c r="DG78" s="14">
        <f t="shared" si="194"/>
        <v>275</v>
      </c>
      <c r="DH78" s="14">
        <f t="shared" si="195"/>
        <v>430</v>
      </c>
      <c r="DI78" s="23"/>
      <c r="DJ78" s="23">
        <f t="shared" si="196"/>
        <v>0</v>
      </c>
      <c r="DK78" s="23">
        <f t="shared" si="197"/>
        <v>0.43337672942808642</v>
      </c>
      <c r="DL78" s="23">
        <f t="shared" si="231"/>
        <v>1</v>
      </c>
      <c r="DM78" s="23">
        <f t="shared" si="232"/>
        <v>1</v>
      </c>
      <c r="DN78" s="23"/>
      <c r="DO78" s="23">
        <f t="shared" si="198"/>
        <v>0.96159227528565883</v>
      </c>
      <c r="DP78" s="23">
        <f t="shared" si="199"/>
        <v>0.5842831227796399</v>
      </c>
      <c r="DQ78" s="23">
        <f t="shared" si="200"/>
        <v>0.36573479323211266</v>
      </c>
      <c r="DR78" s="23">
        <f t="shared" si="201"/>
        <v>31.751149359223046</v>
      </c>
      <c r="DS78" s="23">
        <f t="shared" si="202"/>
        <v>0.21146081070094105</v>
      </c>
      <c r="DT78" s="23">
        <f t="shared" si="203"/>
        <v>2.7829308174806391</v>
      </c>
      <c r="DU78" s="23">
        <f t="shared" si="204"/>
        <v>1.9893428710978898</v>
      </c>
      <c r="DV78" s="23">
        <f t="shared" si="205"/>
        <v>172.70416650473794</v>
      </c>
      <c r="DW78" s="23">
        <f t="shared" si="206"/>
        <v>0.21</v>
      </c>
      <c r="DX78" s="23">
        <f t="shared" si="207"/>
        <v>0.34</v>
      </c>
      <c r="DY78" s="23">
        <f t="shared" si="208"/>
        <v>1957.2751869030051</v>
      </c>
      <c r="DZ78" s="10">
        <f t="shared" si="233"/>
        <v>0.78278807363279423</v>
      </c>
      <c r="EA78" s="10">
        <f t="shared" si="234"/>
        <v>0.91828930140516385</v>
      </c>
      <c r="EB78" s="10">
        <f t="shared" si="235"/>
        <v>0.80027680678867441</v>
      </c>
      <c r="EC78" s="10">
        <f t="shared" si="236"/>
        <v>0.49</v>
      </c>
      <c r="ED78" s="23">
        <f t="shared" si="237"/>
        <v>0.93340000000000001</v>
      </c>
      <c r="EE78" s="10">
        <f t="shared" si="238"/>
        <v>1</v>
      </c>
      <c r="EF78" s="10">
        <f t="shared" si="239"/>
        <v>0.44090818649164443</v>
      </c>
      <c r="EG78" s="10">
        <f t="shared" si="240"/>
        <v>0.1262699462430118</v>
      </c>
      <c r="EH78" s="10">
        <f t="shared" si="241"/>
        <v>0.49</v>
      </c>
      <c r="EI78" s="23">
        <f t="shared" si="242"/>
        <v>1</v>
      </c>
      <c r="EJ78" s="10">
        <f t="shared" si="243"/>
        <v>3534.4786941552934</v>
      </c>
      <c r="EK78" s="10">
        <f t="shared" si="244"/>
        <v>19225.105522850321</v>
      </c>
      <c r="EL78" s="141">
        <f t="shared" si="209"/>
        <v>7377.0355315286879</v>
      </c>
      <c r="EM78" s="141">
        <f t="shared" si="210"/>
        <v>6931.4476133933003</v>
      </c>
      <c r="EN78" s="141">
        <f t="shared" si="211"/>
        <v>2155.8400222793866</v>
      </c>
      <c r="EO78" s="141">
        <f t="shared" si="212"/>
        <v>291.93046854743153</v>
      </c>
      <c r="EP78" s="141">
        <f t="shared" si="213"/>
        <v>2102.1116049521379</v>
      </c>
      <c r="EQ78" s="141">
        <f t="shared" si="214"/>
        <v>2465.2443046199414</v>
      </c>
      <c r="ER78" s="141">
        <f t="shared" si="215"/>
        <v>2155.8400222793866</v>
      </c>
      <c r="ES78" s="141">
        <f t="shared" si="216"/>
        <v>291.93046854743153</v>
      </c>
      <c r="ET78" s="141" t="str">
        <f t="shared" si="217"/>
        <v/>
      </c>
      <c r="EU78" s="141" t="str">
        <f t="shared" si="218"/>
        <v/>
      </c>
      <c r="EV78" s="141">
        <f t="shared" si="219"/>
        <v>0</v>
      </c>
      <c r="EW78" s="141">
        <f t="shared" si="220"/>
        <v>0</v>
      </c>
      <c r="EX78" s="141" t="str">
        <f t="shared" si="221"/>
        <v/>
      </c>
      <c r="EY78" s="141">
        <f t="shared" si="222"/>
        <v>0</v>
      </c>
      <c r="EZ78" s="141" t="str">
        <f t="shared" si="223"/>
        <v/>
      </c>
      <c r="FA78" s="141" t="str">
        <f t="shared" si="224"/>
        <v/>
      </c>
      <c r="FB78" s="141">
        <f t="shared" si="225"/>
        <v>0</v>
      </c>
      <c r="FC78" s="141">
        <f t="shared" si="226"/>
        <v>0</v>
      </c>
      <c r="FD78" s="142">
        <f t="shared" si="227"/>
        <v>6665.2264815862136</v>
      </c>
      <c r="FE78" s="142">
        <f t="shared" si="228"/>
        <v>1465.7295316592504</v>
      </c>
      <c r="FF78" s="141">
        <f t="shared" si="229"/>
        <v>1687.5658581005612</v>
      </c>
      <c r="FG78" s="141">
        <f t="shared" si="230"/>
        <v>291.93046854743153</v>
      </c>
      <c r="FH78" s="26"/>
      <c r="FI78" s="26"/>
      <c r="FJ78" s="26"/>
      <c r="FK78" s="26"/>
      <c r="FL78" s="26"/>
      <c r="FM78" s="26"/>
      <c r="FN78" s="26"/>
      <c r="FO78" s="26"/>
      <c r="FP78" s="26"/>
      <c r="FQ78" s="26"/>
      <c r="FR78" s="26"/>
      <c r="FS78" s="26"/>
      <c r="FT78" s="26"/>
      <c r="FU78" s="26"/>
      <c r="FV78" s="26"/>
      <c r="FW78" s="26"/>
      <c r="FX78" s="26"/>
      <c r="FY78" s="26"/>
      <c r="FZ78" s="26"/>
      <c r="GA78" s="26"/>
      <c r="GB78" s="26"/>
      <c r="GC78" s="26"/>
      <c r="GD78" s="26"/>
      <c r="GE78" s="26"/>
      <c r="GF78" s="26"/>
      <c r="GG78" s="26"/>
      <c r="GH78" s="26"/>
      <c r="GI78" s="26"/>
      <c r="GJ78" s="26"/>
      <c r="GK78" s="26"/>
      <c r="GL78" s="26"/>
      <c r="GM78" s="26"/>
    </row>
    <row r="79" spans="1:195" s="153" customFormat="1" ht="21.75" hidden="1" customHeight="1" x14ac:dyDescent="0.2">
      <c r="A79" s="111"/>
      <c r="B79" s="111"/>
      <c r="C79" s="111"/>
      <c r="D79" s="111"/>
      <c r="E79" s="111"/>
      <c r="F79" s="111"/>
      <c r="G79" s="111"/>
      <c r="H79" s="110"/>
      <c r="I79" s="111"/>
      <c r="J79" s="111"/>
      <c r="K79" s="111"/>
      <c r="L79" s="110"/>
      <c r="M79" s="111"/>
      <c r="N79" s="111"/>
      <c r="O79" s="111"/>
      <c r="P79" s="111"/>
      <c r="Q79" s="111"/>
      <c r="R79" s="111"/>
      <c r="S79" s="111"/>
      <c r="T79" s="111"/>
      <c r="U79" s="111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40"/>
      <c r="BT79" s="40"/>
      <c r="BU79" s="39"/>
      <c r="BV79" s="39"/>
      <c r="BW79" s="39"/>
      <c r="BX79" s="41"/>
      <c r="BY79" s="41"/>
      <c r="BZ79" s="41"/>
      <c r="CA79" s="41"/>
      <c r="CB79" s="41"/>
      <c r="CC79" s="41"/>
      <c r="CD79" s="41"/>
      <c r="CE79" s="42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1"/>
      <c r="DF79" s="41"/>
      <c r="DG79" s="43"/>
      <c r="DH79" s="43"/>
      <c r="DI79" s="41"/>
      <c r="DJ79" s="41"/>
      <c r="DK79" s="41"/>
      <c r="DL79" s="41"/>
      <c r="DM79" s="41"/>
      <c r="DN79" s="41"/>
      <c r="DO79" s="41"/>
      <c r="DP79" s="41"/>
      <c r="DQ79" s="41"/>
      <c r="DR79" s="41"/>
      <c r="DS79" s="41"/>
      <c r="DT79" s="41"/>
      <c r="DU79" s="41"/>
      <c r="DV79" s="41"/>
      <c r="DW79" s="41"/>
      <c r="DX79" s="41"/>
      <c r="DY79" s="41"/>
      <c r="DZ79" s="41"/>
      <c r="EA79" s="41"/>
      <c r="EB79" s="41"/>
      <c r="EC79" s="41"/>
      <c r="ED79" s="41"/>
      <c r="EE79" s="41"/>
      <c r="EF79" s="41"/>
      <c r="EG79" s="41"/>
      <c r="EH79" s="41"/>
      <c r="EI79" s="41"/>
      <c r="EJ79" s="41"/>
      <c r="EK79" s="41"/>
      <c r="EL79" s="144"/>
      <c r="EM79" s="144"/>
      <c r="EN79" s="144"/>
      <c r="EO79" s="144"/>
      <c r="EP79" s="144"/>
      <c r="EQ79" s="144"/>
      <c r="ER79" s="144"/>
      <c r="ES79" s="144"/>
      <c r="ET79" s="144"/>
      <c r="EU79" s="144"/>
      <c r="EV79" s="144"/>
      <c r="EW79" s="144"/>
      <c r="EX79" s="144"/>
      <c r="EY79" s="144"/>
      <c r="EZ79" s="144"/>
      <c r="FA79" s="144"/>
      <c r="FB79" s="144"/>
      <c r="FC79" s="144"/>
      <c r="FD79" s="145"/>
      <c r="FE79" s="145"/>
      <c r="FF79" s="144"/>
      <c r="FG79" s="144"/>
      <c r="FH79" s="146"/>
      <c r="FI79" s="146"/>
      <c r="FJ79" s="146"/>
      <c r="FK79" s="146"/>
      <c r="FL79" s="146"/>
      <c r="FM79" s="146"/>
      <c r="FN79" s="146"/>
      <c r="FO79" s="146"/>
      <c r="FP79" s="146"/>
      <c r="FQ79" s="146"/>
      <c r="FR79" s="146"/>
      <c r="FS79" s="146"/>
      <c r="FT79" s="146"/>
      <c r="FU79" s="146"/>
      <c r="FV79" s="146"/>
      <c r="FW79" s="146"/>
      <c r="FX79" s="146"/>
      <c r="FY79" s="146"/>
      <c r="FZ79" s="146"/>
      <c r="GA79" s="146"/>
      <c r="GB79" s="146"/>
      <c r="GC79" s="146"/>
      <c r="GD79" s="146"/>
      <c r="GE79" s="146"/>
      <c r="GF79" s="146"/>
      <c r="GG79" s="146"/>
      <c r="GH79" s="146"/>
      <c r="GI79" s="146"/>
      <c r="GJ79" s="146"/>
      <c r="GK79" s="146"/>
      <c r="GL79" s="146"/>
      <c r="GM79" s="146"/>
    </row>
    <row r="80" spans="1:195" ht="21.75" hidden="1" customHeight="1" x14ac:dyDescent="0.2"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 t="s">
        <v>198</v>
      </c>
      <c r="AI80" s="13">
        <v>5.9446914997497009</v>
      </c>
      <c r="AJ80" s="13">
        <v>80</v>
      </c>
      <c r="AK80" s="13">
        <v>42</v>
      </c>
      <c r="AL80" s="13">
        <v>3.9</v>
      </c>
      <c r="AM80" s="13">
        <v>5.9</v>
      </c>
      <c r="AN80" s="13">
        <v>3.9</v>
      </c>
      <c r="AO80" s="13">
        <v>2.2999999999999998</v>
      </c>
      <c r="AP80" s="13">
        <v>59.021930929708653</v>
      </c>
      <c r="AQ80" s="13">
        <v>757.28554136938874</v>
      </c>
      <c r="AR80" s="13">
        <v>0.31064330708350552</v>
      </c>
      <c r="AS80" s="13">
        <v>0.52255580814678948</v>
      </c>
      <c r="AT80" s="13">
        <v>168.21730783542</v>
      </c>
      <c r="AU80" s="13" t="s">
        <v>118</v>
      </c>
      <c r="AV80" s="13" t="s">
        <v>118</v>
      </c>
      <c r="AW80" s="13" t="s">
        <v>118</v>
      </c>
      <c r="AX80" s="13">
        <v>777521.23151928966</v>
      </c>
      <c r="AY80" s="13">
        <v>19438.030787982243</v>
      </c>
      <c r="AZ80" s="13">
        <v>22625.675166192916</v>
      </c>
      <c r="BA80" s="13">
        <v>32.042492842408237</v>
      </c>
      <c r="BB80" s="13">
        <v>340.30193975630294</v>
      </c>
      <c r="BC80" s="13">
        <v>62852.699415131763</v>
      </c>
      <c r="BD80" s="13">
        <v>2992.9856864348458</v>
      </c>
      <c r="BE80" s="13">
        <v>5021.1552600000005</v>
      </c>
      <c r="BF80" s="13">
        <v>9.1102885960626061</v>
      </c>
      <c r="BG80" s="13">
        <v>491.30554136938872</v>
      </c>
      <c r="BH80" s="13">
        <v>21.571134213489856</v>
      </c>
      <c r="BI80" s="13">
        <v>8468.8471712670962</v>
      </c>
      <c r="BJ80" s="13">
        <v>87300691.114101097</v>
      </c>
      <c r="BK80" s="13">
        <v>1</v>
      </c>
      <c r="BL80" s="13">
        <v>1</v>
      </c>
      <c r="BM80" s="13">
        <v>1</v>
      </c>
      <c r="BN80" s="13">
        <v>1</v>
      </c>
      <c r="BO80" s="13">
        <v>1</v>
      </c>
      <c r="BP80" s="13">
        <v>1</v>
      </c>
      <c r="BQ80" s="13">
        <v>1</v>
      </c>
      <c r="BR80" s="13">
        <v>1</v>
      </c>
      <c r="BS80" s="22">
        <f t="shared" ref="BS80:BS100" si="245">IF($W$6=$BK$4,BK80,IF($W$6=$BL$4,BL80,IF($W$6=$BM$4,BM80,BN80)))</f>
        <v>1</v>
      </c>
      <c r="BT80" s="22">
        <f t="shared" ref="BT80:BT100" si="246">IF($W$6=$BO$4,BO80,IF($W$6=$BP$4,BP80,IF($W$6=$BQ$4,BQ80,BR80)))</f>
        <v>1</v>
      </c>
      <c r="BU80" s="13"/>
      <c r="BV80" s="13"/>
      <c r="BW80" s="13"/>
      <c r="BX80" s="23">
        <f t="shared" ref="BX80:BX100" si="247">AK80/AM80/28.4/SQRT(235*0.43/DG80)</f>
        <v>0.41350153558943359</v>
      </c>
      <c r="BY80" s="23">
        <f t="shared" ref="BY80:BY100" si="248">AO80/AL80/28.4/SQRT(235*4/DG80)</f>
        <v>1.1231746918173921E-2</v>
      </c>
      <c r="BZ80" s="23">
        <f t="shared" ref="BZ80:BZ100" si="249">IF(BX80&lt;=0.748,1,MIN(1,(BX80-0.188)/BX80^2))</f>
        <v>1</v>
      </c>
      <c r="CA80" s="23">
        <f t="shared" ref="CA80:CA100" si="250">IF(BY80&lt;=0.673,1,MIN(1,(BY80-0.055*(3+1))/BY80^2))</f>
        <v>1</v>
      </c>
      <c r="CB80" s="23">
        <f t="shared" ref="CB80:CB100" si="251">BZ80*AK80*AM80</f>
        <v>247.8</v>
      </c>
      <c r="CC80" s="23">
        <f t="shared" ref="CC80:CC100" si="252">CA80*AL80*AO80</f>
        <v>8.9699999999999989</v>
      </c>
      <c r="CD80" s="23">
        <f t="shared" ref="CD80:CD100" si="253">2*CB80+CC80</f>
        <v>504.57000000000005</v>
      </c>
      <c r="CE80" s="20"/>
      <c r="CF80" s="23">
        <f t="shared" ref="CF80:CF100" si="254">AK80/AM80/28.4/SQRT(235*0.43/DG80)</f>
        <v>0.41350153558943359</v>
      </c>
      <c r="CG80" s="23">
        <f t="shared" ref="CG80:CG100" si="255">AO80/AL80/28.4/SQRT(235*4/DG80*2)</f>
        <v>7.9420444104118873E-3</v>
      </c>
      <c r="CH80" s="23">
        <f t="shared" ref="CH80:CH100" si="256">IF(CF80&lt;=0.748,1,MIN(1,(CF80-0.188)/CF80^2))</f>
        <v>1</v>
      </c>
      <c r="CI80" s="23">
        <f t="shared" ref="CI80:CI100" si="257">IF(CG80&lt;=0.673,1,MIN(1,(CG80-0.055*(3+1))/CG80^2))</f>
        <v>1</v>
      </c>
      <c r="CJ80" s="23">
        <f t="shared" ref="CJ80:CJ100" si="258">CH80*AK80</f>
        <v>42</v>
      </c>
      <c r="CK80" s="23">
        <f t="shared" ref="CK80:CK100" si="259">CI80*AO80/2</f>
        <v>1.1499999999999999</v>
      </c>
      <c r="CL80" s="23">
        <f t="shared" ref="CL80:CL100" si="260">AK80-CJ80</f>
        <v>0</v>
      </c>
      <c r="CM80" s="23">
        <f t="shared" ref="CM80:CM100" si="261">AO80/2-CK80</f>
        <v>0</v>
      </c>
      <c r="CN80" s="23">
        <f t="shared" ref="CN80:CN100" si="262">CJ80*AM80</f>
        <v>247.8</v>
      </c>
      <c r="CO80" s="23">
        <f t="shared" ref="CO80:CO100" si="263">AL80*CK80</f>
        <v>4.4849999999999994</v>
      </c>
      <c r="CP80" s="23">
        <f t="shared" ref="CP80:CP100" si="264">AQ80-(CL80+CM80)</f>
        <v>757.28554136938874</v>
      </c>
      <c r="CQ80" s="23">
        <f t="shared" ref="CQ80:CQ100" si="265">(AQ80*AJ80/2-CL80*AM80*(AJ80-AM80)/2-CM80*AL80*(AO80/4))/CP80</f>
        <v>40</v>
      </c>
      <c r="CR80" s="23">
        <f t="shared" ref="CR80:CR100" si="266">AX80+CP80*(CQ80-AJ80/2)^2-1/12*CL80*AM80^3-CL80*AM80*((AJ80-AM80)/2-CQ80)^2-1/12*AL80*CM80^3-AL80*CM80*(AJ80/4-CQ80)^2</f>
        <v>777521.23151928966</v>
      </c>
      <c r="CS80" s="23">
        <f t="shared" ref="CS80:CS100" si="267">CR80/(AJ80-CQ80)</f>
        <v>19438.030787982243</v>
      </c>
      <c r="CT80" s="23">
        <f t="shared" ref="CT80:CT100" si="268">CR80/CQ80</f>
        <v>19438.030787982243</v>
      </c>
      <c r="CU80" s="23"/>
      <c r="CV80" s="23">
        <f t="shared" ref="CV80:CV100" si="269">AK80/AM80/28.4/SQRT(235*0.57/DG80)</f>
        <v>0.35914839227000173</v>
      </c>
      <c r="CW80" s="23">
        <f t="shared" ref="CW80:CW100" si="270">IF(CV80&lt;=0.748,1,MIN(1,(CV80-0.188)/CV80^2))</f>
        <v>1</v>
      </c>
      <c r="CX80" s="23">
        <f t="shared" ref="CX80:CX100" si="271">CW80*(AK80-AN80)/2</f>
        <v>19.05</v>
      </c>
      <c r="CY80" s="23">
        <f t="shared" ref="CY80:CY100" si="272">(AK80-AN80)/2-CX80</f>
        <v>0</v>
      </c>
      <c r="CZ80" s="23">
        <f t="shared" ref="CZ80:CZ100" si="273">CX80*2*CY80</f>
        <v>0</v>
      </c>
      <c r="DA80" s="23">
        <f t="shared" ref="DA80:DA100" si="274">AQ80-2*CY80</f>
        <v>757.28554136938874</v>
      </c>
      <c r="DB80" s="23">
        <f t="shared" ref="DB80:DB100" si="275">(AQ80*AK80/2-2*CY80*AM80*(AK80-CY80)/2)/(DA80-IF(CZ80&gt;AJ80*AL80/2,AO80*AL80*(1-CA80),0))</f>
        <v>21</v>
      </c>
      <c r="DC80" s="23">
        <f t="shared" ref="DC80:DC100" si="276">IF(CZ80=0,BC80,BC80+(DA80-IF(CZ80&gt;AJ80*AL80/2,AO80*AL80*(1-CA80),0))*(DB80-AK80/2)^2-2*1/12*AM80*CX80^3-AM80*CX80*((AK80-CX80)/2-DB80)^2-IF(CZ80&gt;AJ80*AL80/2,1/12*AO80*(1-CA80)*AL80^3+AO80*(1-CA80)*AL80*(0-DB80)^2,0))</f>
        <v>62852.699415131763</v>
      </c>
      <c r="DD80" s="23">
        <f t="shared" ref="DD80:DD100" si="277">DC80/(AK80-DB80)</f>
        <v>2992.9856864348458</v>
      </c>
      <c r="DE80" s="23">
        <f t="shared" ref="DE80:DE100" si="278">DC80/DB80</f>
        <v>2992.9856864348458</v>
      </c>
      <c r="DF80" s="23"/>
      <c r="DG80" s="14">
        <f t="shared" ref="DG80:DG100" si="279">IF(MAX(AL80:AM80)&lt;=40,VLOOKUP($W$6,$GA$4:$GM$7,2,FALSE),VLOOKUP($W$6,$GA$4:$GM$7,8,FALSE))</f>
        <v>275</v>
      </c>
      <c r="DH80" s="14">
        <f t="shared" ref="DH80:DH100" si="280">IF(MAX(AM80:AN80)&lt;=40,VLOOKUP($W$6,$GA$4:$GM$7,3,FALSE),VLOOKUP($W$6,$GA$4:$GM$7,9,FALSE))</f>
        <v>430</v>
      </c>
      <c r="DI80" s="23"/>
      <c r="DJ80" s="23">
        <f t="shared" ref="DJ80:DJ100" si="281">ABS($AC$6/IF($AC$6&gt;0,EL80,EM80))</f>
        <v>0</v>
      </c>
      <c r="DK80" s="23">
        <f t="shared" ref="DK80:DK100" si="282">MIN((AQ80-2*AK80*AM80)/AQ80,0.5)</f>
        <v>0.34555729255861195</v>
      </c>
      <c r="DL80" s="23">
        <f t="shared" si="231"/>
        <v>1</v>
      </c>
      <c r="DM80" s="23">
        <f t="shared" si="232"/>
        <v>1</v>
      </c>
      <c r="DN80" s="23"/>
      <c r="DO80" s="23">
        <f t="shared" ref="DO80:DO100" si="283">MIN(1,1/(DP80+SQRT(DP80^2-DQ80^2)))</f>
        <v>7.3035238528882163E-2</v>
      </c>
      <c r="DP80" s="23">
        <f t="shared" ref="DP80:DP100" si="284">0.5*(1+DW80*(DQ80-0.2)+DQ80^2)</f>
        <v>7.3179250787416539</v>
      </c>
      <c r="DQ80" s="23">
        <f t="shared" ref="DQ80:DQ100" si="285">DR80/PI()*SQRT(DG80/210000)</f>
        <v>3.5948479911319744</v>
      </c>
      <c r="DR80" s="23">
        <f t="shared" ref="DR80:DR100" si="286">$X$6*1000*$Z$6/BA80</f>
        <v>312.08558114320618</v>
      </c>
      <c r="DS80" s="23">
        <f t="shared" ref="DS80:DS100" si="287">MIN(1,1/(DT80+SQRT(DT80^2-DU80^2)))</f>
        <v>6.0930905491261862E-3</v>
      </c>
      <c r="DT80" s="23">
        <f t="shared" ref="DT80:DT100" si="288">0.5*(1+DX80*(DU80-0.2)+DU80^2)</f>
        <v>82.547193869151869</v>
      </c>
      <c r="DU80" s="23">
        <f t="shared" ref="DU80:DU100" si="289">DV80/(PI()*SQRT(210000/DG80))</f>
        <v>12.643714829755801</v>
      </c>
      <c r="DV80" s="23">
        <f t="shared" ref="DV80:DV100" si="290">$X$6*1000*$AA$6/BF80</f>
        <v>1097.6600680160582</v>
      </c>
      <c r="DW80" s="23">
        <f t="shared" ref="DW80:DW100" si="291">IF(MAX($AL80:$AM80)&lt;=40,IF(AJ80/AK80&lt;=1.2,VLOOKUP($W$6,$GA$4:$GM$7,4,FALSE),VLOOKUP($W$6,$GA$4:$GM$7,6,FALSE)),IF(AJ80/AK80&lt;=1.2,VLOOKUP($W$6,$GA$4:$GM$7,10,FALSE),VLOOKUP($W$6,$GA$4:$GM$7,12,FALSE)))</f>
        <v>0.21</v>
      </c>
      <c r="DX80" s="23">
        <f t="shared" ref="DX80:DX100" si="292">IF(MAX($AL80:$AM80)&lt;=40,IF(AJ80/AK80&lt;=1.2,VLOOKUP($W$6,$GA$4:$GM$7,5,FALSE),VLOOKUP($W$6,$GA$4:$GM$7,7,FALSE)),IF(AJ80/AK80&lt;=1.2,VLOOKUP($W$6,$GA$4:$GM$7,11,FALSE),VLOOKUP($W$6,$GA$4:$GM$7,13,FALSE)))</f>
        <v>0.34</v>
      </c>
      <c r="DY80" s="23">
        <f t="shared" ref="DY80:DY100" si="293">PI()^2*210000*AQ80/MAX(DR80,DV80)^2/1000</f>
        <v>1.3026956854126552</v>
      </c>
      <c r="DZ80" s="10">
        <f t="shared" ref="DZ80" si="294">MIN(1,1/ED80/(EA80+SQRT(EA80^2-EB80^2)))</f>
        <v>0.27315438777585643</v>
      </c>
      <c r="EA80" s="10">
        <f t="shared" ref="EA80" si="295">0.5*(1+EC80*(EB80-$AB$6)+EB80^2)</f>
        <v>2.3790085417830165</v>
      </c>
      <c r="EB80" s="10">
        <f t="shared" ref="EB80" si="296">SQRT(IF(BS80&lt;3,AZ80,IF(BS80&lt;4,AY80,MIN(CS80:CT80)))*DG80/EJ80/10^6)</f>
        <v>1.8106355251701494</v>
      </c>
      <c r="EC80" s="10">
        <f t="shared" ref="EC80" si="297">IF(AJ80/AK80&lt;=2,0.34,0.49)</f>
        <v>0.34</v>
      </c>
      <c r="ED80" s="23">
        <f t="shared" si="237"/>
        <v>0.93340000000000001</v>
      </c>
      <c r="EE80" s="10">
        <f t="shared" ref="EE80" si="298">MIN(1,1/(EF80+SQRT(EF80^2-EG80^2)))</f>
        <v>0.9771743570478052</v>
      </c>
      <c r="EF80" s="10">
        <f t="shared" ref="EF80" si="299">0.5*(1+EH80*(EG80-$AB$6)+EG80^2)</f>
        <v>0.61274704156371773</v>
      </c>
      <c r="EG80" s="10">
        <f t="shared" ref="EG80" si="300">SQRT(IF(BS80&lt;3,BE80,IF(BS80&lt;4,BD80,MIN(DD80:DE80)))*DG80/EK80/10^6)</f>
        <v>0.4548152391927035</v>
      </c>
      <c r="EH80" s="10">
        <f t="shared" ref="EH80" si="301">EC80</f>
        <v>0.34</v>
      </c>
      <c r="EI80" s="23">
        <f t="shared" si="242"/>
        <v>1</v>
      </c>
      <c r="EJ80" s="10">
        <f t="shared" ref="EJ80" si="302">PI()/$Y$6/1000*SQRT(210000*DC80*BI80*210000/2/(1+0.3))*SQRT(1+PI()^2*210000*BJ80/($Y$6*1000)^2/210000*2*(1+0.3)/BI80)/10^6</f>
        <v>1.8978949375619536</v>
      </c>
      <c r="EK80" s="10">
        <f t="shared" ref="EK80" si="303">PI()/$Y$6/1000*SQRT(210000*CR80*BI80*210000/2/(1+0.3))*SQRT(1+PI()^2*210000*BJ80/($Y$6*1000)^2/210000*2*(1+0.3)/BI80)/10^6</f>
        <v>6.6752314497210055</v>
      </c>
      <c r="EL80" s="141">
        <f t="shared" ref="EL80:EL100" si="304">DG80*AQ80/1.05/1000</f>
        <v>198.33668940626848</v>
      </c>
      <c r="EM80" s="141">
        <f t="shared" ref="EM80:EM100" si="305">IF(BT80&lt;4,AQ80,CD80)*DG80/1.05/1000</f>
        <v>198.33668940626848</v>
      </c>
      <c r="EN80" s="141">
        <f t="shared" ref="EN80:EN100" si="306">IF(BS80&lt;3,AZ80*DG80/1.05/10^6,IF(BS80&lt;4,AY80*DG80/1.05/10^6,MIN(CS80:CT80)*DG80/1.05/10^6))</f>
        <v>5.9257720673362391</v>
      </c>
      <c r="EO80" s="141">
        <f t="shared" ref="EO80:EO100" si="307">IF(BS80&lt;3,BE80*DG80/1.05/10^6,IF(BS80&lt;4,BD80*DG80/1.05/10^6,MIN(DD80:DE80)*DG80/1.05/10^6))</f>
        <v>1.3150644728571428</v>
      </c>
      <c r="EP80" s="141">
        <f t="shared" ref="EP80:EP100" si="308">$DG80*BB80/SQRT(3)/1.05/1000</f>
        <v>51.4573233753473</v>
      </c>
      <c r="EQ80" s="141">
        <f t="shared" ref="EQ80:EQ100" si="309">$DG80*BG80/SQRT(3)/1.05/1000</f>
        <v>74.290696481040129</v>
      </c>
      <c r="ER80" s="141">
        <f t="shared" ref="ER80:ER100" si="310">IF(AF$6&lt;=0.5*EP80,EN80,EN80*(1-DL80))</f>
        <v>5.9257720673362391</v>
      </c>
      <c r="ES80" s="141">
        <f t="shared" ref="ES80:ES100" si="311">IF(AG$6&lt;=0.5*EQ80,EO80,EO80*(1-DM80))</f>
        <v>1.3150644728571428</v>
      </c>
      <c r="ET80" s="141">
        <f t="shared" ref="ET80:ET100" si="312">IF(BT80&gt;2,"",MIN(EN80,EN80*(1-DJ80)/(1-0.5*DK80)))</f>
        <v>5.9257720673362391</v>
      </c>
      <c r="EU80" s="141">
        <f t="shared" ref="EU80:EU100" si="313">IF(BT80&gt;2,"",MIN(EO80,EO80*(1-((DJ80-DK80)/(1-DK80))^2)))</f>
        <v>0.94842104447945053</v>
      </c>
      <c r="EV80" s="141" t="str">
        <f t="shared" ref="EV80:EV100" si="314">IF(BT80&gt;2,ABS($AC$6)*1000/CD80+ABS($AD$6)*10^6/MIN(CS80:CT80),"")</f>
        <v/>
      </c>
      <c r="EW80" s="141" t="str">
        <f t="shared" ref="EW80:EW100" si="315">IF(BT80&gt;2,ABS($AC$6)*1000/CD80+ABS($AE$6)*10^6/MIN(DD80:DE80),"")</f>
        <v/>
      </c>
      <c r="EX80" s="141">
        <f t="shared" ref="EX80:EX100" si="316">IF(BT80&gt;2,"",IF(DJ80&gt;=0.2,($AD$6/ET80)^2+($AE$6/EU80)^(5*DJ80),($AD$6/ET80)+($AE$6/EU80)))</f>
        <v>0</v>
      </c>
      <c r="EY80" s="141" t="str">
        <f t="shared" ref="EY80:EY100" si="317">IF(BT80&lt;3,"",IF(BT80&lt;4,ABS($AC$6)*1000/AQ80+$AD$6*10^6/AY80+$AE$6*10^6/BD80,ABS($AC$6)*1000/CD80+$AD$6*10^6/MIN(CS80:CT80)+$AE$6*10^6/MIN(DD80:DE80)))</f>
        <v/>
      </c>
      <c r="EZ80" s="141">
        <f t="shared" ref="EZ80:EZ100" si="318">IF(BT80&gt;2,"",IF(AF80&lt;=0.5*EP80,ET80,ET80*(1-DL80)))</f>
        <v>5.9257720673362391</v>
      </c>
      <c r="FA80" s="141">
        <f t="shared" ref="FA80:FA100" si="319">IF(BT80&gt;2,"",IF(AG80&lt;=0.5*EQ80,EU80,EU80*(1-DM80)))</f>
        <v>0.94842104447945053</v>
      </c>
      <c r="FB80" s="141" t="str">
        <f t="shared" ref="FB80:FB100" si="320">IF(BT80&gt;2,ABS($AC$6)*1000/CD80+ABS($AD$6)*10^6/MIN(CS80:CT80)*IF(AF80&lt;=0.5*EP80,1,(1-DL80)),"")</f>
        <v/>
      </c>
      <c r="FC80" s="141" t="str">
        <f t="shared" ref="FC80:FC100" si="321">IF(BT80&gt;2,ABS($AC$6)*1000/CD80+ABS($AE$6)*10^6/MIN(DD80:DE80)*IF(AG80&lt;=0.5*EQ80,1,(1-DM80)),"")</f>
        <v/>
      </c>
      <c r="FD80" s="142">
        <f t="shared" ref="FD80:FD100" si="322">IF(BT80&gt;3,DO80*CD80*DG80/1.05/1000,DO80*AQ80*DG80/1.05/1000)</f>
        <v>14.485567419815634</v>
      </c>
      <c r="FE80" s="142">
        <f t="shared" ref="FE80:FE100" si="323">IF(BT80&gt;3,DS80*CD80*DG80/1.05/1000,DS80*AQ80*DG80/1.05/1000)</f>
        <v>1.20848340776631</v>
      </c>
      <c r="FF80" s="141">
        <f t="shared" ref="FF80:FF100" si="324">IF($Y$6=0,"",EN80*DZ80)</f>
        <v>1.6186506411525015</v>
      </c>
      <c r="FG80" s="141">
        <f t="shared" ref="FG80:FG100" si="325">IF($Y$6=0,"",EO80*EE80)</f>
        <v>1.2850472807405893</v>
      </c>
      <c r="FH80" s="26"/>
      <c r="FI80" s="26"/>
      <c r="FJ80" s="26"/>
      <c r="FK80" s="26"/>
      <c r="FL80" s="26"/>
      <c r="FM80" s="26"/>
      <c r="FN80" s="26"/>
      <c r="FO80" s="26"/>
      <c r="FP80" s="26"/>
      <c r="FQ80" s="26"/>
      <c r="FR80" s="26"/>
      <c r="FS80" s="26"/>
      <c r="FT80" s="26"/>
      <c r="FU80" s="26"/>
      <c r="FV80" s="26"/>
      <c r="FW80" s="26"/>
      <c r="FX80" s="26"/>
      <c r="FY80" s="26"/>
      <c r="FZ80" s="26"/>
      <c r="GA80" s="26"/>
      <c r="GB80" s="26"/>
      <c r="GC80" s="26"/>
      <c r="GD80" s="26"/>
      <c r="GE80" s="26"/>
      <c r="GF80" s="26"/>
      <c r="GG80" s="26"/>
      <c r="GH80" s="26"/>
      <c r="GI80" s="26"/>
      <c r="GJ80" s="26"/>
      <c r="GK80" s="26"/>
      <c r="GL80" s="26"/>
      <c r="GM80" s="26"/>
    </row>
    <row r="81" spans="22:195" ht="21.75" hidden="1" customHeight="1" x14ac:dyDescent="0.2"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 t="s">
        <v>199</v>
      </c>
      <c r="AI81" s="13">
        <v>8.3401994731407374</v>
      </c>
      <c r="AJ81" s="13">
        <v>100</v>
      </c>
      <c r="AK81" s="13">
        <v>50</v>
      </c>
      <c r="AL81" s="13">
        <v>4.5</v>
      </c>
      <c r="AM81" s="13">
        <v>6.8</v>
      </c>
      <c r="AN81" s="13">
        <v>4.5</v>
      </c>
      <c r="AO81" s="13">
        <v>2.7</v>
      </c>
      <c r="AP81" s="13">
        <v>75.70222799581768</v>
      </c>
      <c r="AQ81" s="13">
        <v>1062.4457927567819</v>
      </c>
      <c r="AR81" s="13">
        <v>0.37967602916199367</v>
      </c>
      <c r="AS81" s="13">
        <v>0.45523614918890654</v>
      </c>
      <c r="AT81" s="13">
        <v>119.90120898432443</v>
      </c>
      <c r="AU81" s="13" t="s">
        <v>118</v>
      </c>
      <c r="AV81" s="13" t="s">
        <v>118</v>
      </c>
      <c r="AW81" s="13" t="s">
        <v>118</v>
      </c>
      <c r="AX81" s="13">
        <v>1704368.6201768753</v>
      </c>
      <c r="AY81" s="13">
        <v>34087.372403537505</v>
      </c>
      <c r="AZ81" s="13">
        <v>39600.309013964812</v>
      </c>
      <c r="BA81" s="13">
        <v>40.052384276046467</v>
      </c>
      <c r="BB81" s="13">
        <v>487.83019743480406</v>
      </c>
      <c r="BC81" s="13">
        <v>121611.8467445414</v>
      </c>
      <c r="BD81" s="13">
        <v>4864.4738697816556</v>
      </c>
      <c r="BE81" s="13">
        <v>8192.6408333333329</v>
      </c>
      <c r="BF81" s="13">
        <v>10.698787244083887</v>
      </c>
      <c r="BG81" s="13">
        <v>673.64579275678193</v>
      </c>
      <c r="BH81" s="13">
        <v>24.982077938642142</v>
      </c>
      <c r="BI81" s="13">
        <v>15603.522788144584</v>
      </c>
      <c r="BJ81" s="13">
        <v>267303246.82567191</v>
      </c>
      <c r="BK81" s="13">
        <v>1</v>
      </c>
      <c r="BL81" s="13">
        <v>1</v>
      </c>
      <c r="BM81" s="13">
        <v>1</v>
      </c>
      <c r="BN81" s="13">
        <v>1</v>
      </c>
      <c r="BO81" s="13">
        <v>1</v>
      </c>
      <c r="BP81" s="13">
        <v>1</v>
      </c>
      <c r="BQ81" s="13">
        <v>1</v>
      </c>
      <c r="BR81" s="13">
        <v>1</v>
      </c>
      <c r="BS81" s="22">
        <f t="shared" si="245"/>
        <v>1</v>
      </c>
      <c r="BT81" s="22">
        <f t="shared" si="246"/>
        <v>1</v>
      </c>
      <c r="BU81" s="13"/>
      <c r="BV81" s="13"/>
      <c r="BW81" s="13"/>
      <c r="BX81" s="23">
        <f t="shared" si="247"/>
        <v>0.42711117996807746</v>
      </c>
      <c r="BY81" s="23">
        <f t="shared" si="248"/>
        <v>1.1427081647185642E-2</v>
      </c>
      <c r="BZ81" s="23">
        <f t="shared" si="249"/>
        <v>1</v>
      </c>
      <c r="CA81" s="23">
        <f t="shared" si="250"/>
        <v>1</v>
      </c>
      <c r="CB81" s="23">
        <f t="shared" si="251"/>
        <v>340</v>
      </c>
      <c r="CC81" s="23">
        <f t="shared" si="252"/>
        <v>12.15</v>
      </c>
      <c r="CD81" s="23">
        <f t="shared" si="253"/>
        <v>692.15</v>
      </c>
      <c r="CE81" s="20"/>
      <c r="CF81" s="23">
        <f t="shared" si="254"/>
        <v>0.42711117996807746</v>
      </c>
      <c r="CG81" s="23">
        <f t="shared" si="255"/>
        <v>8.0801669218973117E-3</v>
      </c>
      <c r="CH81" s="23">
        <f t="shared" si="256"/>
        <v>1</v>
      </c>
      <c r="CI81" s="23">
        <f t="shared" si="257"/>
        <v>1</v>
      </c>
      <c r="CJ81" s="23">
        <f t="shared" si="258"/>
        <v>50</v>
      </c>
      <c r="CK81" s="23">
        <f t="shared" si="259"/>
        <v>1.35</v>
      </c>
      <c r="CL81" s="23">
        <f t="shared" si="260"/>
        <v>0</v>
      </c>
      <c r="CM81" s="23">
        <f t="shared" si="261"/>
        <v>0</v>
      </c>
      <c r="CN81" s="23">
        <f t="shared" si="262"/>
        <v>340</v>
      </c>
      <c r="CO81" s="23">
        <f t="shared" si="263"/>
        <v>6.0750000000000002</v>
      </c>
      <c r="CP81" s="23">
        <f t="shared" si="264"/>
        <v>1062.4457927567819</v>
      </c>
      <c r="CQ81" s="23">
        <f t="shared" si="265"/>
        <v>50</v>
      </c>
      <c r="CR81" s="23">
        <f t="shared" si="266"/>
        <v>1704368.6201768753</v>
      </c>
      <c r="CS81" s="23">
        <f t="shared" si="267"/>
        <v>34087.372403537505</v>
      </c>
      <c r="CT81" s="23">
        <f t="shared" si="268"/>
        <v>34087.372403537505</v>
      </c>
      <c r="CU81" s="23"/>
      <c r="CV81" s="23">
        <f t="shared" si="269"/>
        <v>0.37096910265984079</v>
      </c>
      <c r="CW81" s="23">
        <f t="shared" si="270"/>
        <v>1</v>
      </c>
      <c r="CX81" s="23">
        <f t="shared" si="271"/>
        <v>22.75</v>
      </c>
      <c r="CY81" s="23">
        <f t="shared" si="272"/>
        <v>0</v>
      </c>
      <c r="CZ81" s="23">
        <f t="shared" si="273"/>
        <v>0</v>
      </c>
      <c r="DA81" s="23">
        <f t="shared" si="274"/>
        <v>1062.4457927567819</v>
      </c>
      <c r="DB81" s="23">
        <f t="shared" si="275"/>
        <v>25</v>
      </c>
      <c r="DC81" s="23">
        <f t="shared" si="276"/>
        <v>121611.8467445414</v>
      </c>
      <c r="DD81" s="23">
        <f t="shared" si="277"/>
        <v>4864.4738697816556</v>
      </c>
      <c r="DE81" s="23">
        <f t="shared" si="278"/>
        <v>4864.4738697816556</v>
      </c>
      <c r="DF81" s="23"/>
      <c r="DG81" s="14">
        <f t="shared" si="279"/>
        <v>275</v>
      </c>
      <c r="DH81" s="14">
        <f t="shared" si="280"/>
        <v>430</v>
      </c>
      <c r="DI81" s="23"/>
      <c r="DJ81" s="23">
        <f t="shared" si="281"/>
        <v>0</v>
      </c>
      <c r="DK81" s="23">
        <f t="shared" si="282"/>
        <v>0.35996734644167627</v>
      </c>
      <c r="DL81" s="23">
        <f t="shared" si="231"/>
        <v>1</v>
      </c>
      <c r="DM81" s="23">
        <f t="shared" si="232"/>
        <v>1</v>
      </c>
      <c r="DN81" s="23"/>
      <c r="DO81" s="23">
        <f t="shared" si="283"/>
        <v>0.11230881715337301</v>
      </c>
      <c r="DP81" s="23">
        <f t="shared" si="284"/>
        <v>4.9164621244876061</v>
      </c>
      <c r="DQ81" s="23">
        <f t="shared" si="285"/>
        <v>2.8759309366329191</v>
      </c>
      <c r="DR81" s="23">
        <f t="shared" si="286"/>
        <v>249.67302648148592</v>
      </c>
      <c r="DS81" s="23">
        <f t="shared" si="287"/>
        <v>8.3654560552521382E-3</v>
      </c>
      <c r="DT81" s="23">
        <f t="shared" si="288"/>
        <v>60.254450916508013</v>
      </c>
      <c r="DU81" s="23">
        <f t="shared" si="289"/>
        <v>10.766443747078664</v>
      </c>
      <c r="DV81" s="23">
        <f t="shared" si="290"/>
        <v>934.68537805812571</v>
      </c>
      <c r="DW81" s="23">
        <f t="shared" si="291"/>
        <v>0.21</v>
      </c>
      <c r="DX81" s="23">
        <f t="shared" si="292"/>
        <v>0.34</v>
      </c>
      <c r="DY81" s="23">
        <f t="shared" si="293"/>
        <v>2.5205477174945132</v>
      </c>
      <c r="DZ81" s="10">
        <f t="shared" ref="DZ81:DZ100" si="326">MIN(1,1/ED81/(EA81+SQRT(EA81^2-EB81^2)))</f>
        <v>0.29305362000209878</v>
      </c>
      <c r="EA81" s="10">
        <f t="shared" ref="EA81:EA100" si="327">0.5*(1+EC81*(EB81-$AB$6)+EB81^2)</f>
        <v>2.2421200693899461</v>
      </c>
      <c r="EB81" s="10">
        <f t="shared" ref="EB81:EB100" si="328">SQRT(IF(BS81&lt;3,AZ81,IF(BS81&lt;4,AY81,MIN(CS81:CT81)))*DG81/EJ81/10^6)</f>
        <v>1.7402722682329586</v>
      </c>
      <c r="EC81" s="10">
        <f t="shared" ref="EC81:EC100" si="329">IF(AJ81/AK81&lt;=2,0.34,0.49)</f>
        <v>0.34</v>
      </c>
      <c r="ED81" s="23">
        <f t="shared" si="237"/>
        <v>0.93340000000000001</v>
      </c>
      <c r="EE81" s="10">
        <f t="shared" ref="EE81:EE100" si="330">MIN(1,1/(EF81+SQRT(EF81^2-EG81^2)))</f>
        <v>0.99629925514852313</v>
      </c>
      <c r="EF81" s="10">
        <f t="shared" ref="EF81:EF100" si="331">0.5*(1+EH81*(EG81-$AB$6)+EG81^2)</f>
        <v>0.58523030284391309</v>
      </c>
      <c r="EG81" s="10">
        <f t="shared" ref="EG81:EG100" si="332">SQRT(IF(BS81&lt;3,BE81,IF(BS81&lt;4,BD81,MIN(DD81:DE81)))*DG81/EK81/10^6)</f>
        <v>0.40910327722076156</v>
      </c>
      <c r="EH81" s="10">
        <f t="shared" ref="EH81:EH100" si="333">EC81</f>
        <v>0.34</v>
      </c>
      <c r="EI81" s="23">
        <f t="shared" si="242"/>
        <v>1</v>
      </c>
      <c r="EJ81" s="10">
        <f t="shared" ref="EJ81:EJ100" si="334">PI()/$Y$6/1000*SQRT(210000*DC81*BI81*210000/2/(1+0.3))*SQRT(1+PI()^2*210000*BJ81/($Y$6*1000)^2/210000*2*(1+0.3)/BI81)/10^6</f>
        <v>3.5958111060939086</v>
      </c>
      <c r="EK81" s="10">
        <f t="shared" ref="EK81:EK100" si="335">PI()/$Y$6/1000*SQRT(210000*CR81*BI81*210000/2/(1+0.3))*SQRT(1+PI()^2*210000*BJ81/($Y$6*1000)^2/210000*2*(1+0.3)/BI81)/10^6</f>
        <v>13.461414356565335</v>
      </c>
      <c r="EL81" s="141">
        <f t="shared" si="304"/>
        <v>278.25961238868098</v>
      </c>
      <c r="EM81" s="141">
        <f t="shared" si="305"/>
        <v>278.25961238868098</v>
      </c>
      <c r="EN81" s="141">
        <f t="shared" si="306"/>
        <v>10.371509503657451</v>
      </c>
      <c r="EO81" s="141">
        <f t="shared" si="307"/>
        <v>2.1456916468253966</v>
      </c>
      <c r="EP81" s="141">
        <f t="shared" si="308"/>
        <v>73.765186997284189</v>
      </c>
      <c r="EQ81" s="141">
        <f t="shared" si="309"/>
        <v>101.86250899172515</v>
      </c>
      <c r="ER81" s="141">
        <f t="shared" si="310"/>
        <v>10.371509503657451</v>
      </c>
      <c r="ES81" s="141">
        <f t="shared" si="311"/>
        <v>2.1456916468253966</v>
      </c>
      <c r="ET81" s="141">
        <f t="shared" si="312"/>
        <v>10.371509503657451</v>
      </c>
      <c r="EU81" s="141">
        <f t="shared" si="313"/>
        <v>1.4669738135508721</v>
      </c>
      <c r="EV81" s="141" t="str">
        <f t="shared" si="314"/>
        <v/>
      </c>
      <c r="EW81" s="141" t="str">
        <f t="shared" si="315"/>
        <v/>
      </c>
      <c r="EX81" s="141">
        <f t="shared" si="316"/>
        <v>0</v>
      </c>
      <c r="EY81" s="141" t="str">
        <f t="shared" si="317"/>
        <v/>
      </c>
      <c r="EZ81" s="141">
        <f t="shared" si="318"/>
        <v>10.371509503657451</v>
      </c>
      <c r="FA81" s="141">
        <f t="shared" si="319"/>
        <v>1.4669738135508721</v>
      </c>
      <c r="FB81" s="141" t="str">
        <f t="shared" si="320"/>
        <v/>
      </c>
      <c r="FC81" s="141" t="str">
        <f t="shared" si="321"/>
        <v/>
      </c>
      <c r="FD81" s="142">
        <f t="shared" si="322"/>
        <v>31.251007928928818</v>
      </c>
      <c r="FE81" s="142">
        <f t="shared" si="323"/>
        <v>2.3277685593890038</v>
      </c>
      <c r="FF81" s="141">
        <f t="shared" si="324"/>
        <v>3.039408404932987</v>
      </c>
      <c r="FG81" s="141">
        <f t="shared" si="325"/>
        <v>2.1377509895105504</v>
      </c>
      <c r="FH81" s="26"/>
      <c r="FI81" s="26"/>
      <c r="FJ81" s="26"/>
      <c r="FK81" s="26"/>
      <c r="FL81" s="26"/>
      <c r="FM81" s="26"/>
      <c r="FN81" s="26"/>
      <c r="FO81" s="26"/>
      <c r="FP81" s="26"/>
      <c r="FQ81" s="26"/>
      <c r="FR81" s="26"/>
      <c r="FS81" s="26"/>
      <c r="FT81" s="26"/>
      <c r="FU81" s="26"/>
      <c r="FV81" s="26"/>
      <c r="FW81" s="26"/>
      <c r="FX81" s="26"/>
      <c r="FY81" s="26"/>
      <c r="FZ81" s="26"/>
      <c r="GA81" s="26"/>
      <c r="GB81" s="26"/>
      <c r="GC81" s="26"/>
      <c r="GD81" s="26"/>
      <c r="GE81" s="26"/>
      <c r="GF81" s="26"/>
      <c r="GG81" s="26"/>
      <c r="GH81" s="26"/>
      <c r="GI81" s="26"/>
      <c r="GJ81" s="26"/>
      <c r="GK81" s="26"/>
      <c r="GL81" s="26"/>
      <c r="GM81" s="26"/>
    </row>
    <row r="82" spans="22:195" ht="21.75" hidden="1" customHeight="1" x14ac:dyDescent="0.2"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 t="s">
        <v>200</v>
      </c>
      <c r="AI82" s="13">
        <v>11.130284898820065</v>
      </c>
      <c r="AJ82" s="13">
        <v>120</v>
      </c>
      <c r="AK82" s="13">
        <v>58</v>
      </c>
      <c r="AL82" s="13">
        <v>5.0999999999999996</v>
      </c>
      <c r="AM82" s="13">
        <v>7.7</v>
      </c>
      <c r="AN82" s="13">
        <v>5.0999999999999996</v>
      </c>
      <c r="AO82" s="13">
        <v>3.1</v>
      </c>
      <c r="AP82" s="13">
        <v>92.382525061926685</v>
      </c>
      <c r="AQ82" s="13">
        <v>1417.8706877477791</v>
      </c>
      <c r="AR82" s="13">
        <v>0.44870875124048182</v>
      </c>
      <c r="AS82" s="13">
        <v>0.40314219745448737</v>
      </c>
      <c r="AT82" s="13">
        <v>89.844959863157783</v>
      </c>
      <c r="AU82" s="13" t="s">
        <v>118</v>
      </c>
      <c r="AV82" s="13" t="s">
        <v>118</v>
      </c>
      <c r="AW82" s="13" t="s">
        <v>118</v>
      </c>
      <c r="AX82" s="13">
        <v>3273646.9078594623</v>
      </c>
      <c r="AY82" s="13">
        <v>54560.781797657706</v>
      </c>
      <c r="AZ82" s="13">
        <v>63312.915227410478</v>
      </c>
      <c r="BA82" s="13">
        <v>48.050466169287617</v>
      </c>
      <c r="BB82" s="13">
        <v>660.73821860680039</v>
      </c>
      <c r="BC82" s="13">
        <v>214119.50095360819</v>
      </c>
      <c r="BD82" s="13">
        <v>7383.4310673658001</v>
      </c>
      <c r="BE82" s="13">
        <v>12470.103206666667</v>
      </c>
      <c r="BF82" s="13">
        <v>12.288809139107254</v>
      </c>
      <c r="BG82" s="13">
        <v>884.41068774777921</v>
      </c>
      <c r="BH82" s="13">
        <v>28.393021663794428</v>
      </c>
      <c r="BI82" s="13">
        <v>26491.725399602525</v>
      </c>
      <c r="BJ82" s="13">
        <v>683477999.82393897</v>
      </c>
      <c r="BK82" s="13">
        <v>1</v>
      </c>
      <c r="BL82" s="13">
        <v>1</v>
      </c>
      <c r="BM82" s="13">
        <v>1</v>
      </c>
      <c r="BN82" s="13">
        <v>1</v>
      </c>
      <c r="BO82" s="13">
        <v>1</v>
      </c>
      <c r="BP82" s="13">
        <v>1</v>
      </c>
      <c r="BQ82" s="13">
        <v>1</v>
      </c>
      <c r="BR82" s="13">
        <v>1</v>
      </c>
      <c r="BS82" s="22">
        <f t="shared" si="245"/>
        <v>1</v>
      </c>
      <c r="BT82" s="22">
        <f t="shared" si="246"/>
        <v>1</v>
      </c>
      <c r="BU82" s="13"/>
      <c r="BV82" s="13"/>
      <c r="BW82" s="13"/>
      <c r="BX82" s="23">
        <f t="shared" si="247"/>
        <v>0.43753934903742775</v>
      </c>
      <c r="BY82" s="23">
        <f t="shared" si="248"/>
        <v>1.1576455263488723E-2</v>
      </c>
      <c r="BZ82" s="23">
        <f t="shared" si="249"/>
        <v>1</v>
      </c>
      <c r="CA82" s="23">
        <f t="shared" si="250"/>
        <v>1</v>
      </c>
      <c r="CB82" s="23">
        <f t="shared" si="251"/>
        <v>446.6</v>
      </c>
      <c r="CC82" s="23">
        <f t="shared" si="252"/>
        <v>15.809999999999999</v>
      </c>
      <c r="CD82" s="23">
        <f t="shared" si="253"/>
        <v>909.01</v>
      </c>
      <c r="CE82" s="20"/>
      <c r="CF82" s="23">
        <f t="shared" si="254"/>
        <v>0.43753934903742775</v>
      </c>
      <c r="CG82" s="23">
        <f t="shared" si="255"/>
        <v>8.1857900189155775E-3</v>
      </c>
      <c r="CH82" s="23">
        <f t="shared" si="256"/>
        <v>1</v>
      </c>
      <c r="CI82" s="23">
        <f t="shared" si="257"/>
        <v>1</v>
      </c>
      <c r="CJ82" s="23">
        <f t="shared" si="258"/>
        <v>58</v>
      </c>
      <c r="CK82" s="23">
        <f t="shared" si="259"/>
        <v>1.55</v>
      </c>
      <c r="CL82" s="23">
        <f t="shared" si="260"/>
        <v>0</v>
      </c>
      <c r="CM82" s="23">
        <f t="shared" si="261"/>
        <v>0</v>
      </c>
      <c r="CN82" s="23">
        <f t="shared" si="262"/>
        <v>446.6</v>
      </c>
      <c r="CO82" s="23">
        <f t="shared" si="263"/>
        <v>7.9049999999999994</v>
      </c>
      <c r="CP82" s="23">
        <f t="shared" si="264"/>
        <v>1417.8706877477791</v>
      </c>
      <c r="CQ82" s="23">
        <f t="shared" si="265"/>
        <v>60</v>
      </c>
      <c r="CR82" s="23">
        <f t="shared" si="266"/>
        <v>3273646.9078594623</v>
      </c>
      <c r="CS82" s="23">
        <f t="shared" si="267"/>
        <v>54560.781797657706</v>
      </c>
      <c r="CT82" s="23">
        <f t="shared" si="268"/>
        <v>54560.781797657706</v>
      </c>
      <c r="CU82" s="23"/>
      <c r="CV82" s="23">
        <f t="shared" si="269"/>
        <v>0.38002653010140564</v>
      </c>
      <c r="CW82" s="23">
        <f t="shared" si="270"/>
        <v>1</v>
      </c>
      <c r="CX82" s="23">
        <f t="shared" si="271"/>
        <v>26.45</v>
      </c>
      <c r="CY82" s="23">
        <f t="shared" si="272"/>
        <v>0</v>
      </c>
      <c r="CZ82" s="23">
        <f t="shared" si="273"/>
        <v>0</v>
      </c>
      <c r="DA82" s="23">
        <f t="shared" si="274"/>
        <v>1417.8706877477791</v>
      </c>
      <c r="DB82" s="23">
        <f t="shared" si="275"/>
        <v>29</v>
      </c>
      <c r="DC82" s="23">
        <f t="shared" si="276"/>
        <v>214119.50095360819</v>
      </c>
      <c r="DD82" s="23">
        <f t="shared" si="277"/>
        <v>7383.4310673658001</v>
      </c>
      <c r="DE82" s="23">
        <f t="shared" si="278"/>
        <v>7383.4310673658001</v>
      </c>
      <c r="DF82" s="23"/>
      <c r="DG82" s="14">
        <f t="shared" si="279"/>
        <v>275</v>
      </c>
      <c r="DH82" s="14">
        <f t="shared" si="280"/>
        <v>430</v>
      </c>
      <c r="DI82" s="23"/>
      <c r="DJ82" s="23">
        <f t="shared" si="281"/>
        <v>0</v>
      </c>
      <c r="DK82" s="23">
        <f t="shared" si="282"/>
        <v>0.37004128252428559</v>
      </c>
      <c r="DL82" s="23">
        <f t="shared" si="231"/>
        <v>1</v>
      </c>
      <c r="DM82" s="23">
        <f t="shared" si="232"/>
        <v>1</v>
      </c>
      <c r="DN82" s="23"/>
      <c r="DO82" s="23">
        <f t="shared" si="283"/>
        <v>0.15884981012210261</v>
      </c>
      <c r="DP82" s="23">
        <f t="shared" si="284"/>
        <v>3.6040583213893775</v>
      </c>
      <c r="DQ82" s="23">
        <f t="shared" si="285"/>
        <v>2.3972273363503076</v>
      </c>
      <c r="DR82" s="23">
        <f t="shared" si="286"/>
        <v>208.11452618937739</v>
      </c>
      <c r="DS82" s="23">
        <f t="shared" si="287"/>
        <v>1.0987298590020813E-2</v>
      </c>
      <c r="DT82" s="23">
        <f t="shared" si="288"/>
        <v>45.989766494830306</v>
      </c>
      <c r="DU82" s="23">
        <f t="shared" si="289"/>
        <v>9.3733973505068207</v>
      </c>
      <c r="DV82" s="23">
        <f t="shared" si="290"/>
        <v>813.74849969607965</v>
      </c>
      <c r="DW82" s="23">
        <f t="shared" si="291"/>
        <v>0.21</v>
      </c>
      <c r="DX82" s="23">
        <f t="shared" si="292"/>
        <v>0.34</v>
      </c>
      <c r="DY82" s="23">
        <f t="shared" si="293"/>
        <v>4.4378770148386559</v>
      </c>
      <c r="DZ82" s="10">
        <f t="shared" si="326"/>
        <v>0.29385991845619475</v>
      </c>
      <c r="EA82" s="10">
        <f t="shared" si="327"/>
        <v>2.2053081046708432</v>
      </c>
      <c r="EB82" s="10">
        <f t="shared" si="328"/>
        <v>1.6698475681739491</v>
      </c>
      <c r="EC82" s="10">
        <f t="shared" si="329"/>
        <v>0.49</v>
      </c>
      <c r="ED82" s="23">
        <f t="shared" si="237"/>
        <v>0.93340000000000001</v>
      </c>
      <c r="EE82" s="10">
        <f t="shared" si="330"/>
        <v>1</v>
      </c>
      <c r="EF82" s="10">
        <f t="shared" si="331"/>
        <v>0.56404865690977146</v>
      </c>
      <c r="EG82" s="10">
        <f t="shared" si="332"/>
        <v>0.37477601907426433</v>
      </c>
      <c r="EH82" s="10">
        <f t="shared" si="333"/>
        <v>0.49</v>
      </c>
      <c r="EI82" s="23">
        <f t="shared" si="242"/>
        <v>1</v>
      </c>
      <c r="EJ82" s="10">
        <f t="shared" si="334"/>
        <v>6.2441215403803554</v>
      </c>
      <c r="EK82" s="10">
        <f t="shared" si="335"/>
        <v>24.415136359971399</v>
      </c>
      <c r="EL82" s="141">
        <f t="shared" si="304"/>
        <v>371.3470848863231</v>
      </c>
      <c r="EM82" s="141">
        <f t="shared" si="305"/>
        <v>371.3470848863231</v>
      </c>
      <c r="EN82" s="141">
        <f t="shared" si="306"/>
        <v>16.581953988131318</v>
      </c>
      <c r="EO82" s="141">
        <f t="shared" si="307"/>
        <v>3.265979411269841</v>
      </c>
      <c r="EP82" s="141">
        <f t="shared" si="308"/>
        <v>99.910744574800248</v>
      </c>
      <c r="EQ82" s="141">
        <f t="shared" si="309"/>
        <v>133.73243416902346</v>
      </c>
      <c r="ER82" s="141">
        <f t="shared" si="310"/>
        <v>16.581953988131318</v>
      </c>
      <c r="ES82" s="141">
        <f t="shared" si="311"/>
        <v>3.265979411269841</v>
      </c>
      <c r="ET82" s="141">
        <f t="shared" si="312"/>
        <v>16.581953988131318</v>
      </c>
      <c r="EU82" s="141">
        <f t="shared" si="313"/>
        <v>2.1390684133963895</v>
      </c>
      <c r="EV82" s="141" t="str">
        <f t="shared" si="314"/>
        <v/>
      </c>
      <c r="EW82" s="141" t="str">
        <f t="shared" si="315"/>
        <v/>
      </c>
      <c r="EX82" s="141">
        <f t="shared" si="316"/>
        <v>0</v>
      </c>
      <c r="EY82" s="141" t="str">
        <f t="shared" si="317"/>
        <v/>
      </c>
      <c r="EZ82" s="141">
        <f t="shared" si="318"/>
        <v>16.581953988131318</v>
      </c>
      <c r="FA82" s="141">
        <f t="shared" si="319"/>
        <v>2.1390684133963895</v>
      </c>
      <c r="FB82" s="141" t="str">
        <f t="shared" si="320"/>
        <v/>
      </c>
      <c r="FC82" s="141" t="str">
        <f t="shared" si="321"/>
        <v/>
      </c>
      <c r="FD82" s="142">
        <f t="shared" si="322"/>
        <v>58.988413923588752</v>
      </c>
      <c r="FE82" s="142">
        <f t="shared" si="323"/>
        <v>4.0801013021798367</v>
      </c>
      <c r="FF82" s="141">
        <f t="shared" si="324"/>
        <v>4.8727716467966422</v>
      </c>
      <c r="FG82" s="141">
        <f t="shared" si="325"/>
        <v>3.265979411269841</v>
      </c>
      <c r="FH82" s="26"/>
      <c r="FI82" s="26"/>
      <c r="FJ82" s="26"/>
      <c r="FK82" s="26"/>
      <c r="FL82" s="26"/>
      <c r="FM82" s="26"/>
      <c r="FN82" s="26"/>
      <c r="FO82" s="26"/>
      <c r="FP82" s="26"/>
      <c r="FQ82" s="26"/>
      <c r="FR82" s="26"/>
      <c r="FS82" s="26"/>
      <c r="FT82" s="26"/>
      <c r="FU82" s="26"/>
      <c r="FV82" s="26"/>
      <c r="FW82" s="26"/>
      <c r="FX82" s="26"/>
      <c r="FY82" s="26"/>
      <c r="FZ82" s="26"/>
      <c r="GA82" s="26"/>
      <c r="GB82" s="26"/>
      <c r="GC82" s="26"/>
      <c r="GD82" s="26"/>
      <c r="GE82" s="26"/>
      <c r="GF82" s="26"/>
      <c r="GG82" s="26"/>
      <c r="GH82" s="26"/>
      <c r="GI82" s="26"/>
      <c r="GJ82" s="26"/>
      <c r="GK82" s="26"/>
      <c r="GL82" s="26"/>
      <c r="GM82" s="26"/>
    </row>
    <row r="83" spans="22:195" ht="21.75" hidden="1" customHeight="1" x14ac:dyDescent="0.2"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 t="s">
        <v>201</v>
      </c>
      <c r="AI83" s="13">
        <v>14.318282222985003</v>
      </c>
      <c r="AJ83" s="13">
        <v>140</v>
      </c>
      <c r="AK83" s="13">
        <v>66</v>
      </c>
      <c r="AL83" s="13">
        <v>5.7</v>
      </c>
      <c r="AM83" s="13">
        <v>8.6</v>
      </c>
      <c r="AN83" s="13">
        <v>5.7</v>
      </c>
      <c r="AO83" s="13">
        <v>3.4</v>
      </c>
      <c r="AP83" s="13">
        <v>109.06282212803573</v>
      </c>
      <c r="AQ83" s="13">
        <v>1823.9849965585993</v>
      </c>
      <c r="AR83" s="13">
        <v>0.51751669414280843</v>
      </c>
      <c r="AS83" s="13">
        <v>0.36143769628457501</v>
      </c>
      <c r="AT83" s="13">
        <v>69.840780089856693</v>
      </c>
      <c r="AU83" s="13" t="s">
        <v>118</v>
      </c>
      <c r="AV83" s="13" t="s">
        <v>118</v>
      </c>
      <c r="AW83" s="13" t="s">
        <v>118</v>
      </c>
      <c r="AX83" s="13">
        <v>5728594.2792555215</v>
      </c>
      <c r="AY83" s="13">
        <v>81837.06113222173</v>
      </c>
      <c r="AZ83" s="13">
        <v>94896.266866700404</v>
      </c>
      <c r="BA83" s="13">
        <v>56.041971077574914</v>
      </c>
      <c r="BB83" s="13">
        <v>859.02600327229254</v>
      </c>
      <c r="BC83" s="13">
        <v>351730.47665102629</v>
      </c>
      <c r="BD83" s="13">
        <v>10658.499292455343</v>
      </c>
      <c r="BE83" s="13">
        <v>18017.978220000001</v>
      </c>
      <c r="BF83" s="13">
        <v>13.886550231604524</v>
      </c>
      <c r="BG83" s="13">
        <v>1124.0249965585992</v>
      </c>
      <c r="BH83" s="13">
        <v>31.803965388946715</v>
      </c>
      <c r="BI83" s="13">
        <v>42260.620839355004</v>
      </c>
      <c r="BJ83" s="13">
        <v>1535570881.9425468</v>
      </c>
      <c r="BK83" s="13">
        <v>1</v>
      </c>
      <c r="BL83" s="13">
        <v>1</v>
      </c>
      <c r="BM83" s="13">
        <v>1</v>
      </c>
      <c r="BN83" s="13">
        <v>1</v>
      </c>
      <c r="BO83" s="13">
        <v>1</v>
      </c>
      <c r="BP83" s="13">
        <v>1</v>
      </c>
      <c r="BQ83" s="13">
        <v>1</v>
      </c>
      <c r="BR83" s="13">
        <v>1</v>
      </c>
      <c r="BS83" s="22">
        <f t="shared" si="245"/>
        <v>1</v>
      </c>
      <c r="BT83" s="22">
        <f t="shared" si="246"/>
        <v>1</v>
      </c>
      <c r="BU83" s="13"/>
      <c r="BV83" s="13"/>
      <c r="BW83" s="13"/>
      <c r="BX83" s="23">
        <f t="shared" si="247"/>
        <v>0.4457848780690073</v>
      </c>
      <c r="BY83" s="23">
        <f t="shared" si="248"/>
        <v>1.136025660831321E-2</v>
      </c>
      <c r="BZ83" s="23">
        <f t="shared" si="249"/>
        <v>1</v>
      </c>
      <c r="CA83" s="23">
        <f t="shared" si="250"/>
        <v>1</v>
      </c>
      <c r="CB83" s="23">
        <f t="shared" si="251"/>
        <v>567.6</v>
      </c>
      <c r="CC83" s="23">
        <f t="shared" si="252"/>
        <v>19.38</v>
      </c>
      <c r="CD83" s="23">
        <f t="shared" si="253"/>
        <v>1154.5800000000002</v>
      </c>
      <c r="CE83" s="20"/>
      <c r="CF83" s="23">
        <f t="shared" si="254"/>
        <v>0.4457848780690073</v>
      </c>
      <c r="CG83" s="23">
        <f t="shared" si="255"/>
        <v>8.0329144837575587E-3</v>
      </c>
      <c r="CH83" s="23">
        <f t="shared" si="256"/>
        <v>1</v>
      </c>
      <c r="CI83" s="23">
        <f t="shared" si="257"/>
        <v>1</v>
      </c>
      <c r="CJ83" s="23">
        <f t="shared" si="258"/>
        <v>66</v>
      </c>
      <c r="CK83" s="23">
        <f t="shared" si="259"/>
        <v>1.7</v>
      </c>
      <c r="CL83" s="23">
        <f t="shared" si="260"/>
        <v>0</v>
      </c>
      <c r="CM83" s="23">
        <f t="shared" si="261"/>
        <v>0</v>
      </c>
      <c r="CN83" s="23">
        <f t="shared" si="262"/>
        <v>567.6</v>
      </c>
      <c r="CO83" s="23">
        <f t="shared" si="263"/>
        <v>9.69</v>
      </c>
      <c r="CP83" s="23">
        <f t="shared" si="264"/>
        <v>1823.9849965585993</v>
      </c>
      <c r="CQ83" s="23">
        <f t="shared" si="265"/>
        <v>70</v>
      </c>
      <c r="CR83" s="23">
        <f t="shared" si="266"/>
        <v>5728594.2792555215</v>
      </c>
      <c r="CS83" s="23">
        <f t="shared" si="267"/>
        <v>81837.06113222173</v>
      </c>
      <c r="CT83" s="23">
        <f t="shared" si="268"/>
        <v>81837.06113222173</v>
      </c>
      <c r="CU83" s="23"/>
      <c r="CV83" s="23">
        <f t="shared" si="269"/>
        <v>0.38718821691566635</v>
      </c>
      <c r="CW83" s="23">
        <f t="shared" si="270"/>
        <v>1</v>
      </c>
      <c r="CX83" s="23">
        <f t="shared" si="271"/>
        <v>30.15</v>
      </c>
      <c r="CY83" s="23">
        <f t="shared" si="272"/>
        <v>0</v>
      </c>
      <c r="CZ83" s="23">
        <f t="shared" si="273"/>
        <v>0</v>
      </c>
      <c r="DA83" s="23">
        <f t="shared" si="274"/>
        <v>1823.9849965585993</v>
      </c>
      <c r="DB83" s="23">
        <f t="shared" si="275"/>
        <v>33</v>
      </c>
      <c r="DC83" s="23">
        <f t="shared" si="276"/>
        <v>351730.47665102629</v>
      </c>
      <c r="DD83" s="23">
        <f t="shared" si="277"/>
        <v>10658.499292455343</v>
      </c>
      <c r="DE83" s="23">
        <f t="shared" si="278"/>
        <v>10658.499292455343</v>
      </c>
      <c r="DF83" s="23"/>
      <c r="DG83" s="14">
        <f t="shared" si="279"/>
        <v>275</v>
      </c>
      <c r="DH83" s="14">
        <f t="shared" si="280"/>
        <v>430</v>
      </c>
      <c r="DI83" s="23"/>
      <c r="DJ83" s="23">
        <f t="shared" si="281"/>
        <v>0</v>
      </c>
      <c r="DK83" s="23">
        <f t="shared" si="282"/>
        <v>0.37762645956965829</v>
      </c>
      <c r="DL83" s="23">
        <f t="shared" si="231"/>
        <v>1</v>
      </c>
      <c r="DM83" s="23">
        <f t="shared" si="232"/>
        <v>1</v>
      </c>
      <c r="DN83" s="23"/>
      <c r="DO83" s="23">
        <f t="shared" si="283"/>
        <v>0.21190882196516214</v>
      </c>
      <c r="DP83" s="23">
        <f t="shared" si="284"/>
        <v>2.8071216529216758</v>
      </c>
      <c r="DQ83" s="23">
        <f t="shared" si="285"/>
        <v>2.0553861473920239</v>
      </c>
      <c r="DR83" s="23">
        <f t="shared" si="286"/>
        <v>178.43769246013335</v>
      </c>
      <c r="DS83" s="23">
        <f t="shared" si="287"/>
        <v>1.3967058064532705E-2</v>
      </c>
      <c r="DT83" s="23">
        <f t="shared" si="288"/>
        <v>36.279026619266837</v>
      </c>
      <c r="DU83" s="23">
        <f t="shared" si="289"/>
        <v>8.2949248808559233</v>
      </c>
      <c r="DV83" s="23">
        <f t="shared" si="290"/>
        <v>720.12125641117916</v>
      </c>
      <c r="DW83" s="23">
        <f t="shared" si="291"/>
        <v>0.21</v>
      </c>
      <c r="DX83" s="23">
        <f t="shared" si="292"/>
        <v>0.34</v>
      </c>
      <c r="DY83" s="23">
        <f t="shared" si="293"/>
        <v>7.290025386739674</v>
      </c>
      <c r="DZ83" s="10">
        <f t="shared" si="326"/>
        <v>0.31484365433579731</v>
      </c>
      <c r="EA83" s="10">
        <f t="shared" si="327"/>
        <v>2.078782247591866</v>
      </c>
      <c r="EB83" s="10">
        <f t="shared" si="328"/>
        <v>1.6025901859405218</v>
      </c>
      <c r="EC83" s="10">
        <f t="shared" si="329"/>
        <v>0.49</v>
      </c>
      <c r="ED83" s="23">
        <f t="shared" si="237"/>
        <v>0.93340000000000001</v>
      </c>
      <c r="EE83" s="10">
        <f t="shared" si="330"/>
        <v>1</v>
      </c>
      <c r="EF83" s="10">
        <f t="shared" si="331"/>
        <v>0.54758041040115435</v>
      </c>
      <c r="EG83" s="10">
        <f t="shared" si="332"/>
        <v>0.3476093323618088</v>
      </c>
      <c r="EH83" s="10">
        <f t="shared" si="333"/>
        <v>0.49</v>
      </c>
      <c r="EI83" s="23">
        <f t="shared" si="242"/>
        <v>1</v>
      </c>
      <c r="EJ83" s="10">
        <f t="shared" si="334"/>
        <v>10.161009657634805</v>
      </c>
      <c r="EK83" s="10">
        <f t="shared" si="335"/>
        <v>41.006801534921813</v>
      </c>
      <c r="EL83" s="141">
        <f t="shared" si="304"/>
        <v>477.71035624153791</v>
      </c>
      <c r="EM83" s="141">
        <f t="shared" si="305"/>
        <v>477.71035624153791</v>
      </c>
      <c r="EN83" s="141">
        <f t="shared" si="306"/>
        <v>24.853784179373918</v>
      </c>
      <c r="EO83" s="141">
        <f t="shared" si="307"/>
        <v>4.7189942957142854</v>
      </c>
      <c r="EP83" s="141">
        <f t="shared" si="308"/>
        <v>129.8939961078955</v>
      </c>
      <c r="EQ83" s="141">
        <f t="shared" si="309"/>
        <v>169.96470185068404</v>
      </c>
      <c r="ER83" s="141">
        <f t="shared" si="310"/>
        <v>24.853784179373918</v>
      </c>
      <c r="ES83" s="141">
        <f t="shared" si="311"/>
        <v>4.7189942957142854</v>
      </c>
      <c r="ET83" s="141">
        <f t="shared" si="312"/>
        <v>24.853784179373918</v>
      </c>
      <c r="EU83" s="141">
        <f t="shared" si="313"/>
        <v>2.9817053968588865</v>
      </c>
      <c r="EV83" s="141" t="str">
        <f t="shared" si="314"/>
        <v/>
      </c>
      <c r="EW83" s="141" t="str">
        <f t="shared" si="315"/>
        <v/>
      </c>
      <c r="EX83" s="141">
        <f t="shared" si="316"/>
        <v>0</v>
      </c>
      <c r="EY83" s="141" t="str">
        <f t="shared" si="317"/>
        <v/>
      </c>
      <c r="EZ83" s="141">
        <f t="shared" si="318"/>
        <v>24.853784179373918</v>
      </c>
      <c r="FA83" s="141">
        <f t="shared" si="319"/>
        <v>2.9817053968588865</v>
      </c>
      <c r="FB83" s="141" t="str">
        <f t="shared" si="320"/>
        <v/>
      </c>
      <c r="FC83" s="141" t="str">
        <f t="shared" si="321"/>
        <v/>
      </c>
      <c r="FD83" s="142">
        <f t="shared" si="322"/>
        <v>101.23103883170225</v>
      </c>
      <c r="FE83" s="142">
        <f t="shared" si="323"/>
        <v>6.6722082836541636</v>
      </c>
      <c r="FF83" s="141">
        <f t="shared" si="324"/>
        <v>7.8250562351073096</v>
      </c>
      <c r="FG83" s="141">
        <f t="shared" si="325"/>
        <v>4.7189942957142854</v>
      </c>
      <c r="FH83" s="26"/>
      <c r="FI83" s="26"/>
      <c r="FJ83" s="26"/>
      <c r="FK83" s="26"/>
      <c r="FL83" s="26"/>
      <c r="FM83" s="26"/>
      <c r="FN83" s="26"/>
      <c r="FO83" s="26"/>
      <c r="FP83" s="26"/>
      <c r="FQ83" s="26"/>
      <c r="FR83" s="26"/>
      <c r="FS83" s="26"/>
      <c r="FT83" s="26"/>
      <c r="FU83" s="26"/>
      <c r="FV83" s="26"/>
      <c r="FW83" s="26"/>
      <c r="FX83" s="26"/>
      <c r="FY83" s="26"/>
      <c r="FZ83" s="26"/>
      <c r="GA83" s="26"/>
      <c r="GB83" s="26"/>
      <c r="GC83" s="26"/>
      <c r="GD83" s="26"/>
      <c r="GE83" s="26"/>
      <c r="GF83" s="26"/>
      <c r="GG83" s="26"/>
      <c r="GH83" s="26"/>
      <c r="GI83" s="26"/>
      <c r="GJ83" s="26"/>
      <c r="GK83" s="26"/>
      <c r="GL83" s="26"/>
      <c r="GM83" s="26"/>
    </row>
    <row r="84" spans="22:195" ht="21.75" hidden="1" customHeight="1" x14ac:dyDescent="0.2"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 t="s">
        <v>202</v>
      </c>
      <c r="AI84" s="13">
        <v>17.897909155698574</v>
      </c>
      <c r="AJ84" s="13">
        <v>160</v>
      </c>
      <c r="AK84" s="13">
        <v>74</v>
      </c>
      <c r="AL84" s="13">
        <v>6.3</v>
      </c>
      <c r="AM84" s="13">
        <v>9.5</v>
      </c>
      <c r="AN84" s="13">
        <v>6.3</v>
      </c>
      <c r="AO84" s="13">
        <v>3.8</v>
      </c>
      <c r="AP84" s="13">
        <v>125.74311919414475</v>
      </c>
      <c r="AQ84" s="13">
        <v>2279.9884274775254</v>
      </c>
      <c r="AR84" s="13">
        <v>0.58654941622129664</v>
      </c>
      <c r="AS84" s="13">
        <v>0.32771951802791621</v>
      </c>
      <c r="AT84" s="13">
        <v>55.872448077635184</v>
      </c>
      <c r="AU84" s="13" t="s">
        <v>118</v>
      </c>
      <c r="AV84" s="13" t="s">
        <v>118</v>
      </c>
      <c r="AW84" s="13" t="s">
        <v>118</v>
      </c>
      <c r="AX84" s="13">
        <v>9347017.8473021425</v>
      </c>
      <c r="AY84" s="13">
        <v>116837.72309127678</v>
      </c>
      <c r="AZ84" s="13">
        <v>135414.98878397397</v>
      </c>
      <c r="BA84" s="13">
        <v>64.028041040077341</v>
      </c>
      <c r="BB84" s="13">
        <v>1082.6935514312795</v>
      </c>
      <c r="BC84" s="13">
        <v>546213.83257603948</v>
      </c>
      <c r="BD84" s="13">
        <v>14762.536015568634</v>
      </c>
      <c r="BE84" s="13">
        <v>25000.701713333336</v>
      </c>
      <c r="BF84" s="13">
        <v>15.478006538283392</v>
      </c>
      <c r="BG84" s="13">
        <v>1391.6884274775255</v>
      </c>
      <c r="BH84" s="13">
        <v>35.214909114099001</v>
      </c>
      <c r="BI84" s="13">
        <v>64185.275585881071</v>
      </c>
      <c r="BJ84" s="13">
        <v>3129183244.5099201</v>
      </c>
      <c r="BK84" s="13">
        <v>1</v>
      </c>
      <c r="BL84" s="13">
        <v>1</v>
      </c>
      <c r="BM84" s="13">
        <v>1</v>
      </c>
      <c r="BN84" s="13">
        <v>1</v>
      </c>
      <c r="BO84" s="13">
        <v>1</v>
      </c>
      <c r="BP84" s="13">
        <v>1</v>
      </c>
      <c r="BQ84" s="13">
        <v>1</v>
      </c>
      <c r="BR84" s="13">
        <v>1</v>
      </c>
      <c r="BS84" s="22">
        <f t="shared" si="245"/>
        <v>1</v>
      </c>
      <c r="BT84" s="22">
        <f t="shared" si="246"/>
        <v>1</v>
      </c>
      <c r="BU84" s="13"/>
      <c r="BV84" s="13"/>
      <c r="BW84" s="13"/>
      <c r="BX84" s="23">
        <f t="shared" si="247"/>
        <v>0.45246809633670854</v>
      </c>
      <c r="BY84" s="23">
        <f t="shared" si="248"/>
        <v>1.148754239664165E-2</v>
      </c>
      <c r="BZ84" s="23">
        <f t="shared" si="249"/>
        <v>1</v>
      </c>
      <c r="CA84" s="23">
        <f t="shared" si="250"/>
        <v>1</v>
      </c>
      <c r="CB84" s="23">
        <f t="shared" si="251"/>
        <v>703</v>
      </c>
      <c r="CC84" s="23">
        <f t="shared" si="252"/>
        <v>23.939999999999998</v>
      </c>
      <c r="CD84" s="23">
        <f t="shared" si="253"/>
        <v>1429.94</v>
      </c>
      <c r="CE84" s="20"/>
      <c r="CF84" s="23">
        <f t="shared" si="254"/>
        <v>0.45246809633670854</v>
      </c>
      <c r="CG84" s="23">
        <f t="shared" si="255"/>
        <v>8.1229191278332745E-3</v>
      </c>
      <c r="CH84" s="23">
        <f t="shared" si="256"/>
        <v>1</v>
      </c>
      <c r="CI84" s="23">
        <f t="shared" si="257"/>
        <v>1</v>
      </c>
      <c r="CJ84" s="23">
        <f t="shared" si="258"/>
        <v>74</v>
      </c>
      <c r="CK84" s="23">
        <f t="shared" si="259"/>
        <v>1.9</v>
      </c>
      <c r="CL84" s="23">
        <f t="shared" si="260"/>
        <v>0</v>
      </c>
      <c r="CM84" s="23">
        <f t="shared" si="261"/>
        <v>0</v>
      </c>
      <c r="CN84" s="23">
        <f t="shared" si="262"/>
        <v>703</v>
      </c>
      <c r="CO84" s="23">
        <f t="shared" si="263"/>
        <v>11.969999999999999</v>
      </c>
      <c r="CP84" s="23">
        <f t="shared" si="264"/>
        <v>2279.9884274775254</v>
      </c>
      <c r="CQ84" s="23">
        <f t="shared" si="265"/>
        <v>80</v>
      </c>
      <c r="CR84" s="23">
        <f t="shared" si="266"/>
        <v>9347017.8473021425</v>
      </c>
      <c r="CS84" s="23">
        <f t="shared" si="267"/>
        <v>116837.72309127678</v>
      </c>
      <c r="CT84" s="23">
        <f t="shared" si="268"/>
        <v>116837.72309127678</v>
      </c>
      <c r="CU84" s="23"/>
      <c r="CV84" s="23">
        <f t="shared" si="269"/>
        <v>0.39299295254406713</v>
      </c>
      <c r="CW84" s="23">
        <f t="shared" si="270"/>
        <v>1</v>
      </c>
      <c r="CX84" s="23">
        <f t="shared" si="271"/>
        <v>33.85</v>
      </c>
      <c r="CY84" s="23">
        <f t="shared" si="272"/>
        <v>0</v>
      </c>
      <c r="CZ84" s="23">
        <f t="shared" si="273"/>
        <v>0</v>
      </c>
      <c r="DA84" s="23">
        <f t="shared" si="274"/>
        <v>2279.9884274775254</v>
      </c>
      <c r="DB84" s="23">
        <f t="shared" si="275"/>
        <v>37</v>
      </c>
      <c r="DC84" s="23">
        <f t="shared" si="276"/>
        <v>546213.83257603948</v>
      </c>
      <c r="DD84" s="23">
        <f t="shared" si="277"/>
        <v>14762.536015568634</v>
      </c>
      <c r="DE84" s="23">
        <f t="shared" si="278"/>
        <v>14762.536015568634</v>
      </c>
      <c r="DF84" s="23"/>
      <c r="DG84" s="14">
        <f t="shared" si="279"/>
        <v>275</v>
      </c>
      <c r="DH84" s="14">
        <f t="shared" si="280"/>
        <v>430</v>
      </c>
      <c r="DI84" s="23"/>
      <c r="DJ84" s="23">
        <f t="shared" si="281"/>
        <v>0</v>
      </c>
      <c r="DK84" s="23">
        <f t="shared" si="282"/>
        <v>0.3833302033223327</v>
      </c>
      <c r="DL84" s="23">
        <f t="shared" si="231"/>
        <v>1</v>
      </c>
      <c r="DM84" s="23">
        <f t="shared" si="232"/>
        <v>1</v>
      </c>
      <c r="DN84" s="23"/>
      <c r="DO84" s="23">
        <f t="shared" si="283"/>
        <v>0.2705047130612056</v>
      </c>
      <c r="DP84" s="23">
        <f t="shared" si="284"/>
        <v>2.2861384759555139</v>
      </c>
      <c r="DQ84" s="23">
        <f t="shared" si="285"/>
        <v>1.7990225712714196</v>
      </c>
      <c r="DR84" s="23">
        <f t="shared" si="286"/>
        <v>156.18157041132429</v>
      </c>
      <c r="DS84" s="23">
        <f t="shared" si="287"/>
        <v>1.7274294851798353E-2</v>
      </c>
      <c r="DT84" s="23">
        <f t="shared" si="288"/>
        <v>29.423100537139913</v>
      </c>
      <c r="DU84" s="23">
        <f t="shared" si="289"/>
        <v>7.4420365917591216</v>
      </c>
      <c r="DV84" s="23">
        <f t="shared" si="290"/>
        <v>646.07803177146502</v>
      </c>
      <c r="DW84" s="23">
        <f t="shared" si="291"/>
        <v>0.21</v>
      </c>
      <c r="DX84" s="23">
        <f t="shared" si="292"/>
        <v>0.34</v>
      </c>
      <c r="DY84" s="23">
        <f t="shared" si="293"/>
        <v>11.320920336449564</v>
      </c>
      <c r="DZ84" s="10">
        <f t="shared" si="326"/>
        <v>0.33626621198806084</v>
      </c>
      <c r="EA84" s="10">
        <f t="shared" si="327"/>
        <v>1.9652369035593442</v>
      </c>
      <c r="EB84" s="10">
        <f t="shared" si="328"/>
        <v>1.540076695024247</v>
      </c>
      <c r="EC84" s="10">
        <f t="shared" si="329"/>
        <v>0.49</v>
      </c>
      <c r="ED84" s="23">
        <f t="shared" si="237"/>
        <v>0.93340000000000001</v>
      </c>
      <c r="EE84" s="10">
        <f t="shared" si="330"/>
        <v>1</v>
      </c>
      <c r="EF84" s="10">
        <f t="shared" si="331"/>
        <v>0.53463991280197354</v>
      </c>
      <c r="EG84" s="10">
        <f t="shared" si="332"/>
        <v>0.32535499963088527</v>
      </c>
      <c r="EH84" s="10">
        <f t="shared" si="333"/>
        <v>0.49</v>
      </c>
      <c r="EI84" s="23">
        <f t="shared" si="242"/>
        <v>1</v>
      </c>
      <c r="EJ84" s="10">
        <f t="shared" si="334"/>
        <v>15.700545214141044</v>
      </c>
      <c r="EK84" s="10">
        <f t="shared" si="335"/>
        <v>64.948619244743128</v>
      </c>
      <c r="EL84" s="141">
        <f t="shared" si="304"/>
        <v>597.13982624411381</v>
      </c>
      <c r="EM84" s="141">
        <f t="shared" si="305"/>
        <v>597.13982624411381</v>
      </c>
      <c r="EN84" s="141">
        <f t="shared" si="306"/>
        <v>35.465830395802705</v>
      </c>
      <c r="EO84" s="141">
        <f t="shared" si="307"/>
        <v>6.5478028296825403</v>
      </c>
      <c r="EP84" s="141">
        <f t="shared" si="308"/>
        <v>163.71494159656982</v>
      </c>
      <c r="EQ84" s="141">
        <f t="shared" si="309"/>
        <v>210.43829929891905</v>
      </c>
      <c r="ER84" s="141">
        <f t="shared" si="310"/>
        <v>35.465830395802705</v>
      </c>
      <c r="ES84" s="141">
        <f t="shared" si="311"/>
        <v>6.5478028296825403</v>
      </c>
      <c r="ET84" s="141">
        <f t="shared" si="312"/>
        <v>35.465830395802705</v>
      </c>
      <c r="EU84" s="141">
        <f t="shared" si="313"/>
        <v>4.0177108133439505</v>
      </c>
      <c r="EV84" s="141" t="str">
        <f t="shared" si="314"/>
        <v/>
      </c>
      <c r="EW84" s="141" t="str">
        <f t="shared" si="315"/>
        <v/>
      </c>
      <c r="EX84" s="141">
        <f t="shared" si="316"/>
        <v>0</v>
      </c>
      <c r="EY84" s="141" t="str">
        <f t="shared" si="317"/>
        <v/>
      </c>
      <c r="EZ84" s="141">
        <f t="shared" si="318"/>
        <v>35.465830395802705</v>
      </c>
      <c r="FA84" s="141">
        <f t="shared" si="319"/>
        <v>4.0177108133439505</v>
      </c>
      <c r="FB84" s="141" t="str">
        <f t="shared" si="320"/>
        <v/>
      </c>
      <c r="FC84" s="141" t="str">
        <f t="shared" si="321"/>
        <v/>
      </c>
      <c r="FD84" s="142">
        <f t="shared" si="322"/>
        <v>161.52913735558218</v>
      </c>
      <c r="FE84" s="142">
        <f t="shared" si="323"/>
        <v>10.315169426292458</v>
      </c>
      <c r="FF84" s="141">
        <f t="shared" si="324"/>
        <v>11.925960442207604</v>
      </c>
      <c r="FG84" s="141">
        <f t="shared" si="325"/>
        <v>6.5478028296825403</v>
      </c>
      <c r="FH84" s="26"/>
      <c r="FI84" s="26"/>
      <c r="FJ84" s="26"/>
      <c r="FK84" s="26"/>
      <c r="FL84" s="26"/>
      <c r="FM84" s="26"/>
      <c r="FN84" s="26"/>
      <c r="FO84" s="26"/>
      <c r="FP84" s="26"/>
      <c r="FQ84" s="26"/>
      <c r="FR84" s="26"/>
      <c r="FS84" s="26"/>
      <c r="FT84" s="26"/>
      <c r="FU84" s="26"/>
      <c r="FV84" s="26"/>
      <c r="FW84" s="26"/>
      <c r="FX84" s="26"/>
      <c r="FY84" s="26"/>
      <c r="FZ84" s="26"/>
      <c r="GA84" s="26"/>
      <c r="GB84" s="26"/>
      <c r="GC84" s="26"/>
      <c r="GD84" s="26"/>
      <c r="GE84" s="26"/>
      <c r="GF84" s="26"/>
      <c r="GG84" s="26"/>
      <c r="GH84" s="26"/>
      <c r="GI84" s="26"/>
      <c r="GJ84" s="26"/>
      <c r="GK84" s="26"/>
      <c r="GL84" s="26"/>
      <c r="GM84" s="26"/>
    </row>
    <row r="85" spans="22:195" ht="21.75" hidden="1" customHeight="1" x14ac:dyDescent="0.2"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 t="s">
        <v>203</v>
      </c>
      <c r="AI85" s="13">
        <v>21.876124541198664</v>
      </c>
      <c r="AJ85" s="13">
        <v>180</v>
      </c>
      <c r="AK85" s="13">
        <v>82</v>
      </c>
      <c r="AL85" s="13">
        <v>6.9</v>
      </c>
      <c r="AM85" s="13">
        <v>10.4</v>
      </c>
      <c r="AN85" s="13">
        <v>6.9</v>
      </c>
      <c r="AO85" s="13">
        <v>4.0999999999999996</v>
      </c>
      <c r="AP85" s="13">
        <v>142.42341626025376</v>
      </c>
      <c r="AQ85" s="13">
        <v>2786.7674574775369</v>
      </c>
      <c r="AR85" s="13">
        <v>0.65535735912362314</v>
      </c>
      <c r="AS85" s="13">
        <v>0.29957653508938836</v>
      </c>
      <c r="AT85" s="13">
        <v>45.711935773483525</v>
      </c>
      <c r="AU85" s="13" t="s">
        <v>118</v>
      </c>
      <c r="AV85" s="13" t="s">
        <v>118</v>
      </c>
      <c r="AW85" s="13" t="s">
        <v>118</v>
      </c>
      <c r="AX85" s="13">
        <v>14451280.739896437</v>
      </c>
      <c r="AY85" s="13">
        <v>160569.78599884931</v>
      </c>
      <c r="AZ85" s="13">
        <v>186034.9124801773</v>
      </c>
      <c r="BA85" s="13">
        <v>72.011656928998605</v>
      </c>
      <c r="BB85" s="13">
        <v>1331.7408630837631</v>
      </c>
      <c r="BC85" s="13">
        <v>812650.15530995699</v>
      </c>
      <c r="BD85" s="13">
        <v>19820.735495364803</v>
      </c>
      <c r="BE85" s="13">
        <v>33582.709526666658</v>
      </c>
      <c r="BF85" s="13">
        <v>17.076601590798013</v>
      </c>
      <c r="BG85" s="13">
        <v>1688.2874574775369</v>
      </c>
      <c r="BH85" s="13">
        <v>38.625852839251287</v>
      </c>
      <c r="BI85" s="13">
        <v>93688.656762424944</v>
      </c>
      <c r="BJ85" s="13">
        <v>5907839010.2663422</v>
      </c>
      <c r="BK85" s="13">
        <v>1</v>
      </c>
      <c r="BL85" s="13">
        <v>1</v>
      </c>
      <c r="BM85" s="13">
        <v>1</v>
      </c>
      <c r="BN85" s="13">
        <v>1</v>
      </c>
      <c r="BO85" s="13">
        <v>1</v>
      </c>
      <c r="BP85" s="13">
        <v>1</v>
      </c>
      <c r="BQ85" s="13">
        <v>1</v>
      </c>
      <c r="BR85" s="13">
        <v>1</v>
      </c>
      <c r="BS85" s="22">
        <f t="shared" si="245"/>
        <v>1</v>
      </c>
      <c r="BT85" s="22">
        <f t="shared" si="246"/>
        <v>1</v>
      </c>
      <c r="BU85" s="13"/>
      <c r="BV85" s="13"/>
      <c r="BW85" s="13"/>
      <c r="BX85" s="23">
        <f t="shared" si="247"/>
        <v>0.45799460375038448</v>
      </c>
      <c r="BY85" s="23">
        <f t="shared" si="248"/>
        <v>1.1316675061222492E-2</v>
      </c>
      <c r="BZ85" s="23">
        <f t="shared" si="249"/>
        <v>1</v>
      </c>
      <c r="CA85" s="23">
        <f t="shared" si="250"/>
        <v>1</v>
      </c>
      <c r="CB85" s="23">
        <f t="shared" si="251"/>
        <v>852.80000000000007</v>
      </c>
      <c r="CC85" s="23">
        <f t="shared" si="252"/>
        <v>28.29</v>
      </c>
      <c r="CD85" s="23">
        <f t="shared" si="253"/>
        <v>1733.89</v>
      </c>
      <c r="CE85" s="20"/>
      <c r="CF85" s="23">
        <f t="shared" si="254"/>
        <v>0.45799460375038448</v>
      </c>
      <c r="CG85" s="23">
        <f t="shared" si="255"/>
        <v>8.002097676275112E-3</v>
      </c>
      <c r="CH85" s="23">
        <f t="shared" si="256"/>
        <v>1</v>
      </c>
      <c r="CI85" s="23">
        <f t="shared" si="257"/>
        <v>1</v>
      </c>
      <c r="CJ85" s="23">
        <f t="shared" si="258"/>
        <v>82</v>
      </c>
      <c r="CK85" s="23">
        <f t="shared" si="259"/>
        <v>2.0499999999999998</v>
      </c>
      <c r="CL85" s="23">
        <f t="shared" si="260"/>
        <v>0</v>
      </c>
      <c r="CM85" s="23">
        <f t="shared" si="261"/>
        <v>0</v>
      </c>
      <c r="CN85" s="23">
        <f t="shared" si="262"/>
        <v>852.80000000000007</v>
      </c>
      <c r="CO85" s="23">
        <f t="shared" si="263"/>
        <v>14.145</v>
      </c>
      <c r="CP85" s="23">
        <f t="shared" si="264"/>
        <v>2786.7674574775369</v>
      </c>
      <c r="CQ85" s="23">
        <f t="shared" si="265"/>
        <v>90</v>
      </c>
      <c r="CR85" s="23">
        <f t="shared" si="266"/>
        <v>14451280.739896437</v>
      </c>
      <c r="CS85" s="23">
        <f t="shared" si="267"/>
        <v>160569.78599884931</v>
      </c>
      <c r="CT85" s="23">
        <f t="shared" si="268"/>
        <v>160569.78599884931</v>
      </c>
      <c r="CU85" s="23"/>
      <c r="CV85" s="23">
        <f t="shared" si="269"/>
        <v>0.39779302239062919</v>
      </c>
      <c r="CW85" s="23">
        <f t="shared" si="270"/>
        <v>1</v>
      </c>
      <c r="CX85" s="23">
        <f t="shared" si="271"/>
        <v>37.549999999999997</v>
      </c>
      <c r="CY85" s="23">
        <f t="shared" si="272"/>
        <v>0</v>
      </c>
      <c r="CZ85" s="23">
        <f t="shared" si="273"/>
        <v>0</v>
      </c>
      <c r="DA85" s="23">
        <f t="shared" si="274"/>
        <v>2786.7674574775369</v>
      </c>
      <c r="DB85" s="23">
        <f t="shared" si="275"/>
        <v>41</v>
      </c>
      <c r="DC85" s="23">
        <f t="shared" si="276"/>
        <v>812650.15530995699</v>
      </c>
      <c r="DD85" s="23">
        <f t="shared" si="277"/>
        <v>19820.735495364803</v>
      </c>
      <c r="DE85" s="23">
        <f t="shared" si="278"/>
        <v>19820.735495364803</v>
      </c>
      <c r="DF85" s="23"/>
      <c r="DG85" s="14">
        <f t="shared" si="279"/>
        <v>275</v>
      </c>
      <c r="DH85" s="14">
        <f t="shared" si="280"/>
        <v>430</v>
      </c>
      <c r="DI85" s="23"/>
      <c r="DJ85" s="23">
        <f t="shared" si="281"/>
        <v>0</v>
      </c>
      <c r="DK85" s="23">
        <f t="shared" si="282"/>
        <v>0.38796472040626007</v>
      </c>
      <c r="DL85" s="23">
        <f t="shared" si="231"/>
        <v>1</v>
      </c>
      <c r="DM85" s="23">
        <f t="shared" si="232"/>
        <v>1</v>
      </c>
      <c r="DN85" s="23"/>
      <c r="DO85" s="23">
        <f t="shared" si="283"/>
        <v>0.33338522424414074</v>
      </c>
      <c r="DP85" s="23">
        <f t="shared" si="284"/>
        <v>1.9262717938093485</v>
      </c>
      <c r="DQ85" s="23">
        <f t="shared" si="285"/>
        <v>1.5995728460874581</v>
      </c>
      <c r="DR85" s="23">
        <f t="shared" si="286"/>
        <v>138.86640616893052</v>
      </c>
      <c r="DS85" s="23">
        <f t="shared" si="287"/>
        <v>2.093235363174184E-2</v>
      </c>
      <c r="DT85" s="23">
        <f t="shared" si="288"/>
        <v>24.36267857840248</v>
      </c>
      <c r="DU85" s="23">
        <f t="shared" si="289"/>
        <v>6.7453638484757228</v>
      </c>
      <c r="DV85" s="23">
        <f t="shared" si="290"/>
        <v>585.59660988920962</v>
      </c>
      <c r="DW85" s="23">
        <f t="shared" si="291"/>
        <v>0.21</v>
      </c>
      <c r="DX85" s="23">
        <f t="shared" si="292"/>
        <v>0.34</v>
      </c>
      <c r="DY85" s="23">
        <f t="shared" si="293"/>
        <v>16.843124653725511</v>
      </c>
      <c r="DZ85" s="10">
        <f t="shared" si="326"/>
        <v>0.35806656647140206</v>
      </c>
      <c r="EA85" s="10">
        <f t="shared" si="327"/>
        <v>1.862969527497468</v>
      </c>
      <c r="EB85" s="10">
        <f t="shared" si="328"/>
        <v>1.4818364297161837</v>
      </c>
      <c r="EC85" s="10">
        <f t="shared" si="329"/>
        <v>0.49</v>
      </c>
      <c r="ED85" s="23">
        <f t="shared" si="237"/>
        <v>0.93340000000000001</v>
      </c>
      <c r="EE85" s="10">
        <f t="shared" si="330"/>
        <v>1</v>
      </c>
      <c r="EF85" s="10">
        <f t="shared" si="331"/>
        <v>0.52411413725686717</v>
      </c>
      <c r="EG85" s="10">
        <f t="shared" si="332"/>
        <v>0.30659158307005946</v>
      </c>
      <c r="EH85" s="10">
        <f t="shared" si="333"/>
        <v>0.49</v>
      </c>
      <c r="EI85" s="23">
        <f t="shared" si="242"/>
        <v>1</v>
      </c>
      <c r="EJ85" s="10">
        <f t="shared" si="334"/>
        <v>23.298427693951076</v>
      </c>
      <c r="EK85" s="10">
        <f t="shared" si="335"/>
        <v>98.248962076035738</v>
      </c>
      <c r="EL85" s="141">
        <f t="shared" si="304"/>
        <v>729.86766743459293</v>
      </c>
      <c r="EM85" s="141">
        <f t="shared" si="305"/>
        <v>729.86766743459293</v>
      </c>
      <c r="EN85" s="141">
        <f t="shared" si="306"/>
        <v>48.723429459094056</v>
      </c>
      <c r="EO85" s="141">
        <f t="shared" si="307"/>
        <v>8.7954715426984116</v>
      </c>
      <c r="EP85" s="141">
        <f t="shared" si="308"/>
        <v>201.37358104082352</v>
      </c>
      <c r="EQ85" s="141">
        <f t="shared" si="309"/>
        <v>255.2872713925089</v>
      </c>
      <c r="ER85" s="141">
        <f t="shared" si="310"/>
        <v>48.723429459094056</v>
      </c>
      <c r="ES85" s="141">
        <f t="shared" si="311"/>
        <v>8.7954715426984116</v>
      </c>
      <c r="ET85" s="141">
        <f t="shared" si="312"/>
        <v>48.723429459094056</v>
      </c>
      <c r="EU85" s="141">
        <f t="shared" si="313"/>
        <v>5.2612751153072574</v>
      </c>
      <c r="EV85" s="141" t="str">
        <f t="shared" si="314"/>
        <v/>
      </c>
      <c r="EW85" s="141" t="str">
        <f t="shared" si="315"/>
        <v/>
      </c>
      <c r="EX85" s="141">
        <f t="shared" si="316"/>
        <v>0</v>
      </c>
      <c r="EY85" s="141" t="str">
        <f t="shared" si="317"/>
        <v/>
      </c>
      <c r="EZ85" s="141">
        <f t="shared" si="318"/>
        <v>48.723429459094056</v>
      </c>
      <c r="FA85" s="141">
        <f t="shared" si="319"/>
        <v>5.2612751153072574</v>
      </c>
      <c r="FB85" s="141" t="str">
        <f t="shared" si="320"/>
        <v/>
      </c>
      <c r="FC85" s="141" t="str">
        <f t="shared" si="321"/>
        <v/>
      </c>
      <c r="FD85" s="142">
        <f t="shared" si="322"/>
        <v>243.32709597622971</v>
      </c>
      <c r="FE85" s="142">
        <f t="shared" si="323"/>
        <v>15.277848119115449</v>
      </c>
      <c r="FF85" s="141">
        <f t="shared" si="324"/>
        <v>17.44623109312937</v>
      </c>
      <c r="FG85" s="141">
        <f t="shared" si="325"/>
        <v>8.7954715426984116</v>
      </c>
      <c r="FH85" s="26"/>
      <c r="FI85" s="26"/>
      <c r="FJ85" s="26"/>
      <c r="FK85" s="26"/>
      <c r="FL85" s="26"/>
      <c r="FM85" s="26"/>
      <c r="FN85" s="26"/>
      <c r="FO85" s="26"/>
      <c r="FP85" s="26"/>
      <c r="FQ85" s="26"/>
      <c r="FR85" s="26"/>
      <c r="FS85" s="26"/>
      <c r="FT85" s="26"/>
      <c r="FU85" s="26"/>
      <c r="FV85" s="26"/>
      <c r="FW85" s="26"/>
      <c r="FX85" s="26"/>
      <c r="FY85" s="26"/>
      <c r="FZ85" s="26"/>
      <c r="GA85" s="26"/>
      <c r="GB85" s="26"/>
      <c r="GC85" s="26"/>
      <c r="GD85" s="26"/>
      <c r="GE85" s="26"/>
      <c r="GF85" s="26"/>
      <c r="GG85" s="26"/>
      <c r="GH85" s="26"/>
      <c r="GI85" s="26"/>
      <c r="GJ85" s="26"/>
      <c r="GK85" s="26"/>
      <c r="GL85" s="26"/>
      <c r="GM85" s="26"/>
    </row>
    <row r="86" spans="22:195" ht="21.75" hidden="1" customHeight="1" x14ac:dyDescent="0.2"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 t="s">
        <v>204</v>
      </c>
      <c r="AI86" s="13">
        <v>26.245292980946481</v>
      </c>
      <c r="AJ86" s="13">
        <v>200</v>
      </c>
      <c r="AK86" s="13">
        <v>90</v>
      </c>
      <c r="AL86" s="13">
        <v>7.5</v>
      </c>
      <c r="AM86" s="13">
        <v>11.3</v>
      </c>
      <c r="AN86" s="13">
        <v>7.5</v>
      </c>
      <c r="AO86" s="13">
        <v>4.5</v>
      </c>
      <c r="AP86" s="13">
        <v>159.10371332636279</v>
      </c>
      <c r="AQ86" s="13">
        <v>3343.3494243243927</v>
      </c>
      <c r="AR86" s="13">
        <v>0.72439008120211146</v>
      </c>
      <c r="AS86" s="13">
        <v>0.27600761848153232</v>
      </c>
      <c r="AT86" s="13">
        <v>38.102070368426773</v>
      </c>
      <c r="AU86" s="13" t="s">
        <v>118</v>
      </c>
      <c r="AV86" s="13" t="s">
        <v>118</v>
      </c>
      <c r="AW86" s="13" t="s">
        <v>118</v>
      </c>
      <c r="AX86" s="13">
        <v>21393144.57343699</v>
      </c>
      <c r="AY86" s="13">
        <v>213931.44573436992</v>
      </c>
      <c r="AZ86" s="13">
        <v>247793.90416030536</v>
      </c>
      <c r="BA86" s="13">
        <v>79.991976688423776</v>
      </c>
      <c r="BB86" s="13">
        <v>1606.1679382297414</v>
      </c>
      <c r="BC86" s="13">
        <v>1165217.8170342979</v>
      </c>
      <c r="BD86" s="13">
        <v>25893.72926742884</v>
      </c>
      <c r="BE86" s="13">
        <v>43928.437500000007</v>
      </c>
      <c r="BF86" s="13">
        <v>18.66863970364755</v>
      </c>
      <c r="BG86" s="13">
        <v>2012.8494243243927</v>
      </c>
      <c r="BH86" s="13">
        <v>42.036796564403581</v>
      </c>
      <c r="BI86" s="13">
        <v>132341.63213699573</v>
      </c>
      <c r="BJ86" s="13">
        <v>10489298581.160524</v>
      </c>
      <c r="BK86" s="13">
        <v>1</v>
      </c>
      <c r="BL86" s="13">
        <v>1</v>
      </c>
      <c r="BM86" s="13">
        <v>1</v>
      </c>
      <c r="BN86" s="13">
        <v>1</v>
      </c>
      <c r="BO86" s="13">
        <v>1</v>
      </c>
      <c r="BP86" s="13">
        <v>1</v>
      </c>
      <c r="BQ86" s="13">
        <v>1</v>
      </c>
      <c r="BR86" s="13">
        <v>1</v>
      </c>
      <c r="BS86" s="22">
        <f t="shared" si="245"/>
        <v>1</v>
      </c>
      <c r="BT86" s="22">
        <f t="shared" si="246"/>
        <v>1</v>
      </c>
      <c r="BU86" s="13"/>
      <c r="BV86" s="13"/>
      <c r="BW86" s="13"/>
      <c r="BX86" s="23">
        <f t="shared" si="247"/>
        <v>0.46264078254949259</v>
      </c>
      <c r="BY86" s="23">
        <f t="shared" si="248"/>
        <v>1.1427081647185641E-2</v>
      </c>
      <c r="BZ86" s="23">
        <f t="shared" si="249"/>
        <v>1</v>
      </c>
      <c r="CA86" s="23">
        <f t="shared" si="250"/>
        <v>1</v>
      </c>
      <c r="CB86" s="23">
        <f t="shared" si="251"/>
        <v>1017.0000000000001</v>
      </c>
      <c r="CC86" s="23">
        <f t="shared" si="252"/>
        <v>33.75</v>
      </c>
      <c r="CD86" s="23">
        <f t="shared" si="253"/>
        <v>2067.75</v>
      </c>
      <c r="CE86" s="20"/>
      <c r="CF86" s="23">
        <f t="shared" si="254"/>
        <v>0.46264078254949259</v>
      </c>
      <c r="CG86" s="23">
        <f t="shared" si="255"/>
        <v>8.08016692189731E-3</v>
      </c>
      <c r="CH86" s="23">
        <f t="shared" si="256"/>
        <v>1</v>
      </c>
      <c r="CI86" s="23">
        <f t="shared" si="257"/>
        <v>1</v>
      </c>
      <c r="CJ86" s="23">
        <f t="shared" si="258"/>
        <v>90</v>
      </c>
      <c r="CK86" s="23">
        <f t="shared" si="259"/>
        <v>2.25</v>
      </c>
      <c r="CL86" s="23">
        <f t="shared" si="260"/>
        <v>0</v>
      </c>
      <c r="CM86" s="23">
        <f t="shared" si="261"/>
        <v>0</v>
      </c>
      <c r="CN86" s="23">
        <f t="shared" si="262"/>
        <v>1017.0000000000001</v>
      </c>
      <c r="CO86" s="23">
        <f t="shared" si="263"/>
        <v>16.875</v>
      </c>
      <c r="CP86" s="23">
        <f t="shared" si="264"/>
        <v>3343.3494243243927</v>
      </c>
      <c r="CQ86" s="23">
        <f t="shared" si="265"/>
        <v>100</v>
      </c>
      <c r="CR86" s="23">
        <f t="shared" si="266"/>
        <v>21393144.57343699</v>
      </c>
      <c r="CS86" s="23">
        <f t="shared" si="267"/>
        <v>213931.44573436992</v>
      </c>
      <c r="CT86" s="23">
        <f t="shared" si="268"/>
        <v>213931.44573436992</v>
      </c>
      <c r="CU86" s="23"/>
      <c r="CV86" s="23">
        <f t="shared" si="269"/>
        <v>0.40182847934127874</v>
      </c>
      <c r="CW86" s="23">
        <f t="shared" si="270"/>
        <v>1</v>
      </c>
      <c r="CX86" s="23">
        <f t="shared" si="271"/>
        <v>41.25</v>
      </c>
      <c r="CY86" s="23">
        <f t="shared" si="272"/>
        <v>0</v>
      </c>
      <c r="CZ86" s="23">
        <f t="shared" si="273"/>
        <v>0</v>
      </c>
      <c r="DA86" s="23">
        <f t="shared" si="274"/>
        <v>3343.3494243243927</v>
      </c>
      <c r="DB86" s="23">
        <f t="shared" si="275"/>
        <v>45</v>
      </c>
      <c r="DC86" s="23">
        <f t="shared" si="276"/>
        <v>1165217.8170342979</v>
      </c>
      <c r="DD86" s="23">
        <f t="shared" si="277"/>
        <v>25893.72926742884</v>
      </c>
      <c r="DE86" s="23">
        <f t="shared" si="278"/>
        <v>25893.72926742884</v>
      </c>
      <c r="DF86" s="23"/>
      <c r="DG86" s="14">
        <f t="shared" si="279"/>
        <v>275</v>
      </c>
      <c r="DH86" s="14">
        <f t="shared" si="280"/>
        <v>430</v>
      </c>
      <c r="DI86" s="23"/>
      <c r="DJ86" s="23">
        <f t="shared" si="281"/>
        <v>0</v>
      </c>
      <c r="DK86" s="23">
        <f t="shared" si="282"/>
        <v>0.39162805263436656</v>
      </c>
      <c r="DL86" s="23">
        <f t="shared" si="231"/>
        <v>1</v>
      </c>
      <c r="DM86" s="23">
        <f t="shared" si="232"/>
        <v>1</v>
      </c>
      <c r="DN86" s="23"/>
      <c r="DO86" s="23">
        <f t="shared" si="283"/>
        <v>0.39891578753918577</v>
      </c>
      <c r="DP86" s="23">
        <f t="shared" si="284"/>
        <v>1.6669892726710596</v>
      </c>
      <c r="DQ86" s="23">
        <f t="shared" si="285"/>
        <v>1.4399930567294208</v>
      </c>
      <c r="DR86" s="23">
        <f t="shared" si="286"/>
        <v>125.01253768175944</v>
      </c>
      <c r="DS86" s="23">
        <f t="shared" si="287"/>
        <v>2.4905257731516649E-2</v>
      </c>
      <c r="DT86" s="23">
        <f t="shared" si="288"/>
        <v>20.550159649449927</v>
      </c>
      <c r="DU86" s="23">
        <f t="shared" si="289"/>
        <v>6.1701277036744182</v>
      </c>
      <c r="DV86" s="23">
        <f t="shared" si="290"/>
        <v>535.65766755068728</v>
      </c>
      <c r="DW86" s="23">
        <f t="shared" si="291"/>
        <v>0.21</v>
      </c>
      <c r="DX86" s="23">
        <f t="shared" si="292"/>
        <v>0.34</v>
      </c>
      <c r="DY86" s="23">
        <f t="shared" si="293"/>
        <v>24.150501679981815</v>
      </c>
      <c r="DZ86" s="10">
        <f t="shared" si="326"/>
        <v>0.37993742385928625</v>
      </c>
      <c r="EA86" s="10">
        <f t="shared" si="327"/>
        <v>1.7715029003302352</v>
      </c>
      <c r="EB86" s="10">
        <f t="shared" si="328"/>
        <v>1.4280304243080788</v>
      </c>
      <c r="EC86" s="10">
        <f t="shared" si="329"/>
        <v>0.49</v>
      </c>
      <c r="ED86" s="23">
        <f t="shared" si="237"/>
        <v>0.93340000000000001</v>
      </c>
      <c r="EE86" s="10">
        <f t="shared" si="330"/>
        <v>1</v>
      </c>
      <c r="EF86" s="10">
        <f t="shared" si="331"/>
        <v>0.51535043840083516</v>
      </c>
      <c r="EG86" s="10">
        <f t="shared" si="332"/>
        <v>0.29046790454860155</v>
      </c>
      <c r="EH86" s="10">
        <f t="shared" si="333"/>
        <v>0.49</v>
      </c>
      <c r="EI86" s="23">
        <f t="shared" si="242"/>
        <v>1</v>
      </c>
      <c r="EJ86" s="10">
        <f t="shared" si="334"/>
        <v>33.415532917359293</v>
      </c>
      <c r="EK86" s="10">
        <f t="shared" si="335"/>
        <v>143.17993022461116</v>
      </c>
      <c r="EL86" s="141">
        <f t="shared" si="304"/>
        <v>875.63913494210271</v>
      </c>
      <c r="EM86" s="141">
        <f t="shared" si="305"/>
        <v>875.63913494210271</v>
      </c>
      <c r="EN86" s="141">
        <f t="shared" si="306"/>
        <v>64.898403470556161</v>
      </c>
      <c r="EO86" s="141">
        <f t="shared" si="307"/>
        <v>11.505066964285717</v>
      </c>
      <c r="EP86" s="141">
        <f t="shared" si="308"/>
        <v>242.86991444065623</v>
      </c>
      <c r="EQ86" s="141">
        <f t="shared" si="309"/>
        <v>304.36454111168064</v>
      </c>
      <c r="ER86" s="141">
        <f t="shared" si="310"/>
        <v>64.898403470556161</v>
      </c>
      <c r="ES86" s="141">
        <f t="shared" si="311"/>
        <v>11.505066964285717</v>
      </c>
      <c r="ET86" s="141">
        <f t="shared" si="312"/>
        <v>64.898403470556161</v>
      </c>
      <c r="EU86" s="141">
        <f t="shared" si="313"/>
        <v>6.7374827095158043</v>
      </c>
      <c r="EV86" s="141" t="str">
        <f t="shared" si="314"/>
        <v/>
      </c>
      <c r="EW86" s="141" t="str">
        <f t="shared" si="315"/>
        <v/>
      </c>
      <c r="EX86" s="141">
        <f t="shared" si="316"/>
        <v>0</v>
      </c>
      <c r="EY86" s="141" t="str">
        <f t="shared" si="317"/>
        <v/>
      </c>
      <c r="EZ86" s="141">
        <f t="shared" si="318"/>
        <v>64.898403470556161</v>
      </c>
      <c r="FA86" s="141">
        <f t="shared" si="319"/>
        <v>6.7374827095158043</v>
      </c>
      <c r="FB86" s="141" t="str">
        <f t="shared" si="320"/>
        <v/>
      </c>
      <c r="FC86" s="141" t="str">
        <f t="shared" si="321"/>
        <v/>
      </c>
      <c r="FD86" s="142">
        <f t="shared" si="322"/>
        <v>349.30627511556031</v>
      </c>
      <c r="FE86" s="142">
        <f t="shared" si="323"/>
        <v>21.808018335535355</v>
      </c>
      <c r="FF86" s="141">
        <f t="shared" si="324"/>
        <v>24.657332227183669</v>
      </c>
      <c r="FG86" s="141">
        <f t="shared" si="325"/>
        <v>11.505066964285717</v>
      </c>
      <c r="FH86" s="26"/>
      <c r="FI86" s="26"/>
      <c r="FJ86" s="26"/>
      <c r="FK86" s="26"/>
      <c r="FL86" s="26"/>
      <c r="FM86" s="26"/>
      <c r="FN86" s="26"/>
      <c r="FO86" s="26"/>
      <c r="FP86" s="26"/>
      <c r="FQ86" s="26"/>
      <c r="FR86" s="26"/>
      <c r="FS86" s="26"/>
      <c r="FT86" s="26"/>
      <c r="FU86" s="26"/>
      <c r="FV86" s="26"/>
      <c r="FW86" s="26"/>
      <c r="FX86" s="26"/>
      <c r="FY86" s="26"/>
      <c r="FZ86" s="26"/>
      <c r="GA86" s="26"/>
      <c r="GB86" s="26"/>
      <c r="GC86" s="26"/>
      <c r="GD86" s="26"/>
      <c r="GE86" s="26"/>
      <c r="GF86" s="26"/>
      <c r="GG86" s="26"/>
      <c r="GH86" s="26"/>
      <c r="GI86" s="26"/>
      <c r="GJ86" s="26"/>
      <c r="GK86" s="26"/>
      <c r="GL86" s="26"/>
      <c r="GM86" s="26"/>
    </row>
    <row r="87" spans="22:195" ht="21.75" hidden="1" customHeight="1" x14ac:dyDescent="0.2"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 t="s">
        <v>205</v>
      </c>
      <c r="AI87" s="13">
        <v>31.009038872982615</v>
      </c>
      <c r="AJ87" s="13">
        <v>220</v>
      </c>
      <c r="AK87" s="13">
        <v>98</v>
      </c>
      <c r="AL87" s="13">
        <v>8.1</v>
      </c>
      <c r="AM87" s="13">
        <v>12.2</v>
      </c>
      <c r="AN87" s="13">
        <v>8.1</v>
      </c>
      <c r="AO87" s="13">
        <v>4.9000000000000004</v>
      </c>
      <c r="AP87" s="13">
        <v>175.78401039247183</v>
      </c>
      <c r="AQ87" s="13">
        <v>3950.1960347748559</v>
      </c>
      <c r="AR87" s="13">
        <v>0.79342280328059955</v>
      </c>
      <c r="AS87" s="13">
        <v>0.25586823459139474</v>
      </c>
      <c r="AT87" s="13">
        <v>32.24866156271856</v>
      </c>
      <c r="AU87" s="13" t="s">
        <v>135</v>
      </c>
      <c r="AV87" s="13">
        <v>50</v>
      </c>
      <c r="AW87" s="13">
        <v>56</v>
      </c>
      <c r="AX87" s="13">
        <v>30569784.123778582</v>
      </c>
      <c r="AY87" s="13">
        <v>277907.12839798711</v>
      </c>
      <c r="AZ87" s="13">
        <v>321831.07932965062</v>
      </c>
      <c r="BA87" s="13">
        <v>87.970459727608855</v>
      </c>
      <c r="BB87" s="13">
        <v>1905.9747768692148</v>
      </c>
      <c r="BC87" s="13">
        <v>1621556.0797318961</v>
      </c>
      <c r="BD87" s="13">
        <v>33092.981219018286</v>
      </c>
      <c r="BE87" s="13">
        <v>56202.321473333344</v>
      </c>
      <c r="BF87" s="13">
        <v>20.26080338434052</v>
      </c>
      <c r="BG87" s="13">
        <v>2365.8360347748558</v>
      </c>
      <c r="BH87" s="13">
        <v>45.447740289555867</v>
      </c>
      <c r="BI87" s="13">
        <v>181862.97012236778</v>
      </c>
      <c r="BJ87" s="13">
        <v>17706119502.028313</v>
      </c>
      <c r="BK87" s="13">
        <v>1</v>
      </c>
      <c r="BL87" s="13">
        <v>1</v>
      </c>
      <c r="BM87" s="13">
        <v>1</v>
      </c>
      <c r="BN87" s="13">
        <v>1</v>
      </c>
      <c r="BO87" s="13">
        <v>1</v>
      </c>
      <c r="BP87" s="13">
        <v>1</v>
      </c>
      <c r="BQ87" s="13">
        <v>1</v>
      </c>
      <c r="BR87" s="13">
        <v>1</v>
      </c>
      <c r="BS87" s="22">
        <f t="shared" si="245"/>
        <v>1</v>
      </c>
      <c r="BT87" s="22">
        <f t="shared" si="246"/>
        <v>1</v>
      </c>
      <c r="BU87" s="13"/>
      <c r="BV87" s="13"/>
      <c r="BW87" s="13"/>
      <c r="BX87" s="23">
        <f t="shared" si="247"/>
        <v>0.46660145955856841</v>
      </c>
      <c r="BY87" s="23">
        <f t="shared" si="248"/>
        <v>1.1521131701894989E-2</v>
      </c>
      <c r="BZ87" s="23">
        <f t="shared" si="249"/>
        <v>1</v>
      </c>
      <c r="CA87" s="23">
        <f t="shared" si="250"/>
        <v>1</v>
      </c>
      <c r="CB87" s="23">
        <f t="shared" si="251"/>
        <v>1195.5999999999999</v>
      </c>
      <c r="CC87" s="23">
        <f t="shared" si="252"/>
        <v>39.69</v>
      </c>
      <c r="CD87" s="23">
        <f t="shared" si="253"/>
        <v>2430.89</v>
      </c>
      <c r="CE87" s="20"/>
      <c r="CF87" s="23">
        <f t="shared" si="254"/>
        <v>0.46660145955856841</v>
      </c>
      <c r="CG87" s="23">
        <f t="shared" si="255"/>
        <v>8.1466703533532546E-3</v>
      </c>
      <c r="CH87" s="23">
        <f t="shared" si="256"/>
        <v>1</v>
      </c>
      <c r="CI87" s="23">
        <f t="shared" si="257"/>
        <v>1</v>
      </c>
      <c r="CJ87" s="23">
        <f t="shared" si="258"/>
        <v>98</v>
      </c>
      <c r="CK87" s="23">
        <f t="shared" si="259"/>
        <v>2.4500000000000002</v>
      </c>
      <c r="CL87" s="23">
        <f t="shared" si="260"/>
        <v>0</v>
      </c>
      <c r="CM87" s="23">
        <f t="shared" si="261"/>
        <v>0</v>
      </c>
      <c r="CN87" s="23">
        <f t="shared" si="262"/>
        <v>1195.5999999999999</v>
      </c>
      <c r="CO87" s="23">
        <f t="shared" si="263"/>
        <v>19.844999999999999</v>
      </c>
      <c r="CP87" s="23">
        <f t="shared" si="264"/>
        <v>3950.1960347748559</v>
      </c>
      <c r="CQ87" s="23">
        <f t="shared" si="265"/>
        <v>110</v>
      </c>
      <c r="CR87" s="23">
        <f t="shared" si="266"/>
        <v>30569784.123778582</v>
      </c>
      <c r="CS87" s="23">
        <f t="shared" si="267"/>
        <v>277907.12839798711</v>
      </c>
      <c r="CT87" s="23">
        <f t="shared" si="268"/>
        <v>277907.12839798711</v>
      </c>
      <c r="CU87" s="23"/>
      <c r="CV87" s="23">
        <f t="shared" si="269"/>
        <v>0.40526854100412757</v>
      </c>
      <c r="CW87" s="23">
        <f t="shared" si="270"/>
        <v>1</v>
      </c>
      <c r="CX87" s="23">
        <f t="shared" si="271"/>
        <v>44.95</v>
      </c>
      <c r="CY87" s="23">
        <f t="shared" si="272"/>
        <v>0</v>
      </c>
      <c r="CZ87" s="23">
        <f t="shared" si="273"/>
        <v>0</v>
      </c>
      <c r="DA87" s="23">
        <f t="shared" si="274"/>
        <v>3950.1960347748559</v>
      </c>
      <c r="DB87" s="23">
        <f t="shared" si="275"/>
        <v>49</v>
      </c>
      <c r="DC87" s="23">
        <f t="shared" si="276"/>
        <v>1621556.0797318961</v>
      </c>
      <c r="DD87" s="23">
        <f t="shared" si="277"/>
        <v>33092.981219018286</v>
      </c>
      <c r="DE87" s="23">
        <f t="shared" si="278"/>
        <v>33092.981219018286</v>
      </c>
      <c r="DF87" s="23"/>
      <c r="DG87" s="14">
        <f t="shared" si="279"/>
        <v>275</v>
      </c>
      <c r="DH87" s="14">
        <f t="shared" si="280"/>
        <v>430</v>
      </c>
      <c r="DI87" s="23"/>
      <c r="DJ87" s="23">
        <f t="shared" si="281"/>
        <v>0</v>
      </c>
      <c r="DK87" s="23">
        <f t="shared" si="282"/>
        <v>0.39466295369913512</v>
      </c>
      <c r="DL87" s="23">
        <f t="shared" si="231"/>
        <v>1</v>
      </c>
      <c r="DM87" s="23">
        <f t="shared" si="232"/>
        <v>1</v>
      </c>
      <c r="DN87" s="23"/>
      <c r="DO87" s="23">
        <f t="shared" si="283"/>
        <v>0.46510397114405944</v>
      </c>
      <c r="DP87" s="23">
        <f t="shared" si="284"/>
        <v>1.4737410678187848</v>
      </c>
      <c r="DQ87" s="23">
        <f t="shared" si="285"/>
        <v>1.3093928505325418</v>
      </c>
      <c r="DR87" s="23">
        <f t="shared" si="286"/>
        <v>113.67452245860638</v>
      </c>
      <c r="DS87" s="23">
        <f t="shared" si="287"/>
        <v>2.9202839455462235E-2</v>
      </c>
      <c r="DT87" s="23">
        <f t="shared" si="288"/>
        <v>17.59357211126505</v>
      </c>
      <c r="DU87" s="23">
        <f t="shared" si="289"/>
        <v>5.6852578271609957</v>
      </c>
      <c r="DV87" s="23">
        <f t="shared" si="290"/>
        <v>493.56384395541556</v>
      </c>
      <c r="DW87" s="23">
        <f t="shared" si="291"/>
        <v>0.21</v>
      </c>
      <c r="DX87" s="23">
        <f t="shared" si="292"/>
        <v>0.34</v>
      </c>
      <c r="DY87" s="23">
        <f t="shared" si="293"/>
        <v>33.608645744383765</v>
      </c>
      <c r="DZ87" s="10">
        <f t="shared" si="326"/>
        <v>0.40186900610958504</v>
      </c>
      <c r="EA87" s="10">
        <f t="shared" si="327"/>
        <v>1.6891250267172009</v>
      </c>
      <c r="EB87" s="10">
        <f t="shared" si="328"/>
        <v>1.3780449942729258</v>
      </c>
      <c r="EC87" s="10">
        <f t="shared" si="329"/>
        <v>0.49</v>
      </c>
      <c r="ED87" s="23">
        <f t="shared" si="237"/>
        <v>0.93340000000000001</v>
      </c>
      <c r="EE87" s="10">
        <f t="shared" si="330"/>
        <v>1</v>
      </c>
      <c r="EF87" s="10">
        <f t="shared" si="331"/>
        <v>0.50789935741591241</v>
      </c>
      <c r="EG87" s="10">
        <f t="shared" si="332"/>
        <v>0.27636715933382777</v>
      </c>
      <c r="EH87" s="10">
        <f t="shared" si="333"/>
        <v>0.49</v>
      </c>
      <c r="EI87" s="23">
        <f t="shared" si="242"/>
        <v>1</v>
      </c>
      <c r="EJ87" s="10">
        <f t="shared" si="334"/>
        <v>46.605146752834457</v>
      </c>
      <c r="EK87" s="10">
        <f t="shared" si="335"/>
        <v>202.35506498662829</v>
      </c>
      <c r="EL87" s="141">
        <f t="shared" si="304"/>
        <v>1034.5751519648431</v>
      </c>
      <c r="EM87" s="141">
        <f t="shared" si="305"/>
        <v>1034.5751519648431</v>
      </c>
      <c r="EN87" s="141">
        <f t="shared" si="306"/>
        <v>84.289092205384691</v>
      </c>
      <c r="EO87" s="141">
        <f t="shared" si="307"/>
        <v>14.719655623968254</v>
      </c>
      <c r="EP87" s="141">
        <f t="shared" si="308"/>
        <v>288.20394179606802</v>
      </c>
      <c r="EQ87" s="141">
        <f t="shared" si="309"/>
        <v>357.73992349746612</v>
      </c>
      <c r="ER87" s="141">
        <f t="shared" si="310"/>
        <v>84.289092205384691</v>
      </c>
      <c r="ES87" s="141">
        <f t="shared" si="311"/>
        <v>14.719655623968254</v>
      </c>
      <c r="ET87" s="141">
        <f t="shared" si="312"/>
        <v>84.289092205384691</v>
      </c>
      <c r="EU87" s="141">
        <f t="shared" si="313"/>
        <v>8.4628038493736764</v>
      </c>
      <c r="EV87" s="141" t="str">
        <f t="shared" si="314"/>
        <v/>
      </c>
      <c r="EW87" s="141" t="str">
        <f t="shared" si="315"/>
        <v/>
      </c>
      <c r="EX87" s="141">
        <f t="shared" si="316"/>
        <v>0</v>
      </c>
      <c r="EY87" s="141" t="str">
        <f t="shared" si="317"/>
        <v/>
      </c>
      <c r="EZ87" s="141">
        <f t="shared" si="318"/>
        <v>84.289092205384691</v>
      </c>
      <c r="FA87" s="141">
        <f t="shared" si="319"/>
        <v>8.4628038493736764</v>
      </c>
      <c r="FB87" s="141" t="str">
        <f t="shared" si="320"/>
        <v/>
      </c>
      <c r="FC87" s="141" t="str">
        <f t="shared" si="321"/>
        <v/>
      </c>
      <c r="FD87" s="142">
        <f t="shared" si="322"/>
        <v>481.18501162581731</v>
      </c>
      <c r="FE87" s="142">
        <f t="shared" si="323"/>
        <v>30.212532067439763</v>
      </c>
      <c r="FF87" s="141">
        <f t="shared" si="324"/>
        <v>33.873173710457117</v>
      </c>
      <c r="FG87" s="141">
        <f t="shared" si="325"/>
        <v>14.719655623968254</v>
      </c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</row>
    <row r="88" spans="22:195" ht="21.75" hidden="1" customHeight="1" x14ac:dyDescent="0.2"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 t="s">
        <v>206</v>
      </c>
      <c r="AI88" s="13">
        <v>36.17243637456378</v>
      </c>
      <c r="AJ88" s="13">
        <v>240</v>
      </c>
      <c r="AK88" s="13">
        <v>106</v>
      </c>
      <c r="AL88" s="13">
        <v>8.6999999999999993</v>
      </c>
      <c r="AM88" s="13">
        <v>13.1</v>
      </c>
      <c r="AN88" s="13">
        <v>8.6999999999999993</v>
      </c>
      <c r="AO88" s="13">
        <v>5.2</v>
      </c>
      <c r="AP88" s="13">
        <v>192.46430745858083</v>
      </c>
      <c r="AQ88" s="13">
        <v>4607.9536782883797</v>
      </c>
      <c r="AR88" s="13">
        <v>0.86223074618292628</v>
      </c>
      <c r="AS88" s="13">
        <v>0.2383667876983927</v>
      </c>
      <c r="AT88" s="13">
        <v>27.645359290843718</v>
      </c>
      <c r="AU88" s="13" t="s">
        <v>135</v>
      </c>
      <c r="AV88" s="13">
        <v>54</v>
      </c>
      <c r="AW88" s="13">
        <v>60</v>
      </c>
      <c r="AX88" s="13">
        <v>42421469.630629756</v>
      </c>
      <c r="AY88" s="13">
        <v>353512.24692191463</v>
      </c>
      <c r="AZ88" s="13">
        <v>409321.04257998662</v>
      </c>
      <c r="BA88" s="13">
        <v>95.948635431867103</v>
      </c>
      <c r="BB88" s="13">
        <v>2231.1613790021843</v>
      </c>
      <c r="BC88" s="13">
        <v>2201940.7919596205</v>
      </c>
      <c r="BD88" s="13">
        <v>41546.052678483407</v>
      </c>
      <c r="BE88" s="13">
        <v>70568.797286666668</v>
      </c>
      <c r="BF88" s="13">
        <v>21.859929963233551</v>
      </c>
      <c r="BG88" s="13">
        <v>2747.8936782883798</v>
      </c>
      <c r="BH88" s="13">
        <v>48.858684014708146</v>
      </c>
      <c r="BI88" s="13">
        <v>244119.33977608051</v>
      </c>
      <c r="BJ88" s="13">
        <v>28650463880.154694</v>
      </c>
      <c r="BK88" s="13">
        <v>1</v>
      </c>
      <c r="BL88" s="13">
        <v>1</v>
      </c>
      <c r="BM88" s="13">
        <v>1</v>
      </c>
      <c r="BN88" s="13">
        <v>1</v>
      </c>
      <c r="BO88" s="13">
        <v>1</v>
      </c>
      <c r="BP88" s="13">
        <v>1</v>
      </c>
      <c r="BQ88" s="13">
        <v>1</v>
      </c>
      <c r="BR88" s="13">
        <v>1</v>
      </c>
      <c r="BS88" s="22">
        <f t="shared" si="245"/>
        <v>1</v>
      </c>
      <c r="BT88" s="22">
        <f t="shared" si="246"/>
        <v>1</v>
      </c>
      <c r="BU88" s="13"/>
      <c r="BV88" s="13"/>
      <c r="BW88" s="13"/>
      <c r="BX88" s="23">
        <f t="shared" si="247"/>
        <v>0.47001792140609194</v>
      </c>
      <c r="BY88" s="23">
        <f t="shared" si="248"/>
        <v>1.1383299725165774E-2</v>
      </c>
      <c r="BZ88" s="23">
        <f t="shared" si="249"/>
        <v>1</v>
      </c>
      <c r="CA88" s="23">
        <f t="shared" si="250"/>
        <v>1</v>
      </c>
      <c r="CB88" s="23">
        <f t="shared" si="251"/>
        <v>1388.6</v>
      </c>
      <c r="CC88" s="23">
        <f t="shared" si="252"/>
        <v>45.239999999999995</v>
      </c>
      <c r="CD88" s="23">
        <f t="shared" si="253"/>
        <v>2822.4399999999996</v>
      </c>
      <c r="CE88" s="20"/>
      <c r="CF88" s="23">
        <f t="shared" si="254"/>
        <v>0.47001792140609194</v>
      </c>
      <c r="CG88" s="23">
        <f t="shared" si="255"/>
        <v>8.0492084279436809E-3</v>
      </c>
      <c r="CH88" s="23">
        <f t="shared" si="256"/>
        <v>1</v>
      </c>
      <c r="CI88" s="23">
        <f t="shared" si="257"/>
        <v>1</v>
      </c>
      <c r="CJ88" s="23">
        <f t="shared" si="258"/>
        <v>106</v>
      </c>
      <c r="CK88" s="23">
        <f t="shared" si="259"/>
        <v>2.6</v>
      </c>
      <c r="CL88" s="23">
        <f t="shared" si="260"/>
        <v>0</v>
      </c>
      <c r="CM88" s="23">
        <f t="shared" si="261"/>
        <v>0</v>
      </c>
      <c r="CN88" s="23">
        <f t="shared" si="262"/>
        <v>1388.6</v>
      </c>
      <c r="CO88" s="23">
        <f t="shared" si="263"/>
        <v>22.619999999999997</v>
      </c>
      <c r="CP88" s="23">
        <f t="shared" si="264"/>
        <v>4607.9536782883797</v>
      </c>
      <c r="CQ88" s="23">
        <f t="shared" si="265"/>
        <v>120</v>
      </c>
      <c r="CR88" s="23">
        <f t="shared" si="266"/>
        <v>42421469.630629756</v>
      </c>
      <c r="CS88" s="23">
        <f t="shared" si="267"/>
        <v>353512.24692191463</v>
      </c>
      <c r="CT88" s="23">
        <f t="shared" si="268"/>
        <v>353512.24692191463</v>
      </c>
      <c r="CU88" s="23"/>
      <c r="CV88" s="23">
        <f t="shared" si="269"/>
        <v>0.40823592243849349</v>
      </c>
      <c r="CW88" s="23">
        <f t="shared" si="270"/>
        <v>1</v>
      </c>
      <c r="CX88" s="23">
        <f t="shared" si="271"/>
        <v>48.65</v>
      </c>
      <c r="CY88" s="23">
        <f t="shared" si="272"/>
        <v>0</v>
      </c>
      <c r="CZ88" s="23">
        <f t="shared" si="273"/>
        <v>0</v>
      </c>
      <c r="DA88" s="23">
        <f t="shared" si="274"/>
        <v>4607.9536782883797</v>
      </c>
      <c r="DB88" s="23">
        <f t="shared" si="275"/>
        <v>53</v>
      </c>
      <c r="DC88" s="23">
        <f t="shared" si="276"/>
        <v>2201940.7919596205</v>
      </c>
      <c r="DD88" s="23">
        <f t="shared" si="277"/>
        <v>41546.052678483407</v>
      </c>
      <c r="DE88" s="23">
        <f t="shared" si="278"/>
        <v>41546.052678483407</v>
      </c>
      <c r="DF88" s="23"/>
      <c r="DG88" s="14">
        <f t="shared" si="279"/>
        <v>275</v>
      </c>
      <c r="DH88" s="14">
        <f t="shared" si="280"/>
        <v>430</v>
      </c>
      <c r="DI88" s="23"/>
      <c r="DJ88" s="23">
        <f t="shared" si="281"/>
        <v>0</v>
      </c>
      <c r="DK88" s="23">
        <f t="shared" si="282"/>
        <v>0.39730296919313035</v>
      </c>
      <c r="DL88" s="23">
        <f t="shared" si="231"/>
        <v>1</v>
      </c>
      <c r="DM88" s="23">
        <f t="shared" si="232"/>
        <v>1</v>
      </c>
      <c r="DN88" s="23"/>
      <c r="DO88" s="23">
        <f t="shared" si="283"/>
        <v>0.52967074077521326</v>
      </c>
      <c r="DP88" s="23">
        <f t="shared" si="284"/>
        <v>1.3256737718030407</v>
      </c>
      <c r="DQ88" s="23">
        <f t="shared" si="285"/>
        <v>1.2005161981400618</v>
      </c>
      <c r="DR88" s="23">
        <f t="shared" si="286"/>
        <v>104.22243062644675</v>
      </c>
      <c r="DS88" s="23">
        <f t="shared" si="287"/>
        <v>3.3840795535212867E-2</v>
      </c>
      <c r="DT88" s="23">
        <f t="shared" si="288"/>
        <v>15.244881164222525</v>
      </c>
      <c r="DU88" s="23">
        <f t="shared" si="289"/>
        <v>5.2693623089885318</v>
      </c>
      <c r="DV88" s="23">
        <f t="shared" si="290"/>
        <v>457.45800726805192</v>
      </c>
      <c r="DW88" s="23">
        <f t="shared" si="291"/>
        <v>0.21</v>
      </c>
      <c r="DX88" s="23">
        <f t="shared" si="292"/>
        <v>0.34</v>
      </c>
      <c r="DY88" s="23">
        <f t="shared" si="293"/>
        <v>45.637797515651997</v>
      </c>
      <c r="DZ88" s="10">
        <f t="shared" si="326"/>
        <v>0.4238641165696091</v>
      </c>
      <c r="EA88" s="10">
        <f t="shared" si="327"/>
        <v>1.6144190475183804</v>
      </c>
      <c r="EB88" s="10">
        <f t="shared" si="328"/>
        <v>1.3313448528278198</v>
      </c>
      <c r="EC88" s="10">
        <f t="shared" si="329"/>
        <v>0.49</v>
      </c>
      <c r="ED88" s="23">
        <f t="shared" si="237"/>
        <v>0.93340000000000001</v>
      </c>
      <c r="EE88" s="10">
        <f t="shared" si="330"/>
        <v>1</v>
      </c>
      <c r="EF88" s="10">
        <f t="shared" si="331"/>
        <v>0.50145560878001694</v>
      </c>
      <c r="EG88" s="10">
        <f t="shared" si="332"/>
        <v>0.26385775768876107</v>
      </c>
      <c r="EH88" s="10">
        <f t="shared" si="333"/>
        <v>0.49</v>
      </c>
      <c r="EI88" s="23">
        <f t="shared" si="242"/>
        <v>1</v>
      </c>
      <c r="EJ88" s="10">
        <f t="shared" si="334"/>
        <v>63.5061285745454</v>
      </c>
      <c r="EK88" s="10">
        <f t="shared" si="335"/>
        <v>278.74409426456373</v>
      </c>
      <c r="EL88" s="141">
        <f t="shared" si="304"/>
        <v>1206.8450109802898</v>
      </c>
      <c r="EM88" s="141">
        <f t="shared" si="305"/>
        <v>1206.8450109802898</v>
      </c>
      <c r="EN88" s="141">
        <f t="shared" si="306"/>
        <v>107.2031301995203</v>
      </c>
      <c r="EO88" s="141">
        <f t="shared" si="307"/>
        <v>18.482304051269839</v>
      </c>
      <c r="EP88" s="141">
        <f t="shared" si="308"/>
        <v>337.37566310705915</v>
      </c>
      <c r="EQ88" s="141">
        <f t="shared" si="309"/>
        <v>415.51115960730806</v>
      </c>
      <c r="ER88" s="141">
        <f t="shared" si="310"/>
        <v>107.2031301995203</v>
      </c>
      <c r="ES88" s="141">
        <f t="shared" si="311"/>
        <v>18.482304051269839</v>
      </c>
      <c r="ET88" s="141">
        <f t="shared" si="312"/>
        <v>107.2031301995203</v>
      </c>
      <c r="EU88" s="141">
        <f t="shared" si="313"/>
        <v>10.450712242783236</v>
      </c>
      <c r="EV88" s="141" t="str">
        <f t="shared" si="314"/>
        <v/>
      </c>
      <c r="EW88" s="141" t="str">
        <f t="shared" si="315"/>
        <v/>
      </c>
      <c r="EX88" s="141">
        <f t="shared" si="316"/>
        <v>0</v>
      </c>
      <c r="EY88" s="141" t="str">
        <f t="shared" si="317"/>
        <v/>
      </c>
      <c r="EZ88" s="141">
        <f t="shared" si="318"/>
        <v>107.2031301995203</v>
      </c>
      <c r="FA88" s="141">
        <f t="shared" si="319"/>
        <v>10.450712242783236</v>
      </c>
      <c r="FB88" s="141" t="str">
        <f t="shared" si="320"/>
        <v/>
      </c>
      <c r="FC88" s="141" t="str">
        <f t="shared" si="321"/>
        <v/>
      </c>
      <c r="FD88" s="142">
        <f t="shared" si="322"/>
        <v>639.23049096680052</v>
      </c>
      <c r="FE88" s="142">
        <f t="shared" si="323"/>
        <v>40.840595259275723</v>
      </c>
      <c r="FF88" s="141">
        <f t="shared" si="324"/>
        <v>45.439560075516454</v>
      </c>
      <c r="FG88" s="141">
        <f t="shared" si="325"/>
        <v>18.482304051269839</v>
      </c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</row>
    <row r="89" spans="22:195" ht="21.75" hidden="1" customHeight="1" x14ac:dyDescent="0.2"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 t="s">
        <v>207</v>
      </c>
      <c r="AI89" s="13">
        <v>41.859661171081918</v>
      </c>
      <c r="AJ89" s="13">
        <v>260</v>
      </c>
      <c r="AK89" s="13">
        <v>113</v>
      </c>
      <c r="AL89" s="13">
        <v>9.4</v>
      </c>
      <c r="AM89" s="13">
        <v>14.1</v>
      </c>
      <c r="AN89" s="13">
        <v>9.4</v>
      </c>
      <c r="AO89" s="13">
        <v>5.6</v>
      </c>
      <c r="AP89" s="13">
        <v>208.85465403570805</v>
      </c>
      <c r="AQ89" s="13">
        <v>5332.4409135136202</v>
      </c>
      <c r="AR89" s="13">
        <v>0.92722689108081213</v>
      </c>
      <c r="AS89" s="13">
        <v>0.22150845590727622</v>
      </c>
      <c r="AT89" s="13">
        <v>23.889347692351464</v>
      </c>
      <c r="AU89" s="13" t="s">
        <v>144</v>
      </c>
      <c r="AV89" s="13">
        <v>62</v>
      </c>
      <c r="AW89" s="13">
        <v>62</v>
      </c>
      <c r="AX89" s="13">
        <v>57385665.844929092</v>
      </c>
      <c r="AY89" s="13">
        <v>441428.19880714687</v>
      </c>
      <c r="AZ89" s="13">
        <v>511760.00101014558</v>
      </c>
      <c r="BA89" s="13">
        <v>103.73819486006049</v>
      </c>
      <c r="BB89" s="13">
        <v>2610.3951488705434</v>
      </c>
      <c r="BC89" s="13">
        <v>2876124.2945791213</v>
      </c>
      <c r="BD89" s="13">
        <v>50904.854771311882</v>
      </c>
      <c r="BE89" s="13">
        <v>86569.661226666678</v>
      </c>
      <c r="BF89" s="13">
        <v>23.224201950659459</v>
      </c>
      <c r="BG89" s="13">
        <v>3153.5209135136201</v>
      </c>
      <c r="BH89" s="13">
        <v>52.574785027385815</v>
      </c>
      <c r="BI89" s="13">
        <v>326785.0846855237</v>
      </c>
      <c r="BJ89" s="13">
        <v>43950680244.546288</v>
      </c>
      <c r="BK89" s="13">
        <v>1</v>
      </c>
      <c r="BL89" s="13">
        <v>1</v>
      </c>
      <c r="BM89" s="13">
        <v>1</v>
      </c>
      <c r="BN89" s="13">
        <v>1</v>
      </c>
      <c r="BO89" s="13">
        <v>1</v>
      </c>
      <c r="BP89" s="13">
        <v>1</v>
      </c>
      <c r="BQ89" s="13">
        <v>1</v>
      </c>
      <c r="BR89" s="13">
        <v>1</v>
      </c>
      <c r="BS89" s="22">
        <f t="shared" si="245"/>
        <v>1</v>
      </c>
      <c r="BT89" s="22">
        <f t="shared" si="246"/>
        <v>1</v>
      </c>
      <c r="BU89" s="13"/>
      <c r="BV89" s="13"/>
      <c r="BW89" s="13"/>
      <c r="BX89" s="23">
        <f t="shared" si="247"/>
        <v>0.4655208945921569</v>
      </c>
      <c r="BY89" s="23">
        <f t="shared" si="248"/>
        <v>1.1346038514936096E-2</v>
      </c>
      <c r="BZ89" s="23">
        <f t="shared" si="249"/>
        <v>1</v>
      </c>
      <c r="CA89" s="23">
        <f t="shared" si="250"/>
        <v>1</v>
      </c>
      <c r="CB89" s="23">
        <f t="shared" si="251"/>
        <v>1593.3</v>
      </c>
      <c r="CC89" s="23">
        <f t="shared" si="252"/>
        <v>52.64</v>
      </c>
      <c r="CD89" s="23">
        <f t="shared" si="253"/>
        <v>3239.24</v>
      </c>
      <c r="CE89" s="20"/>
      <c r="CF89" s="23">
        <f t="shared" si="254"/>
        <v>0.4655208945921569</v>
      </c>
      <c r="CG89" s="23">
        <f t="shared" si="255"/>
        <v>8.022860773515059E-3</v>
      </c>
      <c r="CH89" s="23">
        <f t="shared" si="256"/>
        <v>1</v>
      </c>
      <c r="CI89" s="23">
        <f t="shared" si="257"/>
        <v>1</v>
      </c>
      <c r="CJ89" s="23">
        <f t="shared" si="258"/>
        <v>113</v>
      </c>
      <c r="CK89" s="23">
        <f t="shared" si="259"/>
        <v>2.8</v>
      </c>
      <c r="CL89" s="23">
        <f t="shared" si="260"/>
        <v>0</v>
      </c>
      <c r="CM89" s="23">
        <f t="shared" si="261"/>
        <v>0</v>
      </c>
      <c r="CN89" s="23">
        <f t="shared" si="262"/>
        <v>1593.3</v>
      </c>
      <c r="CO89" s="23">
        <f t="shared" si="263"/>
        <v>26.32</v>
      </c>
      <c r="CP89" s="23">
        <f t="shared" si="264"/>
        <v>5332.4409135136202</v>
      </c>
      <c r="CQ89" s="23">
        <f t="shared" si="265"/>
        <v>130</v>
      </c>
      <c r="CR89" s="23">
        <f t="shared" si="266"/>
        <v>57385665.844929092</v>
      </c>
      <c r="CS89" s="23">
        <f t="shared" si="267"/>
        <v>441428.19880714687</v>
      </c>
      <c r="CT89" s="23">
        <f t="shared" si="268"/>
        <v>441428.19880714687</v>
      </c>
      <c r="CU89" s="23"/>
      <c r="CV89" s="23">
        <f t="shared" si="269"/>
        <v>0.40433001203378949</v>
      </c>
      <c r="CW89" s="23">
        <f t="shared" si="270"/>
        <v>1</v>
      </c>
      <c r="CX89" s="23">
        <f t="shared" si="271"/>
        <v>51.8</v>
      </c>
      <c r="CY89" s="23">
        <f t="shared" si="272"/>
        <v>0</v>
      </c>
      <c r="CZ89" s="23">
        <f t="shared" si="273"/>
        <v>0</v>
      </c>
      <c r="DA89" s="23">
        <f t="shared" si="274"/>
        <v>5332.4409135136202</v>
      </c>
      <c r="DB89" s="23">
        <f t="shared" si="275"/>
        <v>56.5</v>
      </c>
      <c r="DC89" s="23">
        <f t="shared" si="276"/>
        <v>2876124.2945791213</v>
      </c>
      <c r="DD89" s="23">
        <f t="shared" si="277"/>
        <v>50904.854771311882</v>
      </c>
      <c r="DE89" s="23">
        <f t="shared" si="278"/>
        <v>50904.854771311882</v>
      </c>
      <c r="DF89" s="23"/>
      <c r="DG89" s="14">
        <f t="shared" si="279"/>
        <v>275</v>
      </c>
      <c r="DH89" s="14">
        <f t="shared" si="280"/>
        <v>430</v>
      </c>
      <c r="DI89" s="23"/>
      <c r="DJ89" s="23">
        <f t="shared" si="281"/>
        <v>0</v>
      </c>
      <c r="DK89" s="23">
        <f t="shared" si="282"/>
        <v>0.4024125064518897</v>
      </c>
      <c r="DL89" s="23">
        <f t="shared" si="231"/>
        <v>1</v>
      </c>
      <c r="DM89" s="23">
        <f t="shared" si="232"/>
        <v>1</v>
      </c>
      <c r="DN89" s="23"/>
      <c r="DO89" s="23">
        <f t="shared" si="283"/>
        <v>0.58892921476926419</v>
      </c>
      <c r="DP89" s="23">
        <f t="shared" si="284"/>
        <v>1.2120509259113739</v>
      </c>
      <c r="DQ89" s="23">
        <f t="shared" si="285"/>
        <v>1.1103710757718186</v>
      </c>
      <c r="DR89" s="23">
        <f t="shared" si="286"/>
        <v>96.396510595636258</v>
      </c>
      <c r="DS89" s="23">
        <f t="shared" si="287"/>
        <v>3.8048597868984284E-2</v>
      </c>
      <c r="DT89" s="23">
        <f t="shared" si="288"/>
        <v>13.609083177840921</v>
      </c>
      <c r="DU89" s="23">
        <f t="shared" si="289"/>
        <v>4.9598212791170262</v>
      </c>
      <c r="DV89" s="23">
        <f t="shared" si="290"/>
        <v>430.58530154212883</v>
      </c>
      <c r="DW89" s="23">
        <f t="shared" si="291"/>
        <v>0.21</v>
      </c>
      <c r="DX89" s="23">
        <f t="shared" si="292"/>
        <v>0.34</v>
      </c>
      <c r="DY89" s="23">
        <f t="shared" si="293"/>
        <v>59.611038891302044</v>
      </c>
      <c r="DZ89" s="10">
        <f t="shared" si="326"/>
        <v>0.44485842062645858</v>
      </c>
      <c r="EA89" s="10">
        <f t="shared" si="327"/>
        <v>1.5493969549995739</v>
      </c>
      <c r="EB89" s="10">
        <f t="shared" si="328"/>
        <v>1.289541921877388</v>
      </c>
      <c r="EC89" s="10">
        <f t="shared" si="329"/>
        <v>0.49</v>
      </c>
      <c r="ED89" s="23">
        <f t="shared" si="237"/>
        <v>0.93340000000000001</v>
      </c>
      <c r="EE89" s="10">
        <f t="shared" si="330"/>
        <v>1</v>
      </c>
      <c r="EF89" s="10">
        <f t="shared" si="331"/>
        <v>0.494970417911901</v>
      </c>
      <c r="EG89" s="10">
        <f t="shared" si="332"/>
        <v>0.25094942869591252</v>
      </c>
      <c r="EH89" s="10">
        <f t="shared" si="333"/>
        <v>0.49</v>
      </c>
      <c r="EI89" s="23">
        <f t="shared" si="242"/>
        <v>1</v>
      </c>
      <c r="EJ89" s="10">
        <f t="shared" si="334"/>
        <v>84.63073291049173</v>
      </c>
      <c r="EK89" s="10">
        <f t="shared" si="335"/>
        <v>378.02975880379086</v>
      </c>
      <c r="EL89" s="141">
        <f t="shared" si="304"/>
        <v>1396.5916678249957</v>
      </c>
      <c r="EM89" s="141">
        <f t="shared" si="305"/>
        <v>1396.5916678249957</v>
      </c>
      <c r="EN89" s="141">
        <f t="shared" si="306"/>
        <v>134.03238121694289</v>
      </c>
      <c r="EO89" s="141">
        <f t="shared" si="307"/>
        <v>22.673006511746035</v>
      </c>
      <c r="EP89" s="141">
        <f t="shared" si="308"/>
        <v>394.71989906687418</v>
      </c>
      <c r="EQ89" s="141">
        <f t="shared" si="309"/>
        <v>476.84637217700561</v>
      </c>
      <c r="ER89" s="141">
        <f t="shared" si="310"/>
        <v>134.03238121694289</v>
      </c>
      <c r="ES89" s="141">
        <f t="shared" si="311"/>
        <v>22.673006511746035</v>
      </c>
      <c r="ET89" s="141">
        <f t="shared" si="312"/>
        <v>134.03238121694289</v>
      </c>
      <c r="EU89" s="141">
        <f t="shared" si="313"/>
        <v>12.391682355018871</v>
      </c>
      <c r="EV89" s="141" t="str">
        <f t="shared" si="314"/>
        <v/>
      </c>
      <c r="EW89" s="141" t="str">
        <f t="shared" si="315"/>
        <v/>
      </c>
      <c r="EX89" s="141">
        <f t="shared" si="316"/>
        <v>0</v>
      </c>
      <c r="EY89" s="141" t="str">
        <f t="shared" si="317"/>
        <v/>
      </c>
      <c r="EZ89" s="141">
        <f t="shared" si="318"/>
        <v>134.03238121694289</v>
      </c>
      <c r="FA89" s="141">
        <f t="shared" si="319"/>
        <v>12.391682355018871</v>
      </c>
      <c r="FB89" s="141" t="str">
        <f t="shared" si="320"/>
        <v/>
      </c>
      <c r="FC89" s="141" t="str">
        <f t="shared" si="321"/>
        <v/>
      </c>
      <c r="FD89" s="142">
        <f t="shared" si="322"/>
        <v>822.49363428547179</v>
      </c>
      <c r="FE89" s="142">
        <f t="shared" si="323"/>
        <v>53.138354756247331</v>
      </c>
      <c r="FF89" s="141">
        <f t="shared" si="324"/>
        <v>59.625433420972627</v>
      </c>
      <c r="FG89" s="141">
        <f t="shared" si="325"/>
        <v>22.673006511746035</v>
      </c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</row>
    <row r="90" spans="22:195" ht="21.75" hidden="1" customHeight="1" x14ac:dyDescent="0.2"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 t="s">
        <v>208</v>
      </c>
      <c r="AI90" s="13">
        <v>47.896454435703681</v>
      </c>
      <c r="AJ90" s="13">
        <v>280</v>
      </c>
      <c r="AK90" s="13">
        <v>119</v>
      </c>
      <c r="AL90" s="13">
        <v>10.1</v>
      </c>
      <c r="AM90" s="13">
        <v>15.2</v>
      </c>
      <c r="AN90" s="13">
        <v>10.1</v>
      </c>
      <c r="AO90" s="13">
        <v>6.1</v>
      </c>
      <c r="AP90" s="13">
        <v>225.11500061283525</v>
      </c>
      <c r="AQ90" s="13">
        <v>6101.4591637839094</v>
      </c>
      <c r="AR90" s="13">
        <v>0.98870831026504125</v>
      </c>
      <c r="AS90" s="13">
        <v>0.20642620041787971</v>
      </c>
      <c r="AT90" s="13">
        <v>20.878372142188571</v>
      </c>
      <c r="AU90" s="13" t="s">
        <v>144</v>
      </c>
      <c r="AV90" s="13">
        <v>68</v>
      </c>
      <c r="AW90" s="13">
        <v>68</v>
      </c>
      <c r="AX90" s="13">
        <v>75806525.557749718</v>
      </c>
      <c r="AY90" s="13">
        <v>541475.18255535513</v>
      </c>
      <c r="AZ90" s="13">
        <v>628777.04059849482</v>
      </c>
      <c r="BA90" s="13">
        <v>111.46446646128113</v>
      </c>
      <c r="BB90" s="13">
        <v>3019.8481670460824</v>
      </c>
      <c r="BC90" s="13">
        <v>3633145.0882143122</v>
      </c>
      <c r="BD90" s="13">
        <v>61061.261986795165</v>
      </c>
      <c r="BE90" s="13">
        <v>103970.53436499998</v>
      </c>
      <c r="BF90" s="13">
        <v>24.401949067783047</v>
      </c>
      <c r="BG90" s="13">
        <v>3580.4991637839094</v>
      </c>
      <c r="BH90" s="13">
        <v>56.420886040063472</v>
      </c>
      <c r="BI90" s="13">
        <v>431472.9523457879</v>
      </c>
      <c r="BJ90" s="13">
        <v>64418204555.310097</v>
      </c>
      <c r="BK90" s="13">
        <v>1</v>
      </c>
      <c r="BL90" s="13">
        <v>1</v>
      </c>
      <c r="BM90" s="13">
        <v>1</v>
      </c>
      <c r="BN90" s="13">
        <v>1</v>
      </c>
      <c r="BO90" s="13">
        <v>1</v>
      </c>
      <c r="BP90" s="13">
        <v>1</v>
      </c>
      <c r="BQ90" s="13">
        <v>1</v>
      </c>
      <c r="BR90" s="13">
        <v>1</v>
      </c>
      <c r="BS90" s="22">
        <f t="shared" si="245"/>
        <v>1</v>
      </c>
      <c r="BT90" s="22">
        <f t="shared" si="246"/>
        <v>1</v>
      </c>
      <c r="BU90" s="13"/>
      <c r="BV90" s="13"/>
      <c r="BW90" s="13"/>
      <c r="BX90" s="23">
        <f t="shared" si="247"/>
        <v>0.45476100898706345</v>
      </c>
      <c r="BY90" s="23">
        <f t="shared" si="248"/>
        <v>1.1502507928685216E-2</v>
      </c>
      <c r="BZ90" s="23">
        <f t="shared" si="249"/>
        <v>1</v>
      </c>
      <c r="CA90" s="23">
        <f t="shared" si="250"/>
        <v>1</v>
      </c>
      <c r="CB90" s="23">
        <f t="shared" si="251"/>
        <v>1808.8</v>
      </c>
      <c r="CC90" s="23">
        <f t="shared" si="252"/>
        <v>61.609999999999992</v>
      </c>
      <c r="CD90" s="23">
        <f t="shared" si="253"/>
        <v>3679.21</v>
      </c>
      <c r="CE90" s="20"/>
      <c r="CF90" s="23">
        <f t="shared" si="254"/>
        <v>0.45476100898706345</v>
      </c>
      <c r="CG90" s="23">
        <f t="shared" si="255"/>
        <v>8.1335013570253446E-3</v>
      </c>
      <c r="CH90" s="23">
        <f t="shared" si="256"/>
        <v>1</v>
      </c>
      <c r="CI90" s="23">
        <f t="shared" si="257"/>
        <v>1</v>
      </c>
      <c r="CJ90" s="23">
        <f t="shared" si="258"/>
        <v>119</v>
      </c>
      <c r="CK90" s="23">
        <f t="shared" si="259"/>
        <v>3.05</v>
      </c>
      <c r="CL90" s="23">
        <f t="shared" si="260"/>
        <v>0</v>
      </c>
      <c r="CM90" s="23">
        <f t="shared" si="261"/>
        <v>0</v>
      </c>
      <c r="CN90" s="23">
        <f t="shared" si="262"/>
        <v>1808.8</v>
      </c>
      <c r="CO90" s="23">
        <f t="shared" si="263"/>
        <v>30.804999999999996</v>
      </c>
      <c r="CP90" s="23">
        <f t="shared" si="264"/>
        <v>6101.4591637839094</v>
      </c>
      <c r="CQ90" s="23">
        <f t="shared" si="265"/>
        <v>140</v>
      </c>
      <c r="CR90" s="23">
        <f t="shared" si="266"/>
        <v>75806525.557749718</v>
      </c>
      <c r="CS90" s="23">
        <f t="shared" si="267"/>
        <v>541475.18255535513</v>
      </c>
      <c r="CT90" s="23">
        <f t="shared" si="268"/>
        <v>541475.18255535513</v>
      </c>
      <c r="CU90" s="23"/>
      <c r="CV90" s="23">
        <f t="shared" si="269"/>
        <v>0.39498447088466199</v>
      </c>
      <c r="CW90" s="23">
        <f t="shared" si="270"/>
        <v>1</v>
      </c>
      <c r="CX90" s="23">
        <f t="shared" si="271"/>
        <v>54.45</v>
      </c>
      <c r="CY90" s="23">
        <f t="shared" si="272"/>
        <v>0</v>
      </c>
      <c r="CZ90" s="23">
        <f t="shared" si="273"/>
        <v>0</v>
      </c>
      <c r="DA90" s="23">
        <f t="shared" si="274"/>
        <v>6101.4591637839094</v>
      </c>
      <c r="DB90" s="23">
        <f t="shared" si="275"/>
        <v>59.5</v>
      </c>
      <c r="DC90" s="23">
        <f t="shared" si="276"/>
        <v>3633145.0882143122</v>
      </c>
      <c r="DD90" s="23">
        <f t="shared" si="277"/>
        <v>61061.261986795165</v>
      </c>
      <c r="DE90" s="23">
        <f t="shared" si="278"/>
        <v>61061.261986795165</v>
      </c>
      <c r="DF90" s="23"/>
      <c r="DG90" s="14">
        <f t="shared" si="279"/>
        <v>275</v>
      </c>
      <c r="DH90" s="14">
        <f t="shared" si="280"/>
        <v>430</v>
      </c>
      <c r="DI90" s="23"/>
      <c r="DJ90" s="23">
        <f t="shared" si="281"/>
        <v>0</v>
      </c>
      <c r="DK90" s="23">
        <f t="shared" si="282"/>
        <v>0.40709264736658629</v>
      </c>
      <c r="DL90" s="23">
        <f t="shared" si="231"/>
        <v>1</v>
      </c>
      <c r="DM90" s="23">
        <f t="shared" si="232"/>
        <v>1</v>
      </c>
      <c r="DN90" s="23"/>
      <c r="DO90" s="23">
        <f t="shared" si="283"/>
        <v>0.64222120035206853</v>
      </c>
      <c r="DP90" s="23">
        <f t="shared" si="284"/>
        <v>1.1214700028399172</v>
      </c>
      <c r="DQ90" s="23">
        <f t="shared" si="285"/>
        <v>1.0334045878684055</v>
      </c>
      <c r="DR90" s="23">
        <f t="shared" si="286"/>
        <v>89.714689510254388</v>
      </c>
      <c r="DS90" s="23">
        <f t="shared" si="287"/>
        <v>4.1864406146838694E-2</v>
      </c>
      <c r="DT90" s="23">
        <f t="shared" si="288"/>
        <v>12.409742591663282</v>
      </c>
      <c r="DU90" s="23">
        <f t="shared" si="289"/>
        <v>4.7204381381760223</v>
      </c>
      <c r="DV90" s="23">
        <f t="shared" si="290"/>
        <v>409.80333055455043</v>
      </c>
      <c r="DW90" s="23">
        <f t="shared" si="291"/>
        <v>0.21</v>
      </c>
      <c r="DX90" s="23">
        <f t="shared" si="292"/>
        <v>0.34</v>
      </c>
      <c r="DY90" s="23">
        <f t="shared" si="293"/>
        <v>75.301179980115919</v>
      </c>
      <c r="DZ90" s="10">
        <f t="shared" si="326"/>
        <v>0.46392455031107699</v>
      </c>
      <c r="EA90" s="10">
        <f t="shared" si="327"/>
        <v>1.4949314001275187</v>
      </c>
      <c r="EB90" s="10">
        <f t="shared" si="328"/>
        <v>1.2536286398754821</v>
      </c>
      <c r="EC90" s="10">
        <f t="shared" si="329"/>
        <v>0.49</v>
      </c>
      <c r="ED90" s="23">
        <f t="shared" si="237"/>
        <v>0.93340000000000001</v>
      </c>
      <c r="EE90" s="10">
        <f t="shared" si="330"/>
        <v>1</v>
      </c>
      <c r="EF90" s="10">
        <f t="shared" si="331"/>
        <v>0.48888195212893948</v>
      </c>
      <c r="EG90" s="10">
        <f t="shared" si="332"/>
        <v>0.23851722229707489</v>
      </c>
      <c r="EH90" s="10">
        <f t="shared" si="333"/>
        <v>0.49</v>
      </c>
      <c r="EI90" s="23">
        <f t="shared" si="242"/>
        <v>1</v>
      </c>
      <c r="EJ90" s="10">
        <f t="shared" si="334"/>
        <v>110.02504594512118</v>
      </c>
      <c r="EK90" s="10">
        <f t="shared" si="335"/>
        <v>502.57801168196062</v>
      </c>
      <c r="EL90" s="141">
        <f t="shared" si="304"/>
        <v>1598.0012095624525</v>
      </c>
      <c r="EM90" s="141">
        <f t="shared" si="305"/>
        <v>1598.0012095624525</v>
      </c>
      <c r="EN90" s="141">
        <f t="shared" si="306"/>
        <v>164.67970110912958</v>
      </c>
      <c r="EO90" s="141">
        <f t="shared" si="307"/>
        <v>27.230378047976185</v>
      </c>
      <c r="EP90" s="141">
        <f t="shared" si="308"/>
        <v>456.63361127891403</v>
      </c>
      <c r="EQ90" s="141">
        <f t="shared" si="309"/>
        <v>541.41008848768035</v>
      </c>
      <c r="ER90" s="141">
        <f t="shared" si="310"/>
        <v>164.67970110912958</v>
      </c>
      <c r="ES90" s="141">
        <f t="shared" si="311"/>
        <v>27.230378047976185</v>
      </c>
      <c r="ET90" s="141">
        <f t="shared" si="312"/>
        <v>164.67970110912958</v>
      </c>
      <c r="EU90" s="141">
        <f t="shared" si="313"/>
        <v>14.39329012523751</v>
      </c>
      <c r="EV90" s="141" t="str">
        <f t="shared" si="314"/>
        <v/>
      </c>
      <c r="EW90" s="141" t="str">
        <f t="shared" si="315"/>
        <v/>
      </c>
      <c r="EX90" s="141">
        <f t="shared" si="316"/>
        <v>0</v>
      </c>
      <c r="EY90" s="141" t="str">
        <f t="shared" si="317"/>
        <v/>
      </c>
      <c r="EZ90" s="141">
        <f t="shared" si="318"/>
        <v>164.67970110912958</v>
      </c>
      <c r="FA90" s="141">
        <f t="shared" si="319"/>
        <v>14.39329012523751</v>
      </c>
      <c r="FB90" s="141" t="str">
        <f t="shared" si="320"/>
        <v/>
      </c>
      <c r="FC90" s="141" t="str">
        <f t="shared" si="321"/>
        <v/>
      </c>
      <c r="FD90" s="142">
        <f t="shared" si="322"/>
        <v>1026.2702549692556</v>
      </c>
      <c r="FE90" s="142">
        <f t="shared" si="323"/>
        <v>66.899371660261991</v>
      </c>
      <c r="FF90" s="141">
        <f t="shared" si="324"/>
        <v>76.398956282415512</v>
      </c>
      <c r="FG90" s="141">
        <f t="shared" si="325"/>
        <v>27.230378047976185</v>
      </c>
      <c r="FH90" s="26"/>
      <c r="FI90" s="26"/>
      <c r="FJ90" s="26"/>
      <c r="FK90" s="26"/>
      <c r="FL90" s="26"/>
      <c r="FM90" s="26"/>
      <c r="FN90" s="26"/>
      <c r="FO90" s="26"/>
      <c r="FP90" s="26"/>
      <c r="FQ90" s="26"/>
      <c r="FR90" s="26"/>
      <c r="FS90" s="26"/>
      <c r="FT90" s="26"/>
      <c r="FU90" s="26"/>
      <c r="FV90" s="26"/>
      <c r="FW90" s="26"/>
      <c r="FX90" s="26"/>
      <c r="FY90" s="26"/>
      <c r="FZ90" s="26"/>
      <c r="GA90" s="26"/>
      <c r="GB90" s="26"/>
      <c r="GC90" s="26"/>
      <c r="GD90" s="26"/>
      <c r="GE90" s="26"/>
      <c r="GF90" s="26"/>
      <c r="GG90" s="26"/>
      <c r="GH90" s="26"/>
      <c r="GI90" s="26"/>
      <c r="GJ90" s="26"/>
      <c r="GK90" s="26"/>
      <c r="GL90" s="26"/>
      <c r="GM90" s="26"/>
    </row>
    <row r="91" spans="22:195" ht="21.75" hidden="1" customHeight="1" x14ac:dyDescent="0.2"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 t="s">
        <v>209</v>
      </c>
      <c r="AI91" s="13">
        <v>54.161388640315515</v>
      </c>
      <c r="AJ91" s="13">
        <v>300</v>
      </c>
      <c r="AK91" s="13">
        <v>125</v>
      </c>
      <c r="AL91" s="13">
        <v>10.8</v>
      </c>
      <c r="AM91" s="13">
        <v>16.2</v>
      </c>
      <c r="AN91" s="13">
        <v>10.8</v>
      </c>
      <c r="AO91" s="13">
        <v>6.5</v>
      </c>
      <c r="AP91" s="13">
        <v>241.57534718996243</v>
      </c>
      <c r="AQ91" s="13">
        <v>6899.5399541803208</v>
      </c>
      <c r="AR91" s="13">
        <v>1.0499649502731088</v>
      </c>
      <c r="AS91" s="13">
        <v>0.19385857280098576</v>
      </c>
      <c r="AT91" s="13">
        <v>18.463337538130272</v>
      </c>
      <c r="AU91" s="13" t="s">
        <v>144</v>
      </c>
      <c r="AV91" s="13">
        <v>70</v>
      </c>
      <c r="AW91" s="13">
        <v>74</v>
      </c>
      <c r="AX91" s="13">
        <v>97922540.259602845</v>
      </c>
      <c r="AY91" s="13">
        <v>652816.93506401894</v>
      </c>
      <c r="AZ91" s="13">
        <v>759297.23558182386</v>
      </c>
      <c r="BA91" s="13">
        <v>119.1327779002192</v>
      </c>
      <c r="BB91" s="13">
        <v>3458.3312235851636</v>
      </c>
      <c r="BC91" s="13">
        <v>4498940.4795335717</v>
      </c>
      <c r="BD91" s="13">
        <v>71983.047672537141</v>
      </c>
      <c r="BE91" s="13">
        <v>122746.73011333334</v>
      </c>
      <c r="BF91" s="13">
        <v>25.535540617050781</v>
      </c>
      <c r="BG91" s="13">
        <v>4009.4599541803204</v>
      </c>
      <c r="BH91" s="13">
        <v>60.066987052741148</v>
      </c>
      <c r="BI91" s="13">
        <v>552820.61659179593</v>
      </c>
      <c r="BJ91" s="13">
        <v>91620992966.460251</v>
      </c>
      <c r="BK91" s="13">
        <v>1</v>
      </c>
      <c r="BL91" s="13">
        <v>1</v>
      </c>
      <c r="BM91" s="13">
        <v>1</v>
      </c>
      <c r="BN91" s="13">
        <v>1</v>
      </c>
      <c r="BO91" s="13">
        <v>1</v>
      </c>
      <c r="BP91" s="13">
        <v>1</v>
      </c>
      <c r="BQ91" s="13">
        <v>1</v>
      </c>
      <c r="BR91" s="13">
        <v>1</v>
      </c>
      <c r="BS91" s="22">
        <f t="shared" si="245"/>
        <v>1</v>
      </c>
      <c r="BT91" s="22">
        <f t="shared" si="246"/>
        <v>1</v>
      </c>
      <c r="BU91" s="13"/>
      <c r="BV91" s="13"/>
      <c r="BW91" s="13"/>
      <c r="BX91" s="23">
        <f t="shared" si="247"/>
        <v>0.44820309008995779</v>
      </c>
      <c r="BY91" s="23">
        <f t="shared" si="248"/>
        <v>1.1462350417701647E-2</v>
      </c>
      <c r="BZ91" s="23">
        <f t="shared" si="249"/>
        <v>1</v>
      </c>
      <c r="CA91" s="23">
        <f t="shared" si="250"/>
        <v>1</v>
      </c>
      <c r="CB91" s="23">
        <f t="shared" si="251"/>
        <v>2025</v>
      </c>
      <c r="CC91" s="23">
        <f t="shared" si="252"/>
        <v>70.2</v>
      </c>
      <c r="CD91" s="23">
        <f t="shared" si="253"/>
        <v>4120.2</v>
      </c>
      <c r="CE91" s="20"/>
      <c r="CF91" s="23">
        <f t="shared" si="254"/>
        <v>0.44820309008995779</v>
      </c>
      <c r="CG91" s="23">
        <f t="shared" si="255"/>
        <v>8.1051057086932894E-3</v>
      </c>
      <c r="CH91" s="23">
        <f t="shared" si="256"/>
        <v>1</v>
      </c>
      <c r="CI91" s="23">
        <f t="shared" si="257"/>
        <v>1</v>
      </c>
      <c r="CJ91" s="23">
        <f t="shared" si="258"/>
        <v>125</v>
      </c>
      <c r="CK91" s="23">
        <f t="shared" si="259"/>
        <v>3.25</v>
      </c>
      <c r="CL91" s="23">
        <f t="shared" si="260"/>
        <v>0</v>
      </c>
      <c r="CM91" s="23">
        <f t="shared" si="261"/>
        <v>0</v>
      </c>
      <c r="CN91" s="23">
        <f t="shared" si="262"/>
        <v>2025</v>
      </c>
      <c r="CO91" s="23">
        <f t="shared" si="263"/>
        <v>35.1</v>
      </c>
      <c r="CP91" s="23">
        <f t="shared" si="264"/>
        <v>6899.5399541803208</v>
      </c>
      <c r="CQ91" s="23">
        <f t="shared" si="265"/>
        <v>150</v>
      </c>
      <c r="CR91" s="23">
        <f t="shared" si="266"/>
        <v>97922540.259602845</v>
      </c>
      <c r="CS91" s="23">
        <f t="shared" si="267"/>
        <v>652816.93506401894</v>
      </c>
      <c r="CT91" s="23">
        <f t="shared" si="268"/>
        <v>652816.93506401894</v>
      </c>
      <c r="CU91" s="23"/>
      <c r="CV91" s="23">
        <f t="shared" si="269"/>
        <v>0.38928856451958599</v>
      </c>
      <c r="CW91" s="23">
        <f t="shared" si="270"/>
        <v>1</v>
      </c>
      <c r="CX91" s="23">
        <f t="shared" si="271"/>
        <v>57.1</v>
      </c>
      <c r="CY91" s="23">
        <f t="shared" si="272"/>
        <v>0</v>
      </c>
      <c r="CZ91" s="23">
        <f t="shared" si="273"/>
        <v>0</v>
      </c>
      <c r="DA91" s="23">
        <f t="shared" si="274"/>
        <v>6899.5399541803208</v>
      </c>
      <c r="DB91" s="23">
        <f t="shared" si="275"/>
        <v>62.5</v>
      </c>
      <c r="DC91" s="23">
        <f t="shared" si="276"/>
        <v>4498940.4795335717</v>
      </c>
      <c r="DD91" s="23">
        <f t="shared" si="277"/>
        <v>71983.047672537141</v>
      </c>
      <c r="DE91" s="23">
        <f t="shared" si="278"/>
        <v>71983.047672537141</v>
      </c>
      <c r="DF91" s="23"/>
      <c r="DG91" s="14">
        <f t="shared" si="279"/>
        <v>275</v>
      </c>
      <c r="DH91" s="14">
        <f t="shared" si="280"/>
        <v>430</v>
      </c>
      <c r="DI91" s="23"/>
      <c r="DJ91" s="23">
        <f t="shared" si="281"/>
        <v>0</v>
      </c>
      <c r="DK91" s="23">
        <f t="shared" si="282"/>
        <v>0.41300434131899333</v>
      </c>
      <c r="DL91" s="23">
        <f t="shared" si="231"/>
        <v>1</v>
      </c>
      <c r="DM91" s="23">
        <f t="shared" si="232"/>
        <v>1</v>
      </c>
      <c r="DN91" s="23"/>
      <c r="DO91" s="23">
        <f t="shared" si="283"/>
        <v>0.68864877586946105</v>
      </c>
      <c r="DP91" s="23">
        <f t="shared" si="284"/>
        <v>1.0479579816942981</v>
      </c>
      <c r="DQ91" s="23">
        <f t="shared" si="285"/>
        <v>0.96688663737757086</v>
      </c>
      <c r="DR91" s="23">
        <f t="shared" si="286"/>
        <v>83.939954865952984</v>
      </c>
      <c r="DS91" s="23">
        <f t="shared" si="287"/>
        <v>4.5695550278926182E-2</v>
      </c>
      <c r="DT91" s="23">
        <f t="shared" si="288"/>
        <v>11.406892904508359</v>
      </c>
      <c r="DU91" s="23">
        <f t="shared" si="289"/>
        <v>4.5108851522993723</v>
      </c>
      <c r="DV91" s="23">
        <f t="shared" si="290"/>
        <v>391.61105495932696</v>
      </c>
      <c r="DW91" s="23">
        <f t="shared" si="291"/>
        <v>0.21</v>
      </c>
      <c r="DX91" s="23">
        <f t="shared" si="292"/>
        <v>0.34</v>
      </c>
      <c r="DY91" s="23">
        <f t="shared" si="293"/>
        <v>93.245801789791585</v>
      </c>
      <c r="DZ91" s="10">
        <f t="shared" si="326"/>
        <v>0.48094726320037229</v>
      </c>
      <c r="EA91" s="10">
        <f t="shared" si="327"/>
        <v>1.4495356868627773</v>
      </c>
      <c r="EB91" s="10">
        <f t="shared" si="328"/>
        <v>1.2230246502445232</v>
      </c>
      <c r="EC91" s="10">
        <f t="shared" si="329"/>
        <v>0.49</v>
      </c>
      <c r="ED91" s="23">
        <f t="shared" si="237"/>
        <v>0.93340000000000001</v>
      </c>
      <c r="EE91" s="10">
        <f t="shared" si="330"/>
        <v>1</v>
      </c>
      <c r="EF91" s="10">
        <f t="shared" si="331"/>
        <v>0.48369233529413758</v>
      </c>
      <c r="EG91" s="10">
        <f t="shared" si="332"/>
        <v>0.22766232194694261</v>
      </c>
      <c r="EH91" s="10">
        <f t="shared" si="333"/>
        <v>0.49</v>
      </c>
      <c r="EI91" s="23">
        <f t="shared" si="242"/>
        <v>1</v>
      </c>
      <c r="EJ91" s="10">
        <f t="shared" si="334"/>
        <v>139.59635923871275</v>
      </c>
      <c r="EK91" s="10">
        <f t="shared" si="335"/>
        <v>651.26884565585181</v>
      </c>
      <c r="EL91" s="141">
        <f t="shared" si="304"/>
        <v>1807.0223689519889</v>
      </c>
      <c r="EM91" s="141">
        <f t="shared" si="305"/>
        <v>1807.0223689519889</v>
      </c>
      <c r="EN91" s="141">
        <f t="shared" si="306"/>
        <v>198.86356170000147</v>
      </c>
      <c r="EO91" s="141">
        <f t="shared" si="307"/>
        <v>32.147953124920633</v>
      </c>
      <c r="EP91" s="141">
        <f t="shared" si="308"/>
        <v>522.93697837432387</v>
      </c>
      <c r="EQ91" s="141">
        <f t="shared" si="309"/>
        <v>606.27358624669898</v>
      </c>
      <c r="ER91" s="141">
        <f t="shared" si="310"/>
        <v>198.86356170000147</v>
      </c>
      <c r="ES91" s="141">
        <f t="shared" si="311"/>
        <v>32.147953124920633</v>
      </c>
      <c r="ET91" s="141">
        <f t="shared" si="312"/>
        <v>198.86356170000147</v>
      </c>
      <c r="EU91" s="141">
        <f t="shared" si="313"/>
        <v>16.233461082135346</v>
      </c>
      <c r="EV91" s="141" t="str">
        <f t="shared" si="314"/>
        <v/>
      </c>
      <c r="EW91" s="141" t="str">
        <f t="shared" si="315"/>
        <v/>
      </c>
      <c r="EX91" s="141">
        <f t="shared" si="316"/>
        <v>0</v>
      </c>
      <c r="EY91" s="141" t="str">
        <f t="shared" si="317"/>
        <v/>
      </c>
      <c r="EZ91" s="141">
        <f t="shared" si="318"/>
        <v>198.86356170000147</v>
      </c>
      <c r="FA91" s="141">
        <f t="shared" si="319"/>
        <v>16.233461082135346</v>
      </c>
      <c r="FB91" s="141" t="str">
        <f t="shared" si="320"/>
        <v/>
      </c>
      <c r="FC91" s="141" t="str">
        <f t="shared" si="321"/>
        <v/>
      </c>
      <c r="FD91" s="142">
        <f t="shared" si="322"/>
        <v>1244.4037423475206</v>
      </c>
      <c r="FE91" s="142">
        <f t="shared" si="323"/>
        <v>82.572881515589913</v>
      </c>
      <c r="FF91" s="141">
        <f t="shared" si="324"/>
        <v>95.642885749894077</v>
      </c>
      <c r="FG91" s="141">
        <f t="shared" si="325"/>
        <v>32.147953124920633</v>
      </c>
      <c r="FH91" s="26"/>
      <c r="FI91" s="26"/>
      <c r="FJ91" s="26"/>
      <c r="FK91" s="26"/>
      <c r="FL91" s="26"/>
      <c r="FM91" s="26"/>
      <c r="FN91" s="26"/>
      <c r="FO91" s="26"/>
      <c r="FP91" s="26"/>
      <c r="FQ91" s="26"/>
      <c r="FR91" s="26"/>
      <c r="FS91" s="26"/>
      <c r="FT91" s="26"/>
      <c r="FU91" s="26"/>
      <c r="FV91" s="26"/>
      <c r="FW91" s="26"/>
      <c r="FX91" s="26"/>
      <c r="FY91" s="26"/>
      <c r="FZ91" s="26"/>
      <c r="GA91" s="26"/>
      <c r="GB91" s="26"/>
      <c r="GC91" s="26"/>
      <c r="GD91" s="26"/>
      <c r="GE91" s="26"/>
      <c r="GF91" s="26"/>
      <c r="GG91" s="26"/>
      <c r="GH91" s="26"/>
      <c r="GI91" s="26"/>
      <c r="GJ91" s="26"/>
      <c r="GK91" s="26"/>
      <c r="GL91" s="26"/>
      <c r="GM91" s="26"/>
    </row>
    <row r="92" spans="22:195" ht="21.75" hidden="1" customHeight="1" x14ac:dyDescent="0.2"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 t="s">
        <v>210</v>
      </c>
      <c r="AI92" s="13">
        <v>60.999270025203124</v>
      </c>
      <c r="AJ92" s="13">
        <v>320</v>
      </c>
      <c r="AK92" s="13">
        <v>131</v>
      </c>
      <c r="AL92" s="13">
        <v>11.5</v>
      </c>
      <c r="AM92" s="13">
        <v>17.3</v>
      </c>
      <c r="AN92" s="13">
        <v>11.5</v>
      </c>
      <c r="AO92" s="13">
        <v>6.9</v>
      </c>
      <c r="AP92" s="13">
        <v>257.83569376708959</v>
      </c>
      <c r="AQ92" s="13">
        <v>7770.6076465226915</v>
      </c>
      <c r="AR92" s="13">
        <v>1.1112215902811762</v>
      </c>
      <c r="AS92" s="13">
        <v>0.18216965380439007</v>
      </c>
      <c r="AT92" s="13">
        <v>16.3936388023468</v>
      </c>
      <c r="AU92" s="13" t="s">
        <v>144</v>
      </c>
      <c r="AV92" s="13">
        <v>70</v>
      </c>
      <c r="AW92" s="13">
        <v>80</v>
      </c>
      <c r="AX92" s="13">
        <v>125029739.30891629</v>
      </c>
      <c r="AY92" s="13">
        <v>781435.87068072683</v>
      </c>
      <c r="AZ92" s="13">
        <v>910081.47098642902</v>
      </c>
      <c r="BA92" s="13">
        <v>126.84669971421545</v>
      </c>
      <c r="BB92" s="13">
        <v>3927.3547704976354</v>
      </c>
      <c r="BC92" s="13">
        <v>5547498.4374065492</v>
      </c>
      <c r="BD92" s="13">
        <v>84694.632632161054</v>
      </c>
      <c r="BE92" s="13">
        <v>144497.12729166666</v>
      </c>
      <c r="BF92" s="13">
        <v>26.719055602125909</v>
      </c>
      <c r="BG92" s="13">
        <v>4488.5076465226921</v>
      </c>
      <c r="BH92" s="13">
        <v>63.913088065418805</v>
      </c>
      <c r="BI92" s="13">
        <v>705946.11513693491</v>
      </c>
      <c r="BJ92" s="13">
        <v>128503745504.20267</v>
      </c>
      <c r="BK92" s="13">
        <v>1</v>
      </c>
      <c r="BL92" s="13">
        <v>1</v>
      </c>
      <c r="BM92" s="13">
        <v>1</v>
      </c>
      <c r="BN92" s="13">
        <v>1</v>
      </c>
      <c r="BO92" s="13">
        <v>1</v>
      </c>
      <c r="BP92" s="13">
        <v>1</v>
      </c>
      <c r="BQ92" s="13">
        <v>1</v>
      </c>
      <c r="BR92" s="13">
        <v>1</v>
      </c>
      <c r="BS92" s="22">
        <f t="shared" si="245"/>
        <v>1</v>
      </c>
      <c r="BT92" s="22">
        <f t="shared" si="246"/>
        <v>1</v>
      </c>
      <c r="BU92" s="13"/>
      <c r="BV92" s="13"/>
      <c r="BW92" s="13"/>
      <c r="BX92" s="23">
        <f t="shared" si="247"/>
        <v>0.43985044984458183</v>
      </c>
      <c r="BY92" s="23">
        <f t="shared" si="248"/>
        <v>1.1427081647185641E-2</v>
      </c>
      <c r="BZ92" s="23">
        <f t="shared" si="249"/>
        <v>1</v>
      </c>
      <c r="CA92" s="23">
        <f t="shared" si="250"/>
        <v>1</v>
      </c>
      <c r="CB92" s="23">
        <f t="shared" si="251"/>
        <v>2266.3000000000002</v>
      </c>
      <c r="CC92" s="23">
        <f t="shared" si="252"/>
        <v>79.350000000000009</v>
      </c>
      <c r="CD92" s="23">
        <f t="shared" si="253"/>
        <v>4611.9500000000007</v>
      </c>
      <c r="CE92" s="20"/>
      <c r="CF92" s="23">
        <f t="shared" si="254"/>
        <v>0.43985044984458183</v>
      </c>
      <c r="CG92" s="23">
        <f t="shared" si="255"/>
        <v>8.08016692189731E-3</v>
      </c>
      <c r="CH92" s="23">
        <f t="shared" si="256"/>
        <v>1</v>
      </c>
      <c r="CI92" s="23">
        <f t="shared" si="257"/>
        <v>1</v>
      </c>
      <c r="CJ92" s="23">
        <f t="shared" si="258"/>
        <v>131</v>
      </c>
      <c r="CK92" s="23">
        <f t="shared" si="259"/>
        <v>3.45</v>
      </c>
      <c r="CL92" s="23">
        <f t="shared" si="260"/>
        <v>0</v>
      </c>
      <c r="CM92" s="23">
        <f t="shared" si="261"/>
        <v>0</v>
      </c>
      <c r="CN92" s="23">
        <f t="shared" si="262"/>
        <v>2266.3000000000002</v>
      </c>
      <c r="CO92" s="23">
        <f t="shared" si="263"/>
        <v>39.675000000000004</v>
      </c>
      <c r="CP92" s="23">
        <f t="shared" si="264"/>
        <v>7770.6076465226915</v>
      </c>
      <c r="CQ92" s="23">
        <f t="shared" si="265"/>
        <v>160</v>
      </c>
      <c r="CR92" s="23">
        <f t="shared" si="266"/>
        <v>125029739.30891629</v>
      </c>
      <c r="CS92" s="23">
        <f t="shared" si="267"/>
        <v>781435.87068072683</v>
      </c>
      <c r="CT92" s="23">
        <f t="shared" si="268"/>
        <v>781435.87068072683</v>
      </c>
      <c r="CU92" s="23"/>
      <c r="CV92" s="23">
        <f t="shared" si="269"/>
        <v>0.3820338458374406</v>
      </c>
      <c r="CW92" s="23">
        <f t="shared" si="270"/>
        <v>1</v>
      </c>
      <c r="CX92" s="23">
        <f t="shared" si="271"/>
        <v>59.75</v>
      </c>
      <c r="CY92" s="23">
        <f t="shared" si="272"/>
        <v>0</v>
      </c>
      <c r="CZ92" s="23">
        <f t="shared" si="273"/>
        <v>0</v>
      </c>
      <c r="DA92" s="23">
        <f t="shared" si="274"/>
        <v>7770.6076465226915</v>
      </c>
      <c r="DB92" s="23">
        <f t="shared" si="275"/>
        <v>65.5</v>
      </c>
      <c r="DC92" s="23">
        <f t="shared" si="276"/>
        <v>5547498.4374065492</v>
      </c>
      <c r="DD92" s="23">
        <f t="shared" si="277"/>
        <v>84694.632632161054</v>
      </c>
      <c r="DE92" s="23">
        <f t="shared" si="278"/>
        <v>84694.632632161054</v>
      </c>
      <c r="DF92" s="23"/>
      <c r="DG92" s="14">
        <f t="shared" si="279"/>
        <v>275</v>
      </c>
      <c r="DH92" s="14">
        <f t="shared" si="280"/>
        <v>430</v>
      </c>
      <c r="DI92" s="23"/>
      <c r="DJ92" s="23">
        <f t="shared" si="281"/>
        <v>0</v>
      </c>
      <c r="DK92" s="23">
        <f t="shared" si="282"/>
        <v>0.41669941320119069</v>
      </c>
      <c r="DL92" s="23">
        <f t="shared" si="231"/>
        <v>1</v>
      </c>
      <c r="DM92" s="23">
        <f t="shared" si="232"/>
        <v>1</v>
      </c>
      <c r="DN92" s="23"/>
      <c r="DO92" s="23">
        <f t="shared" si="283"/>
        <v>0.7285945496138142</v>
      </c>
      <c r="DP92" s="23">
        <f t="shared" si="284"/>
        <v>0.98666055026895472</v>
      </c>
      <c r="DQ92" s="23">
        <f t="shared" si="285"/>
        <v>0.9080874101171672</v>
      </c>
      <c r="DR92" s="23">
        <f t="shared" si="286"/>
        <v>78.835318715661629</v>
      </c>
      <c r="DS92" s="23">
        <f t="shared" si="287"/>
        <v>4.9859161403685452E-2</v>
      </c>
      <c r="DT92" s="23">
        <f t="shared" si="288"/>
        <v>10.491573017147498</v>
      </c>
      <c r="DU92" s="23">
        <f t="shared" si="289"/>
        <v>4.3110764370065144</v>
      </c>
      <c r="DV92" s="23">
        <f t="shared" si="290"/>
        <v>374.26472510519221</v>
      </c>
      <c r="DW92" s="23">
        <f t="shared" si="291"/>
        <v>0.21</v>
      </c>
      <c r="DX92" s="23">
        <f t="shared" si="292"/>
        <v>0.34</v>
      </c>
      <c r="DY92" s="23">
        <f t="shared" si="293"/>
        <v>114.97839148501443</v>
      </c>
      <c r="DZ92" s="10">
        <f t="shared" si="326"/>
        <v>0.49950341177833474</v>
      </c>
      <c r="EA92" s="10">
        <f t="shared" si="327"/>
        <v>1.4031259002234131</v>
      </c>
      <c r="EB92" s="10">
        <f t="shared" si="328"/>
        <v>1.1910629514219864</v>
      </c>
      <c r="EC92" s="10">
        <f t="shared" si="329"/>
        <v>0.49</v>
      </c>
      <c r="ED92" s="23">
        <f t="shared" si="237"/>
        <v>0.93340000000000001</v>
      </c>
      <c r="EE92" s="10">
        <f t="shared" si="330"/>
        <v>1</v>
      </c>
      <c r="EF92" s="10">
        <f t="shared" si="331"/>
        <v>0.47908807228129219</v>
      </c>
      <c r="EG92" s="10">
        <f t="shared" si="332"/>
        <v>0.21781869513080862</v>
      </c>
      <c r="EH92" s="10">
        <f t="shared" si="333"/>
        <v>0.49</v>
      </c>
      <c r="EI92" s="23">
        <f t="shared" si="242"/>
        <v>1</v>
      </c>
      <c r="EJ92" s="10">
        <f t="shared" si="334"/>
        <v>176.41825999318644</v>
      </c>
      <c r="EK92" s="10">
        <f t="shared" si="335"/>
        <v>837.53237325048258</v>
      </c>
      <c r="EL92" s="141">
        <f t="shared" si="304"/>
        <v>2035.1591455178477</v>
      </c>
      <c r="EM92" s="141">
        <f t="shared" si="305"/>
        <v>2035.1591455178477</v>
      </c>
      <c r="EN92" s="141">
        <f t="shared" si="306"/>
        <v>238.35467097263617</v>
      </c>
      <c r="EO92" s="141">
        <f t="shared" si="307"/>
        <v>37.84448571924603</v>
      </c>
      <c r="EP92" s="141">
        <f t="shared" si="308"/>
        <v>593.85839698689711</v>
      </c>
      <c r="EQ92" s="141">
        <f t="shared" si="309"/>
        <v>678.71076375655412</v>
      </c>
      <c r="ER92" s="141">
        <f t="shared" si="310"/>
        <v>238.35467097263617</v>
      </c>
      <c r="ES92" s="141">
        <f t="shared" si="311"/>
        <v>37.84448571924603</v>
      </c>
      <c r="ET92" s="141">
        <f t="shared" si="312"/>
        <v>238.35467097263617</v>
      </c>
      <c r="EU92" s="141">
        <f t="shared" si="313"/>
        <v>18.530871205036451</v>
      </c>
      <c r="EV92" s="141" t="str">
        <f t="shared" si="314"/>
        <v/>
      </c>
      <c r="EW92" s="141" t="str">
        <f t="shared" si="315"/>
        <v/>
      </c>
      <c r="EX92" s="141">
        <f t="shared" si="316"/>
        <v>0</v>
      </c>
      <c r="EY92" s="141" t="str">
        <f t="shared" si="317"/>
        <v/>
      </c>
      <c r="EZ92" s="141">
        <f t="shared" si="318"/>
        <v>238.35467097263617</v>
      </c>
      <c r="FA92" s="141">
        <f t="shared" si="319"/>
        <v>18.530871205036451</v>
      </c>
      <c r="FB92" s="141" t="str">
        <f t="shared" si="320"/>
        <v/>
      </c>
      <c r="FC92" s="141" t="str">
        <f t="shared" si="321"/>
        <v/>
      </c>
      <c r="FD92" s="142">
        <f t="shared" si="322"/>
        <v>1482.8058610210112</v>
      </c>
      <c r="FE92" s="142">
        <f t="shared" si="323"/>
        <v>101.47132831856094</v>
      </c>
      <c r="FF92" s="141">
        <f t="shared" si="324"/>
        <v>119.05897136413418</v>
      </c>
      <c r="FG92" s="141">
        <f t="shared" si="325"/>
        <v>37.84448571924603</v>
      </c>
      <c r="FH92" s="26"/>
      <c r="FI92" s="26"/>
      <c r="FJ92" s="26"/>
      <c r="FK92" s="26"/>
      <c r="FL92" s="26"/>
      <c r="FM92" s="26"/>
      <c r="FN92" s="26"/>
      <c r="FO92" s="26"/>
      <c r="FP92" s="26"/>
      <c r="FQ92" s="26"/>
      <c r="FR92" s="26"/>
      <c r="FS92" s="26"/>
      <c r="FT92" s="26"/>
      <c r="FU92" s="26"/>
      <c r="FV92" s="26"/>
      <c r="FW92" s="26"/>
      <c r="FX92" s="26"/>
      <c r="FY92" s="26"/>
      <c r="FZ92" s="26"/>
      <c r="GA92" s="26"/>
      <c r="GB92" s="26"/>
      <c r="GC92" s="26"/>
      <c r="GD92" s="26"/>
      <c r="GE92" s="26"/>
      <c r="GF92" s="26"/>
      <c r="GG92" s="26"/>
      <c r="GH92" s="26"/>
      <c r="GI92" s="26"/>
      <c r="GJ92" s="26"/>
      <c r="GK92" s="26"/>
      <c r="GL92" s="26"/>
      <c r="GM92" s="26"/>
    </row>
    <row r="93" spans="22:195" ht="21.75" hidden="1" customHeight="1" x14ac:dyDescent="0.2"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 t="s">
        <v>211</v>
      </c>
      <c r="AI93" s="13">
        <v>68.043189590366353</v>
      </c>
      <c r="AJ93" s="13">
        <v>340</v>
      </c>
      <c r="AK93" s="13">
        <v>137</v>
      </c>
      <c r="AL93" s="13">
        <v>12.2</v>
      </c>
      <c r="AM93" s="13">
        <v>18.3</v>
      </c>
      <c r="AN93" s="13">
        <v>12.2</v>
      </c>
      <c r="AO93" s="13">
        <v>7.3</v>
      </c>
      <c r="AP93" s="13">
        <v>274.29604034421681</v>
      </c>
      <c r="AQ93" s="13">
        <v>8667.9222408110018</v>
      </c>
      <c r="AR93" s="13">
        <v>1.1724782302892434</v>
      </c>
      <c r="AS93" s="13">
        <v>0.17231382557869454</v>
      </c>
      <c r="AT93" s="13">
        <v>14.696547972254102</v>
      </c>
      <c r="AU93" s="13" t="s">
        <v>144</v>
      </c>
      <c r="AV93" s="13">
        <v>78</v>
      </c>
      <c r="AW93" s="13">
        <v>86</v>
      </c>
      <c r="AX93" s="13">
        <v>156810452.00415561</v>
      </c>
      <c r="AY93" s="13">
        <v>922414.42355385656</v>
      </c>
      <c r="AZ93" s="13">
        <v>1075692.8336358762</v>
      </c>
      <c r="BA93" s="13">
        <v>134.50238954708161</v>
      </c>
      <c r="BB93" s="13">
        <v>4425.3071771701188</v>
      </c>
      <c r="BC93" s="13">
        <v>6724662.6660733568</v>
      </c>
      <c r="BD93" s="13">
        <v>98170.257898881115</v>
      </c>
      <c r="BE93" s="13">
        <v>167711.83071999997</v>
      </c>
      <c r="BF93" s="13">
        <v>27.853370004956489</v>
      </c>
      <c r="BG93" s="13">
        <v>4966.4422408110022</v>
      </c>
      <c r="BH93" s="13">
        <v>67.559189078096466</v>
      </c>
      <c r="BI93" s="13">
        <v>879589.41391384124</v>
      </c>
      <c r="BJ93" s="13">
        <v>175926230231.17609</v>
      </c>
      <c r="BK93" s="13">
        <v>1</v>
      </c>
      <c r="BL93" s="13">
        <v>1</v>
      </c>
      <c r="BM93" s="13">
        <v>1</v>
      </c>
      <c r="BN93" s="13">
        <v>1</v>
      </c>
      <c r="BO93" s="13">
        <v>1</v>
      </c>
      <c r="BP93" s="13">
        <v>1</v>
      </c>
      <c r="BQ93" s="13">
        <v>1</v>
      </c>
      <c r="BR93" s="13">
        <v>1</v>
      </c>
      <c r="BS93" s="22">
        <f t="shared" si="245"/>
        <v>1</v>
      </c>
      <c r="BT93" s="22">
        <f t="shared" si="246"/>
        <v>1</v>
      </c>
      <c r="BU93" s="13"/>
      <c r="BV93" s="13"/>
      <c r="BW93" s="13"/>
      <c r="BX93" s="23">
        <f t="shared" si="247"/>
        <v>0.4348598636702305</v>
      </c>
      <c r="BY93" s="23">
        <f t="shared" si="248"/>
        <v>1.1395860112630489E-2</v>
      </c>
      <c r="BZ93" s="23">
        <f t="shared" si="249"/>
        <v>1</v>
      </c>
      <c r="CA93" s="23">
        <f t="shared" si="250"/>
        <v>1</v>
      </c>
      <c r="CB93" s="23">
        <f t="shared" si="251"/>
        <v>2507.1</v>
      </c>
      <c r="CC93" s="23">
        <f t="shared" si="252"/>
        <v>89.059999999999988</v>
      </c>
      <c r="CD93" s="23">
        <f t="shared" si="253"/>
        <v>5103.26</v>
      </c>
      <c r="CE93" s="20"/>
      <c r="CF93" s="23">
        <f t="shared" si="254"/>
        <v>0.4348598636702305</v>
      </c>
      <c r="CG93" s="23">
        <f t="shared" si="255"/>
        <v>8.0580899630943118E-3</v>
      </c>
      <c r="CH93" s="23">
        <f t="shared" si="256"/>
        <v>1</v>
      </c>
      <c r="CI93" s="23">
        <f t="shared" si="257"/>
        <v>1</v>
      </c>
      <c r="CJ93" s="23">
        <f t="shared" si="258"/>
        <v>137</v>
      </c>
      <c r="CK93" s="23">
        <f t="shared" si="259"/>
        <v>3.65</v>
      </c>
      <c r="CL93" s="23">
        <f t="shared" si="260"/>
        <v>0</v>
      </c>
      <c r="CM93" s="23">
        <f t="shared" si="261"/>
        <v>0</v>
      </c>
      <c r="CN93" s="23">
        <f t="shared" si="262"/>
        <v>2507.1</v>
      </c>
      <c r="CO93" s="23">
        <f t="shared" si="263"/>
        <v>44.529999999999994</v>
      </c>
      <c r="CP93" s="23">
        <f t="shared" si="264"/>
        <v>8667.9222408110018</v>
      </c>
      <c r="CQ93" s="23">
        <f t="shared" si="265"/>
        <v>170</v>
      </c>
      <c r="CR93" s="23">
        <f t="shared" si="266"/>
        <v>156810452.00415561</v>
      </c>
      <c r="CS93" s="23">
        <f t="shared" si="267"/>
        <v>922414.42355385656</v>
      </c>
      <c r="CT93" s="23">
        <f t="shared" si="268"/>
        <v>922414.42355385656</v>
      </c>
      <c r="CU93" s="23"/>
      <c r="CV93" s="23">
        <f t="shared" si="269"/>
        <v>0.3776992525004455</v>
      </c>
      <c r="CW93" s="23">
        <f t="shared" si="270"/>
        <v>1</v>
      </c>
      <c r="CX93" s="23">
        <f t="shared" si="271"/>
        <v>62.4</v>
      </c>
      <c r="CY93" s="23">
        <f t="shared" si="272"/>
        <v>0</v>
      </c>
      <c r="CZ93" s="23">
        <f t="shared" si="273"/>
        <v>0</v>
      </c>
      <c r="DA93" s="23">
        <f t="shared" si="274"/>
        <v>8667.9222408110018</v>
      </c>
      <c r="DB93" s="23">
        <f t="shared" si="275"/>
        <v>68.5</v>
      </c>
      <c r="DC93" s="23">
        <f t="shared" si="276"/>
        <v>6724662.6660733568</v>
      </c>
      <c r="DD93" s="23">
        <f t="shared" si="277"/>
        <v>98170.257898881115</v>
      </c>
      <c r="DE93" s="23">
        <f t="shared" si="278"/>
        <v>98170.257898881115</v>
      </c>
      <c r="DF93" s="23"/>
      <c r="DG93" s="14">
        <f t="shared" si="279"/>
        <v>275</v>
      </c>
      <c r="DH93" s="14">
        <f t="shared" si="280"/>
        <v>430</v>
      </c>
      <c r="DI93" s="23"/>
      <c r="DJ93" s="23">
        <f t="shared" si="281"/>
        <v>0</v>
      </c>
      <c r="DK93" s="23">
        <f t="shared" si="282"/>
        <v>0.4215222678865595</v>
      </c>
      <c r="DL93" s="23">
        <f t="shared" si="231"/>
        <v>1</v>
      </c>
      <c r="DM93" s="23">
        <f t="shared" si="232"/>
        <v>1</v>
      </c>
      <c r="DN93" s="23"/>
      <c r="DO93" s="23">
        <f t="shared" si="283"/>
        <v>0.76193686681776296</v>
      </c>
      <c r="DP93" s="23">
        <f t="shared" si="284"/>
        <v>0.93563279891665352</v>
      </c>
      <c r="DQ93" s="23">
        <f t="shared" si="285"/>
        <v>0.85640033172103025</v>
      </c>
      <c r="DR93" s="23">
        <f t="shared" si="286"/>
        <v>74.348121499355003</v>
      </c>
      <c r="DS93" s="23">
        <f t="shared" si="287"/>
        <v>5.4004707851879982E-2</v>
      </c>
      <c r="DT93" s="23">
        <f t="shared" si="288"/>
        <v>9.7202583093070007</v>
      </c>
      <c r="DU93" s="23">
        <f t="shared" si="289"/>
        <v>4.1355100300212984</v>
      </c>
      <c r="DV93" s="23">
        <f t="shared" si="290"/>
        <v>359.02298351045158</v>
      </c>
      <c r="DW93" s="23">
        <f t="shared" si="291"/>
        <v>0.21</v>
      </c>
      <c r="DX93" s="23">
        <f t="shared" si="292"/>
        <v>0.34</v>
      </c>
      <c r="DY93" s="23">
        <f t="shared" si="293"/>
        <v>139.37649651432969</v>
      </c>
      <c r="DZ93" s="10">
        <f t="shared" si="326"/>
        <v>0.51610845712872422</v>
      </c>
      <c r="EA93" s="10">
        <f t="shared" si="327"/>
        <v>1.3640242422351254</v>
      </c>
      <c r="EB93" s="10">
        <f t="shared" si="328"/>
        <v>1.1635714339252556</v>
      </c>
      <c r="EC93" s="10">
        <f t="shared" si="329"/>
        <v>0.49</v>
      </c>
      <c r="ED93" s="23">
        <f t="shared" si="237"/>
        <v>0.93340000000000001</v>
      </c>
      <c r="EE93" s="10">
        <f t="shared" si="330"/>
        <v>1</v>
      </c>
      <c r="EF93" s="10">
        <f t="shared" si="331"/>
        <v>0.4750801062006148</v>
      </c>
      <c r="EG93" s="10">
        <f t="shared" si="332"/>
        <v>0.20907621871358731</v>
      </c>
      <c r="EH93" s="10">
        <f t="shared" si="333"/>
        <v>0.49</v>
      </c>
      <c r="EI93" s="23">
        <f t="shared" si="242"/>
        <v>1</v>
      </c>
      <c r="EJ93" s="10">
        <f t="shared" si="334"/>
        <v>218.49166183149788</v>
      </c>
      <c r="EK93" s="10">
        <f t="shared" si="335"/>
        <v>1055.0842001244312</v>
      </c>
      <c r="EL93" s="141">
        <f t="shared" si="304"/>
        <v>2270.1701106885957</v>
      </c>
      <c r="EM93" s="141">
        <f t="shared" si="305"/>
        <v>2270.1701106885957</v>
      </c>
      <c r="EN93" s="141">
        <f t="shared" si="306"/>
        <v>281.72907547606275</v>
      </c>
      <c r="EO93" s="141">
        <f t="shared" si="307"/>
        <v>43.924527093333325</v>
      </c>
      <c r="EP93" s="141">
        <f t="shared" si="308"/>
        <v>669.1541711867967</v>
      </c>
      <c r="EQ93" s="141">
        <f t="shared" si="309"/>
        <v>750.97962883610865</v>
      </c>
      <c r="ER93" s="141">
        <f t="shared" si="310"/>
        <v>281.72907547606275</v>
      </c>
      <c r="ES93" s="141">
        <f t="shared" si="311"/>
        <v>43.924527093333325</v>
      </c>
      <c r="ET93" s="141">
        <f t="shared" si="312"/>
        <v>281.72907547606275</v>
      </c>
      <c r="EU93" s="141">
        <f t="shared" si="313"/>
        <v>20.602040775453165</v>
      </c>
      <c r="EV93" s="141" t="str">
        <f t="shared" si="314"/>
        <v/>
      </c>
      <c r="EW93" s="141" t="str">
        <f t="shared" si="315"/>
        <v/>
      </c>
      <c r="EX93" s="141">
        <f t="shared" si="316"/>
        <v>0</v>
      </c>
      <c r="EY93" s="141" t="str">
        <f t="shared" si="317"/>
        <v/>
      </c>
      <c r="EZ93" s="141">
        <f t="shared" si="318"/>
        <v>281.72907547606275</v>
      </c>
      <c r="FA93" s="141">
        <f t="shared" si="319"/>
        <v>20.602040775453165</v>
      </c>
      <c r="FB93" s="141" t="str">
        <f t="shared" si="320"/>
        <v/>
      </c>
      <c r="FC93" s="141" t="str">
        <f t="shared" si="321"/>
        <v/>
      </c>
      <c r="FD93" s="142">
        <f t="shared" si="322"/>
        <v>1729.7263012814026</v>
      </c>
      <c r="FE93" s="142">
        <f t="shared" si="323"/>
        <v>122.59987360180764</v>
      </c>
      <c r="FF93" s="141">
        <f t="shared" si="324"/>
        <v>145.40275847225263</v>
      </c>
      <c r="FG93" s="141">
        <f t="shared" si="325"/>
        <v>43.924527093333325</v>
      </c>
      <c r="FH93" s="26"/>
      <c r="FI93" s="26"/>
      <c r="FJ93" s="26"/>
      <c r="FK93" s="26"/>
      <c r="FL93" s="26"/>
      <c r="FM93" s="26"/>
      <c r="FN93" s="26"/>
      <c r="FO93" s="26"/>
      <c r="FP93" s="26"/>
      <c r="FQ93" s="26"/>
      <c r="FR93" s="26"/>
      <c r="FS93" s="26"/>
      <c r="FT93" s="26"/>
      <c r="FU93" s="26"/>
      <c r="FV93" s="26"/>
      <c r="FW93" s="26"/>
      <c r="FX93" s="26"/>
      <c r="FY93" s="26"/>
      <c r="FZ93" s="26"/>
      <c r="GA93" s="26"/>
      <c r="GB93" s="26"/>
      <c r="GC93" s="26"/>
      <c r="GD93" s="26"/>
      <c r="GE93" s="26"/>
      <c r="GF93" s="26"/>
      <c r="GG93" s="26"/>
      <c r="GH93" s="26"/>
      <c r="GI93" s="26"/>
      <c r="GJ93" s="26"/>
      <c r="GK93" s="26"/>
      <c r="GL93" s="26"/>
      <c r="GM93" s="26"/>
    </row>
    <row r="94" spans="22:195" ht="21.75" hidden="1" customHeight="1" x14ac:dyDescent="0.2"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 t="s">
        <v>212</v>
      </c>
      <c r="AI94" s="13">
        <v>76.131531522754869</v>
      </c>
      <c r="AJ94" s="13">
        <v>360</v>
      </c>
      <c r="AK94" s="13">
        <v>143</v>
      </c>
      <c r="AL94" s="13">
        <v>13</v>
      </c>
      <c r="AM94" s="13">
        <v>19.5</v>
      </c>
      <c r="AN94" s="13">
        <v>13</v>
      </c>
      <c r="AO94" s="13">
        <v>7.8</v>
      </c>
      <c r="AP94" s="13">
        <v>290.19643643236219</v>
      </c>
      <c r="AQ94" s="13">
        <v>9698.2842704146333</v>
      </c>
      <c r="AR94" s="13">
        <v>1.2336625771826886</v>
      </c>
      <c r="AS94" s="13">
        <v>0.16204357806908959</v>
      </c>
      <c r="AT94" s="13">
        <v>13.135162001845597</v>
      </c>
      <c r="AU94" s="13" t="s">
        <v>144</v>
      </c>
      <c r="AV94" s="13">
        <v>78</v>
      </c>
      <c r="AW94" s="13">
        <v>92</v>
      </c>
      <c r="AX94" s="13">
        <v>195897359.00103146</v>
      </c>
      <c r="AY94" s="13">
        <v>1088318.6611168415</v>
      </c>
      <c r="AZ94" s="13">
        <v>1271132.116995702</v>
      </c>
      <c r="BA94" s="13">
        <v>142.1238081313831</v>
      </c>
      <c r="BB94" s="13">
        <v>4993.8866293363271</v>
      </c>
      <c r="BC94" s="13">
        <v>8173674.4068714473</v>
      </c>
      <c r="BD94" s="13">
        <v>114317.12457162864</v>
      </c>
      <c r="BE94" s="13">
        <v>195510.46666666667</v>
      </c>
      <c r="BF94" s="13">
        <v>29.030947612058345</v>
      </c>
      <c r="BG94" s="13">
        <v>5525.2842704146333</v>
      </c>
      <c r="BH94" s="13">
        <v>71.780447378299527</v>
      </c>
      <c r="BI94" s="13">
        <v>1114220.2459250162</v>
      </c>
      <c r="BJ94" s="13">
        <v>239590765217.31818</v>
      </c>
      <c r="BK94" s="13">
        <v>1</v>
      </c>
      <c r="BL94" s="13">
        <v>1</v>
      </c>
      <c r="BM94" s="13">
        <v>1</v>
      </c>
      <c r="BN94" s="13">
        <v>1</v>
      </c>
      <c r="BO94" s="13">
        <v>1</v>
      </c>
      <c r="BP94" s="13">
        <v>1</v>
      </c>
      <c r="BQ94" s="13">
        <v>1</v>
      </c>
      <c r="BR94" s="13">
        <v>1</v>
      </c>
      <c r="BS94" s="22">
        <f t="shared" si="245"/>
        <v>1</v>
      </c>
      <c r="BT94" s="22">
        <f t="shared" si="246"/>
        <v>1</v>
      </c>
      <c r="BU94" s="13"/>
      <c r="BV94" s="13"/>
      <c r="BW94" s="13"/>
      <c r="BX94" s="23">
        <f t="shared" si="247"/>
        <v>0.42597221682149583</v>
      </c>
      <c r="BY94" s="23">
        <f t="shared" si="248"/>
        <v>1.1427081647185641E-2</v>
      </c>
      <c r="BZ94" s="23">
        <f t="shared" si="249"/>
        <v>1</v>
      </c>
      <c r="CA94" s="23">
        <f t="shared" si="250"/>
        <v>1</v>
      </c>
      <c r="CB94" s="23">
        <f t="shared" si="251"/>
        <v>2788.5</v>
      </c>
      <c r="CC94" s="23">
        <f t="shared" si="252"/>
        <v>101.39999999999999</v>
      </c>
      <c r="CD94" s="23">
        <f t="shared" si="253"/>
        <v>5678.4</v>
      </c>
      <c r="CE94" s="20"/>
      <c r="CF94" s="23">
        <f t="shared" si="254"/>
        <v>0.42597221682149583</v>
      </c>
      <c r="CG94" s="23">
        <f t="shared" si="255"/>
        <v>8.08016692189731E-3</v>
      </c>
      <c r="CH94" s="23">
        <f t="shared" si="256"/>
        <v>1</v>
      </c>
      <c r="CI94" s="23">
        <f t="shared" si="257"/>
        <v>1</v>
      </c>
      <c r="CJ94" s="23">
        <f t="shared" si="258"/>
        <v>143</v>
      </c>
      <c r="CK94" s="23">
        <f t="shared" si="259"/>
        <v>3.9</v>
      </c>
      <c r="CL94" s="23">
        <f t="shared" si="260"/>
        <v>0</v>
      </c>
      <c r="CM94" s="23">
        <f t="shared" si="261"/>
        <v>0</v>
      </c>
      <c r="CN94" s="23">
        <f t="shared" si="262"/>
        <v>2788.5</v>
      </c>
      <c r="CO94" s="23">
        <f t="shared" si="263"/>
        <v>50.699999999999996</v>
      </c>
      <c r="CP94" s="23">
        <f t="shared" si="264"/>
        <v>9698.2842704146333</v>
      </c>
      <c r="CQ94" s="23">
        <f t="shared" si="265"/>
        <v>180</v>
      </c>
      <c r="CR94" s="23">
        <f t="shared" si="266"/>
        <v>195897359.00103146</v>
      </c>
      <c r="CS94" s="23">
        <f t="shared" si="267"/>
        <v>1088318.6611168415</v>
      </c>
      <c r="CT94" s="23">
        <f t="shared" si="268"/>
        <v>1088318.6611168415</v>
      </c>
      <c r="CU94" s="23"/>
      <c r="CV94" s="23">
        <f t="shared" si="269"/>
        <v>0.3699798517194145</v>
      </c>
      <c r="CW94" s="23">
        <f t="shared" si="270"/>
        <v>1</v>
      </c>
      <c r="CX94" s="23">
        <f t="shared" si="271"/>
        <v>65</v>
      </c>
      <c r="CY94" s="23">
        <f t="shared" si="272"/>
        <v>0</v>
      </c>
      <c r="CZ94" s="23">
        <f t="shared" si="273"/>
        <v>0</v>
      </c>
      <c r="DA94" s="23">
        <f t="shared" si="274"/>
        <v>9698.2842704146333</v>
      </c>
      <c r="DB94" s="23">
        <f t="shared" si="275"/>
        <v>71.5</v>
      </c>
      <c r="DC94" s="23">
        <f t="shared" si="276"/>
        <v>8173674.4068714473</v>
      </c>
      <c r="DD94" s="23">
        <f t="shared" si="277"/>
        <v>114317.12457162864</v>
      </c>
      <c r="DE94" s="23">
        <f t="shared" si="278"/>
        <v>114317.12457162864</v>
      </c>
      <c r="DF94" s="23"/>
      <c r="DG94" s="14">
        <f t="shared" si="279"/>
        <v>275</v>
      </c>
      <c r="DH94" s="14">
        <f t="shared" si="280"/>
        <v>430</v>
      </c>
      <c r="DI94" s="23"/>
      <c r="DJ94" s="23">
        <f t="shared" si="281"/>
        <v>0</v>
      </c>
      <c r="DK94" s="23">
        <f t="shared" si="282"/>
        <v>0.42494983189830082</v>
      </c>
      <c r="DL94" s="23">
        <f t="shared" si="231"/>
        <v>1</v>
      </c>
      <c r="DM94" s="23">
        <f t="shared" si="232"/>
        <v>1</v>
      </c>
      <c r="DN94" s="23"/>
      <c r="DO94" s="23">
        <f t="shared" si="283"/>
        <v>0.7896617926545314</v>
      </c>
      <c r="DP94" s="23">
        <f t="shared" si="284"/>
        <v>0.89253536668642985</v>
      </c>
      <c r="DQ94" s="23">
        <f t="shared" si="285"/>
        <v>0.81047568693704786</v>
      </c>
      <c r="DR94" s="23">
        <f t="shared" si="286"/>
        <v>70.361188118149272</v>
      </c>
      <c r="DS94" s="23">
        <f t="shared" si="287"/>
        <v>5.8466800450703099E-2</v>
      </c>
      <c r="DT94" s="23">
        <f t="shared" si="288"/>
        <v>9.0120872222741575</v>
      </c>
      <c r="DU94" s="23">
        <f t="shared" si="289"/>
        <v>3.9677620091721462</v>
      </c>
      <c r="DV94" s="23">
        <f t="shared" si="290"/>
        <v>344.45999261306866</v>
      </c>
      <c r="DW94" s="23">
        <f t="shared" si="291"/>
        <v>0.21</v>
      </c>
      <c r="DX94" s="23">
        <f t="shared" si="292"/>
        <v>0.34</v>
      </c>
      <c r="DY94" s="23">
        <f t="shared" si="293"/>
        <v>169.40895908817274</v>
      </c>
      <c r="DZ94" s="10">
        <f t="shared" si="326"/>
        <v>0.53598525902538874</v>
      </c>
      <c r="EA94" s="10">
        <f t="shared" si="327"/>
        <v>1.3199025032566318</v>
      </c>
      <c r="EB94" s="10">
        <f t="shared" si="328"/>
        <v>1.1318914287311341</v>
      </c>
      <c r="EC94" s="10">
        <f t="shared" si="329"/>
        <v>0.49</v>
      </c>
      <c r="ED94" s="23">
        <f t="shared" si="237"/>
        <v>0.93340000000000001</v>
      </c>
      <c r="EE94" s="10">
        <f t="shared" si="330"/>
        <v>1</v>
      </c>
      <c r="EF94" s="10">
        <f t="shared" si="331"/>
        <v>0.47127967279801486</v>
      </c>
      <c r="EG94" s="10">
        <f t="shared" si="332"/>
        <v>0.2006280350202731</v>
      </c>
      <c r="EH94" s="10">
        <f t="shared" si="333"/>
        <v>0.49</v>
      </c>
      <c r="EI94" s="23">
        <f t="shared" si="242"/>
        <v>1</v>
      </c>
      <c r="EJ94" s="10">
        <f t="shared" si="334"/>
        <v>272.84364533994329</v>
      </c>
      <c r="EK94" s="10">
        <f t="shared" si="335"/>
        <v>1335.732419704223</v>
      </c>
      <c r="EL94" s="141">
        <f t="shared" si="304"/>
        <v>2540.0268327276422</v>
      </c>
      <c r="EM94" s="141">
        <f t="shared" si="305"/>
        <v>2540.0268327276422</v>
      </c>
      <c r="EN94" s="141">
        <f t="shared" si="306"/>
        <v>332.91555445125528</v>
      </c>
      <c r="EO94" s="141">
        <f t="shared" si="307"/>
        <v>51.205122222222222</v>
      </c>
      <c r="EP94" s="141">
        <f t="shared" si="308"/>
        <v>755.12951636304319</v>
      </c>
      <c r="EQ94" s="141">
        <f t="shared" si="309"/>
        <v>835.48257070485784</v>
      </c>
      <c r="ER94" s="141">
        <f t="shared" si="310"/>
        <v>332.91555445125528</v>
      </c>
      <c r="ES94" s="141">
        <f t="shared" si="311"/>
        <v>51.205122222222222</v>
      </c>
      <c r="ET94" s="141">
        <f t="shared" si="312"/>
        <v>332.91555445125528</v>
      </c>
      <c r="EU94" s="141">
        <f t="shared" si="313"/>
        <v>23.242540833629661</v>
      </c>
      <c r="EV94" s="141" t="str">
        <f t="shared" si="314"/>
        <v/>
      </c>
      <c r="EW94" s="141" t="str">
        <f t="shared" si="315"/>
        <v/>
      </c>
      <c r="EX94" s="141">
        <f t="shared" si="316"/>
        <v>0</v>
      </c>
      <c r="EY94" s="141" t="str">
        <f t="shared" si="317"/>
        <v/>
      </c>
      <c r="EZ94" s="141">
        <f t="shared" si="318"/>
        <v>332.91555445125528</v>
      </c>
      <c r="FA94" s="141">
        <f t="shared" si="319"/>
        <v>23.242540833629661</v>
      </c>
      <c r="FB94" s="141" t="str">
        <f t="shared" si="320"/>
        <v/>
      </c>
      <c r="FC94" s="141" t="str">
        <f t="shared" si="321"/>
        <v/>
      </c>
      <c r="FD94" s="142">
        <f t="shared" si="322"/>
        <v>2005.7621421223214</v>
      </c>
      <c r="FE94" s="142">
        <f t="shared" si="323"/>
        <v>148.50724196851849</v>
      </c>
      <c r="FF94" s="141">
        <f t="shared" si="324"/>
        <v>178.43782968613698</v>
      </c>
      <c r="FG94" s="141">
        <f t="shared" si="325"/>
        <v>51.205122222222222</v>
      </c>
      <c r="FH94" s="26"/>
      <c r="FI94" s="26"/>
      <c r="FJ94" s="26"/>
      <c r="FK94" s="26"/>
      <c r="FL94" s="26"/>
      <c r="FM94" s="26"/>
      <c r="FN94" s="26"/>
      <c r="FO94" s="26"/>
      <c r="FP94" s="26"/>
      <c r="FQ94" s="26"/>
      <c r="FR94" s="26"/>
      <c r="FS94" s="26"/>
      <c r="FT94" s="26"/>
      <c r="FU94" s="26"/>
      <c r="FV94" s="26"/>
      <c r="FW94" s="26"/>
      <c r="FX94" s="26"/>
      <c r="FY94" s="26"/>
      <c r="FZ94" s="26"/>
      <c r="GA94" s="26"/>
      <c r="GB94" s="26"/>
      <c r="GC94" s="26"/>
      <c r="GD94" s="26"/>
      <c r="GE94" s="26"/>
      <c r="GF94" s="26"/>
      <c r="GG94" s="26"/>
      <c r="GH94" s="26"/>
      <c r="GI94" s="26"/>
      <c r="GJ94" s="26"/>
      <c r="GK94" s="26"/>
      <c r="GL94" s="26"/>
      <c r="GM94" s="26"/>
    </row>
    <row r="95" spans="22:195" ht="21.75" hidden="1" customHeight="1" x14ac:dyDescent="0.2"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 t="s">
        <v>213</v>
      </c>
      <c r="AI95" s="13">
        <v>83.976924630312624</v>
      </c>
      <c r="AJ95" s="13">
        <v>380</v>
      </c>
      <c r="AK95" s="13">
        <v>149</v>
      </c>
      <c r="AL95" s="13">
        <v>13.7</v>
      </c>
      <c r="AM95" s="13">
        <v>20.5</v>
      </c>
      <c r="AN95" s="13">
        <v>13.7</v>
      </c>
      <c r="AO95" s="13">
        <v>8.1999999999999993</v>
      </c>
      <c r="AP95" s="13">
        <v>306.65678300948935</v>
      </c>
      <c r="AQ95" s="13">
        <v>10697.697405135366</v>
      </c>
      <c r="AR95" s="13">
        <v>1.294919217190756</v>
      </c>
      <c r="AS95" s="13">
        <v>0.15419940928907716</v>
      </c>
      <c r="AT95" s="13">
        <v>11.908033122220772</v>
      </c>
      <c r="AU95" s="13" t="s">
        <v>153</v>
      </c>
      <c r="AV95" s="13">
        <v>84</v>
      </c>
      <c r="AW95" s="13">
        <v>86</v>
      </c>
      <c r="AX95" s="13">
        <v>239961195.50675166</v>
      </c>
      <c r="AY95" s="13">
        <v>1262953.6605618508</v>
      </c>
      <c r="AZ95" s="13">
        <v>1476698.2126673386</v>
      </c>
      <c r="BA95" s="13">
        <v>149.7701807220497</v>
      </c>
      <c r="BB95" s="13">
        <v>5553.5157254246133</v>
      </c>
      <c r="BC95" s="13">
        <v>9734723.4245154075</v>
      </c>
      <c r="BD95" s="13">
        <v>130667.42851698534</v>
      </c>
      <c r="BE95" s="13">
        <v>223741.20489499997</v>
      </c>
      <c r="BF95" s="13">
        <v>30.165925486417365</v>
      </c>
      <c r="BG95" s="13">
        <v>6053.3974051353662</v>
      </c>
      <c r="BH95" s="13">
        <v>75.426548390977189</v>
      </c>
      <c r="BI95" s="13">
        <v>1356578.2755540481</v>
      </c>
      <c r="BJ95" s="13">
        <v>318049734721.35413</v>
      </c>
      <c r="BK95" s="13">
        <v>1</v>
      </c>
      <c r="BL95" s="13">
        <v>1</v>
      </c>
      <c r="BM95" s="13">
        <v>1</v>
      </c>
      <c r="BN95" s="13">
        <v>1</v>
      </c>
      <c r="BO95" s="13">
        <v>1</v>
      </c>
      <c r="BP95" s="13">
        <v>1</v>
      </c>
      <c r="BQ95" s="13">
        <v>1</v>
      </c>
      <c r="BR95" s="13">
        <v>1</v>
      </c>
      <c r="BS95" s="22">
        <f t="shared" si="245"/>
        <v>1</v>
      </c>
      <c r="BT95" s="22">
        <f t="shared" si="246"/>
        <v>1</v>
      </c>
      <c r="BU95" s="13"/>
      <c r="BV95" s="13"/>
      <c r="BW95" s="13"/>
      <c r="BX95" s="23">
        <f t="shared" si="247"/>
        <v>0.42219419272551806</v>
      </c>
      <c r="BY95" s="23">
        <f t="shared" si="248"/>
        <v>1.1399278528822658E-2</v>
      </c>
      <c r="BZ95" s="23">
        <f t="shared" si="249"/>
        <v>1</v>
      </c>
      <c r="CA95" s="23">
        <f t="shared" si="250"/>
        <v>1</v>
      </c>
      <c r="CB95" s="23">
        <f t="shared" si="251"/>
        <v>3054.5</v>
      </c>
      <c r="CC95" s="23">
        <f t="shared" si="252"/>
        <v>112.33999999999999</v>
      </c>
      <c r="CD95" s="23">
        <f t="shared" si="253"/>
        <v>6221.34</v>
      </c>
      <c r="CE95" s="20"/>
      <c r="CF95" s="23">
        <f t="shared" si="254"/>
        <v>0.42219419272551806</v>
      </c>
      <c r="CG95" s="23">
        <f t="shared" si="255"/>
        <v>8.0605071483647126E-3</v>
      </c>
      <c r="CH95" s="23">
        <f t="shared" si="256"/>
        <v>1</v>
      </c>
      <c r="CI95" s="23">
        <f t="shared" si="257"/>
        <v>1</v>
      </c>
      <c r="CJ95" s="23">
        <f t="shared" si="258"/>
        <v>149</v>
      </c>
      <c r="CK95" s="23">
        <f t="shared" si="259"/>
        <v>4.0999999999999996</v>
      </c>
      <c r="CL95" s="23">
        <f t="shared" si="260"/>
        <v>0</v>
      </c>
      <c r="CM95" s="23">
        <f t="shared" si="261"/>
        <v>0</v>
      </c>
      <c r="CN95" s="23">
        <f t="shared" si="262"/>
        <v>3054.5</v>
      </c>
      <c r="CO95" s="23">
        <f t="shared" si="263"/>
        <v>56.169999999999995</v>
      </c>
      <c r="CP95" s="23">
        <f t="shared" si="264"/>
        <v>10697.697405135366</v>
      </c>
      <c r="CQ95" s="23">
        <f t="shared" si="265"/>
        <v>190</v>
      </c>
      <c r="CR95" s="23">
        <f t="shared" si="266"/>
        <v>239961195.50675166</v>
      </c>
      <c r="CS95" s="23">
        <f t="shared" si="267"/>
        <v>1262953.6605618508</v>
      </c>
      <c r="CT95" s="23">
        <f t="shared" si="268"/>
        <v>1262953.6605618508</v>
      </c>
      <c r="CU95" s="23"/>
      <c r="CV95" s="23">
        <f t="shared" si="269"/>
        <v>0.36669843396580548</v>
      </c>
      <c r="CW95" s="23">
        <f t="shared" si="270"/>
        <v>1</v>
      </c>
      <c r="CX95" s="23">
        <f t="shared" si="271"/>
        <v>67.650000000000006</v>
      </c>
      <c r="CY95" s="23">
        <f t="shared" si="272"/>
        <v>0</v>
      </c>
      <c r="CZ95" s="23">
        <f t="shared" si="273"/>
        <v>0</v>
      </c>
      <c r="DA95" s="23">
        <f t="shared" si="274"/>
        <v>10697.697405135366</v>
      </c>
      <c r="DB95" s="23">
        <f t="shared" si="275"/>
        <v>74.5</v>
      </c>
      <c r="DC95" s="23">
        <f t="shared" si="276"/>
        <v>9734723.4245154075</v>
      </c>
      <c r="DD95" s="23">
        <f t="shared" si="277"/>
        <v>130667.42851698534</v>
      </c>
      <c r="DE95" s="23">
        <f t="shared" si="278"/>
        <v>130667.42851698534</v>
      </c>
      <c r="DF95" s="23"/>
      <c r="DG95" s="14">
        <f t="shared" si="279"/>
        <v>275</v>
      </c>
      <c r="DH95" s="14">
        <f t="shared" si="280"/>
        <v>430</v>
      </c>
      <c r="DI95" s="23"/>
      <c r="DJ95" s="23">
        <f t="shared" si="281"/>
        <v>0</v>
      </c>
      <c r="DK95" s="23">
        <f t="shared" si="282"/>
        <v>0.42894253140237348</v>
      </c>
      <c r="DL95" s="23">
        <f t="shared" si="231"/>
        <v>1</v>
      </c>
      <c r="DM95" s="23">
        <f t="shared" si="232"/>
        <v>1</v>
      </c>
      <c r="DN95" s="23"/>
      <c r="DO95" s="23">
        <f t="shared" si="283"/>
        <v>0.81287979086036655</v>
      </c>
      <c r="DP95" s="23">
        <f t="shared" si="284"/>
        <v>0.85551083331222388</v>
      </c>
      <c r="DQ95" s="23">
        <f t="shared" si="285"/>
        <v>0.76909762991581643</v>
      </c>
      <c r="DR95" s="23">
        <f t="shared" si="286"/>
        <v>66.768965302635607</v>
      </c>
      <c r="DS95" s="23">
        <f t="shared" si="287"/>
        <v>6.2918198350029764E-2</v>
      </c>
      <c r="DT95" s="23">
        <f t="shared" si="288"/>
        <v>8.4055241744863558</v>
      </c>
      <c r="DU95" s="23">
        <f t="shared" si="289"/>
        <v>3.8184769460249748</v>
      </c>
      <c r="DV95" s="23">
        <f t="shared" si="290"/>
        <v>331.4998574965864</v>
      </c>
      <c r="DW95" s="23">
        <f t="shared" si="291"/>
        <v>0.21</v>
      </c>
      <c r="DX95" s="23">
        <f t="shared" si="292"/>
        <v>0.34</v>
      </c>
      <c r="DY95" s="23">
        <f t="shared" si="293"/>
        <v>201.7635252233683</v>
      </c>
      <c r="DZ95" s="10">
        <f t="shared" si="326"/>
        <v>0.55198225430590875</v>
      </c>
      <c r="EA95" s="10">
        <f t="shared" si="327"/>
        <v>1.2862981324600842</v>
      </c>
      <c r="EB95" s="10">
        <f t="shared" si="328"/>
        <v>1.1072652346785259</v>
      </c>
      <c r="EC95" s="10">
        <f t="shared" si="329"/>
        <v>0.49</v>
      </c>
      <c r="ED95" s="23">
        <f t="shared" si="237"/>
        <v>0.93340000000000001</v>
      </c>
      <c r="EE95" s="10">
        <f t="shared" si="330"/>
        <v>1</v>
      </c>
      <c r="EF95" s="10">
        <f t="shared" si="331"/>
        <v>0.46809804849462394</v>
      </c>
      <c r="EG95" s="10">
        <f t="shared" si="332"/>
        <v>0.19343026468213603</v>
      </c>
      <c r="EH95" s="10">
        <f t="shared" si="333"/>
        <v>0.49</v>
      </c>
      <c r="EI95" s="23">
        <f t="shared" si="242"/>
        <v>1</v>
      </c>
      <c r="EJ95" s="10">
        <f t="shared" si="334"/>
        <v>331.22347887046124</v>
      </c>
      <c r="EK95" s="10">
        <f t="shared" si="335"/>
        <v>1644.4846126849786</v>
      </c>
      <c r="EL95" s="141">
        <f t="shared" si="304"/>
        <v>2801.777891821167</v>
      </c>
      <c r="EM95" s="141">
        <f t="shared" si="305"/>
        <v>2801.777891821167</v>
      </c>
      <c r="EN95" s="141">
        <f t="shared" si="306"/>
        <v>386.75429379382678</v>
      </c>
      <c r="EO95" s="141">
        <f t="shared" si="307"/>
        <v>58.59888699630951</v>
      </c>
      <c r="EP95" s="141">
        <f t="shared" si="308"/>
        <v>839.75147117261713</v>
      </c>
      <c r="EQ95" s="141">
        <f t="shared" si="309"/>
        <v>915.33897226270346</v>
      </c>
      <c r="ER95" s="141">
        <f t="shared" si="310"/>
        <v>386.75429379382678</v>
      </c>
      <c r="ES95" s="141">
        <f t="shared" si="311"/>
        <v>58.59888699630951</v>
      </c>
      <c r="ET95" s="141">
        <f t="shared" si="312"/>
        <v>386.75429379382678</v>
      </c>
      <c r="EU95" s="141">
        <f t="shared" si="313"/>
        <v>25.536975690599114</v>
      </c>
      <c r="EV95" s="141" t="str">
        <f t="shared" si="314"/>
        <v/>
      </c>
      <c r="EW95" s="141" t="str">
        <f t="shared" si="315"/>
        <v/>
      </c>
      <c r="EX95" s="141">
        <f t="shared" si="316"/>
        <v>0</v>
      </c>
      <c r="EY95" s="141" t="str">
        <f t="shared" si="317"/>
        <v/>
      </c>
      <c r="EZ95" s="141">
        <f t="shared" si="318"/>
        <v>386.75429379382678</v>
      </c>
      <c r="FA95" s="141">
        <f t="shared" si="319"/>
        <v>25.536975690599114</v>
      </c>
      <c r="FB95" s="141" t="str">
        <f t="shared" si="320"/>
        <v/>
      </c>
      <c r="FC95" s="141" t="str">
        <f t="shared" si="321"/>
        <v/>
      </c>
      <c r="FD95" s="142">
        <f t="shared" si="322"/>
        <v>2277.5086267407892</v>
      </c>
      <c r="FE95" s="142">
        <f t="shared" si="323"/>
        <v>176.28281713033243</v>
      </c>
      <c r="FF95" s="141">
        <f t="shared" si="324"/>
        <v>213.48150695080625</v>
      </c>
      <c r="FG95" s="141">
        <f t="shared" si="325"/>
        <v>58.59888699630951</v>
      </c>
      <c r="FH95" s="26"/>
      <c r="FI95" s="26"/>
      <c r="FJ95" s="26"/>
      <c r="FK95" s="26"/>
      <c r="FL95" s="26"/>
      <c r="FM95" s="26"/>
      <c r="FN95" s="26"/>
      <c r="FO95" s="26"/>
      <c r="FP95" s="26"/>
      <c r="FQ95" s="26"/>
      <c r="FR95" s="26"/>
      <c r="FS95" s="26"/>
      <c r="FT95" s="26"/>
      <c r="FU95" s="26"/>
      <c r="FV95" s="26"/>
      <c r="FW95" s="26"/>
      <c r="FX95" s="26"/>
      <c r="FY95" s="26"/>
      <c r="FZ95" s="26"/>
      <c r="GA95" s="26"/>
      <c r="GB95" s="26"/>
      <c r="GC95" s="26"/>
      <c r="GD95" s="26"/>
      <c r="GE95" s="26"/>
      <c r="GF95" s="26"/>
      <c r="GG95" s="26"/>
      <c r="GH95" s="26"/>
      <c r="GI95" s="26"/>
      <c r="GJ95" s="26"/>
      <c r="GK95" s="26"/>
      <c r="GL95" s="26"/>
      <c r="GM95" s="26"/>
    </row>
    <row r="96" spans="22:195" ht="21.75" hidden="1" customHeight="1" x14ac:dyDescent="0.2"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 t="s">
        <v>214</v>
      </c>
      <c r="AI96" s="13">
        <v>92.42839191814619</v>
      </c>
      <c r="AJ96" s="13">
        <v>400</v>
      </c>
      <c r="AK96" s="13">
        <v>155</v>
      </c>
      <c r="AL96" s="13">
        <v>14.4</v>
      </c>
      <c r="AM96" s="13">
        <v>21.6</v>
      </c>
      <c r="AN96" s="13">
        <v>14.4</v>
      </c>
      <c r="AO96" s="13">
        <v>8.6</v>
      </c>
      <c r="AP96" s="13">
        <v>322.91712958661657</v>
      </c>
      <c r="AQ96" s="13">
        <v>11774.317441802063</v>
      </c>
      <c r="AR96" s="13">
        <v>1.3561758571988236</v>
      </c>
      <c r="AS96" s="13">
        <v>0.14672719378260324</v>
      </c>
      <c r="AT96" s="13">
        <v>10.819186391185855</v>
      </c>
      <c r="AU96" s="13" t="s">
        <v>153</v>
      </c>
      <c r="AV96" s="13">
        <v>86</v>
      </c>
      <c r="AW96" s="13">
        <v>92</v>
      </c>
      <c r="AX96" s="13">
        <v>291953260.6854409</v>
      </c>
      <c r="AY96" s="13">
        <v>1459766.3034272045</v>
      </c>
      <c r="AZ96" s="13">
        <v>1708285.9145688294</v>
      </c>
      <c r="BA96" s="13">
        <v>157.46672488888416</v>
      </c>
      <c r="BB96" s="13">
        <v>6143.8948961364613</v>
      </c>
      <c r="BC96" s="13">
        <v>11570682.918610543</v>
      </c>
      <c r="BD96" s="13">
        <v>149299.13443368443</v>
      </c>
      <c r="BE96" s="13">
        <v>255751.11679333338</v>
      </c>
      <c r="BF96" s="13">
        <v>31.348129052346952</v>
      </c>
      <c r="BG96" s="13">
        <v>6636.3974418020625</v>
      </c>
      <c r="BH96" s="13">
        <v>79.272649403654867</v>
      </c>
      <c r="BI96" s="13">
        <v>1650823.1358762349</v>
      </c>
      <c r="BJ96" s="13">
        <v>418760593826.90961</v>
      </c>
      <c r="BK96" s="13">
        <v>1</v>
      </c>
      <c r="BL96" s="13">
        <v>1</v>
      </c>
      <c r="BM96" s="13">
        <v>1</v>
      </c>
      <c r="BN96" s="13">
        <v>1</v>
      </c>
      <c r="BO96" s="13">
        <v>1</v>
      </c>
      <c r="BP96" s="13">
        <v>1</v>
      </c>
      <c r="BQ96" s="13">
        <v>1</v>
      </c>
      <c r="BR96" s="13">
        <v>1</v>
      </c>
      <c r="BS96" s="22">
        <f t="shared" si="245"/>
        <v>1</v>
      </c>
      <c r="BT96" s="22">
        <f t="shared" si="246"/>
        <v>1</v>
      </c>
      <c r="BU96" s="13"/>
      <c r="BV96" s="13"/>
      <c r="BW96" s="13"/>
      <c r="BX96" s="23">
        <f t="shared" si="247"/>
        <v>0.41682887378366068</v>
      </c>
      <c r="BY96" s="23">
        <f t="shared" si="248"/>
        <v>1.1374178491411634E-2</v>
      </c>
      <c r="BZ96" s="23">
        <f t="shared" si="249"/>
        <v>1</v>
      </c>
      <c r="CA96" s="23">
        <f t="shared" si="250"/>
        <v>1</v>
      </c>
      <c r="CB96" s="23">
        <f t="shared" si="251"/>
        <v>3348</v>
      </c>
      <c r="CC96" s="23">
        <f t="shared" si="252"/>
        <v>123.84</v>
      </c>
      <c r="CD96" s="23">
        <f t="shared" si="253"/>
        <v>6819.84</v>
      </c>
      <c r="CE96" s="20"/>
      <c r="CF96" s="23">
        <f t="shared" si="254"/>
        <v>0.41682887378366068</v>
      </c>
      <c r="CG96" s="23">
        <f t="shared" si="255"/>
        <v>8.0427587417033417E-3</v>
      </c>
      <c r="CH96" s="23">
        <f t="shared" si="256"/>
        <v>1</v>
      </c>
      <c r="CI96" s="23">
        <f t="shared" si="257"/>
        <v>1</v>
      </c>
      <c r="CJ96" s="23">
        <f t="shared" si="258"/>
        <v>155</v>
      </c>
      <c r="CK96" s="23">
        <f t="shared" si="259"/>
        <v>4.3</v>
      </c>
      <c r="CL96" s="23">
        <f t="shared" si="260"/>
        <v>0</v>
      </c>
      <c r="CM96" s="23">
        <f t="shared" si="261"/>
        <v>0</v>
      </c>
      <c r="CN96" s="23">
        <f t="shared" si="262"/>
        <v>3348</v>
      </c>
      <c r="CO96" s="23">
        <f t="shared" si="263"/>
        <v>61.92</v>
      </c>
      <c r="CP96" s="23">
        <f t="shared" si="264"/>
        <v>11774.317441802063</v>
      </c>
      <c r="CQ96" s="23">
        <f t="shared" si="265"/>
        <v>200</v>
      </c>
      <c r="CR96" s="23">
        <f t="shared" si="266"/>
        <v>291953260.6854409</v>
      </c>
      <c r="CS96" s="23">
        <f t="shared" si="267"/>
        <v>1459766.3034272045</v>
      </c>
      <c r="CT96" s="23">
        <f t="shared" si="268"/>
        <v>1459766.3034272045</v>
      </c>
      <c r="CU96" s="23"/>
      <c r="CV96" s="23">
        <f t="shared" si="269"/>
        <v>0.3620383650032149</v>
      </c>
      <c r="CW96" s="23">
        <f t="shared" si="270"/>
        <v>1</v>
      </c>
      <c r="CX96" s="23">
        <f t="shared" si="271"/>
        <v>70.3</v>
      </c>
      <c r="CY96" s="23">
        <f t="shared" si="272"/>
        <v>0</v>
      </c>
      <c r="CZ96" s="23">
        <f t="shared" si="273"/>
        <v>0</v>
      </c>
      <c r="DA96" s="23">
        <f t="shared" si="274"/>
        <v>11774.317441802063</v>
      </c>
      <c r="DB96" s="23">
        <f t="shared" si="275"/>
        <v>77.5</v>
      </c>
      <c r="DC96" s="23">
        <f t="shared" si="276"/>
        <v>11570682.918610543</v>
      </c>
      <c r="DD96" s="23">
        <f t="shared" si="277"/>
        <v>149299.13443368443</v>
      </c>
      <c r="DE96" s="23">
        <f t="shared" si="278"/>
        <v>149299.13443368443</v>
      </c>
      <c r="DF96" s="23"/>
      <c r="DG96" s="14">
        <f t="shared" si="279"/>
        <v>275</v>
      </c>
      <c r="DH96" s="14">
        <f t="shared" si="280"/>
        <v>430</v>
      </c>
      <c r="DI96" s="23"/>
      <c r="DJ96" s="23">
        <f t="shared" si="281"/>
        <v>0</v>
      </c>
      <c r="DK96" s="23">
        <f t="shared" si="282"/>
        <v>0.43130461420826316</v>
      </c>
      <c r="DL96" s="23">
        <f t="shared" si="231"/>
        <v>1</v>
      </c>
      <c r="DM96" s="23">
        <f t="shared" si="232"/>
        <v>1</v>
      </c>
      <c r="DN96" s="23"/>
      <c r="DO96" s="23">
        <f t="shared" si="283"/>
        <v>0.83245088732608097</v>
      </c>
      <c r="DP96" s="23">
        <f t="shared" si="284"/>
        <v>0.8233588404064579</v>
      </c>
      <c r="DQ96" s="23">
        <f t="shared" si="285"/>
        <v>0.73150623477229137</v>
      </c>
      <c r="DR96" s="23">
        <f t="shared" si="286"/>
        <v>63.505480329615445</v>
      </c>
      <c r="DS96" s="23">
        <f t="shared" si="287"/>
        <v>6.7709949454902135E-2</v>
      </c>
      <c r="DT96" s="23">
        <f t="shared" si="288"/>
        <v>7.841540888701573</v>
      </c>
      <c r="DU96" s="23">
        <f t="shared" si="289"/>
        <v>3.6744741873763629</v>
      </c>
      <c r="DV96" s="23">
        <f t="shared" si="290"/>
        <v>318.99830395942962</v>
      </c>
      <c r="DW96" s="23">
        <f t="shared" si="291"/>
        <v>0.21</v>
      </c>
      <c r="DX96" s="23">
        <f t="shared" si="292"/>
        <v>0.34</v>
      </c>
      <c r="DY96" s="23">
        <f t="shared" si="293"/>
        <v>239.81593241996896</v>
      </c>
      <c r="DZ96" s="10">
        <f t="shared" si="326"/>
        <v>0.56909739967607542</v>
      </c>
      <c r="EA96" s="10">
        <f t="shared" si="327"/>
        <v>1.2520333628641107</v>
      </c>
      <c r="EB96" s="10">
        <f t="shared" si="328"/>
        <v>1.0816844861263062</v>
      </c>
      <c r="EC96" s="10">
        <f t="shared" si="329"/>
        <v>0.49</v>
      </c>
      <c r="ED96" s="23">
        <f t="shared" si="237"/>
        <v>0.93340000000000001</v>
      </c>
      <c r="EE96" s="10">
        <f t="shared" si="330"/>
        <v>1</v>
      </c>
      <c r="EF96" s="10">
        <f t="shared" si="331"/>
        <v>0.46518779885252237</v>
      </c>
      <c r="EG96" s="10">
        <f t="shared" si="332"/>
        <v>0.18674135510169132</v>
      </c>
      <c r="EH96" s="10">
        <f t="shared" si="333"/>
        <v>0.49</v>
      </c>
      <c r="EI96" s="23">
        <f t="shared" si="242"/>
        <v>1</v>
      </c>
      <c r="EJ96" s="10">
        <f t="shared" si="334"/>
        <v>401.50601133006211</v>
      </c>
      <c r="EK96" s="10">
        <f t="shared" si="335"/>
        <v>2016.8296653930834</v>
      </c>
      <c r="EL96" s="141">
        <f t="shared" si="304"/>
        <v>3083.7498061862543</v>
      </c>
      <c r="EM96" s="141">
        <f t="shared" si="305"/>
        <v>3083.7498061862543</v>
      </c>
      <c r="EN96" s="141">
        <f t="shared" si="306"/>
        <v>447.40821572040767</v>
      </c>
      <c r="EO96" s="141">
        <f t="shared" si="307"/>
        <v>66.98243535063493</v>
      </c>
      <c r="EP96" s="141">
        <f t="shared" si="308"/>
        <v>929.02316889830217</v>
      </c>
      <c r="EQ96" s="141">
        <f t="shared" si="309"/>
        <v>1003.494865338367</v>
      </c>
      <c r="ER96" s="141">
        <f t="shared" si="310"/>
        <v>447.40821572040767</v>
      </c>
      <c r="ES96" s="141">
        <f t="shared" si="311"/>
        <v>66.98243535063493</v>
      </c>
      <c r="ET96" s="141">
        <f t="shared" si="312"/>
        <v>447.40821572040767</v>
      </c>
      <c r="EU96" s="141">
        <f t="shared" si="313"/>
        <v>28.455032569209337</v>
      </c>
      <c r="EV96" s="141" t="str">
        <f t="shared" si="314"/>
        <v/>
      </c>
      <c r="EW96" s="141" t="str">
        <f t="shared" si="315"/>
        <v/>
      </c>
      <c r="EX96" s="141">
        <f t="shared" si="316"/>
        <v>0</v>
      </c>
      <c r="EY96" s="141" t="str">
        <f t="shared" si="317"/>
        <v/>
      </c>
      <c r="EZ96" s="141">
        <f t="shared" si="318"/>
        <v>447.40821572040767</v>
      </c>
      <c r="FA96" s="141">
        <f t="shared" si="319"/>
        <v>28.455032569209337</v>
      </c>
      <c r="FB96" s="141" t="str">
        <f t="shared" si="320"/>
        <v/>
      </c>
      <c r="FC96" s="141" t="str">
        <f t="shared" si="321"/>
        <v/>
      </c>
      <c r="FD96" s="142">
        <f t="shared" si="322"/>
        <v>2567.0702624513779</v>
      </c>
      <c r="FE96" s="142">
        <f t="shared" si="323"/>
        <v>208.80054350843551</v>
      </c>
      <c r="FF96" s="141">
        <f t="shared" si="324"/>
        <v>254.61885216019661</v>
      </c>
      <c r="FG96" s="141">
        <f t="shared" si="325"/>
        <v>66.98243535063493</v>
      </c>
      <c r="FH96" s="26"/>
      <c r="FI96" s="26"/>
      <c r="FJ96" s="26"/>
      <c r="FK96" s="26"/>
      <c r="FL96" s="26"/>
      <c r="FM96" s="26"/>
      <c r="FN96" s="26"/>
      <c r="FO96" s="26"/>
      <c r="FP96" s="26"/>
      <c r="FQ96" s="26"/>
      <c r="FR96" s="26"/>
      <c r="FS96" s="26"/>
      <c r="FT96" s="26"/>
      <c r="FU96" s="26"/>
      <c r="FV96" s="26"/>
      <c r="FW96" s="26"/>
      <c r="FX96" s="26"/>
      <c r="FY96" s="26"/>
      <c r="FZ96" s="26"/>
      <c r="GA96" s="26"/>
      <c r="GB96" s="26"/>
      <c r="GC96" s="26"/>
      <c r="GD96" s="26"/>
      <c r="GE96" s="26"/>
      <c r="GF96" s="26"/>
      <c r="GG96" s="26"/>
      <c r="GH96" s="26"/>
      <c r="GI96" s="26"/>
      <c r="GJ96" s="26"/>
      <c r="GK96" s="26"/>
      <c r="GL96" s="26"/>
      <c r="GM96" s="26"/>
    </row>
    <row r="97" spans="1:195" ht="21.75" hidden="1" customHeight="1" x14ac:dyDescent="0.2"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 t="s">
        <v>215</v>
      </c>
      <c r="AI97" s="13">
        <v>115.34718232683589</v>
      </c>
      <c r="AJ97" s="13">
        <v>450</v>
      </c>
      <c r="AK97" s="13">
        <v>170</v>
      </c>
      <c r="AL97" s="13">
        <v>16.2</v>
      </c>
      <c r="AM97" s="13">
        <v>24.3</v>
      </c>
      <c r="AN97" s="13">
        <v>16.2</v>
      </c>
      <c r="AO97" s="13">
        <v>9.6999999999999993</v>
      </c>
      <c r="AP97" s="13">
        <v>363.58802078494364</v>
      </c>
      <c r="AQ97" s="13">
        <v>14693.908576666994</v>
      </c>
      <c r="AR97" s="13">
        <v>1.5093937002497619</v>
      </c>
      <c r="AS97" s="13">
        <v>0.13085657315606544</v>
      </c>
      <c r="AT97" s="13">
        <v>8.669479217676102</v>
      </c>
      <c r="AU97" s="13" t="s">
        <v>153</v>
      </c>
      <c r="AV97" s="13">
        <v>92</v>
      </c>
      <c r="AW97" s="13">
        <v>106</v>
      </c>
      <c r="AX97" s="13">
        <v>458264090.02658844</v>
      </c>
      <c r="AY97" s="13">
        <v>2036729.2890070598</v>
      </c>
      <c r="AZ97" s="13">
        <v>2388673.3265670333</v>
      </c>
      <c r="BA97" s="13">
        <v>176.59940936152125</v>
      </c>
      <c r="BB97" s="13">
        <v>7774.0742195414032</v>
      </c>
      <c r="BC97" s="13">
        <v>17237297.654783841</v>
      </c>
      <c r="BD97" s="13">
        <v>202791.73711510401</v>
      </c>
      <c r="BE97" s="13">
        <v>348130.13065333338</v>
      </c>
      <c r="BF97" s="13">
        <v>34.250421767159416</v>
      </c>
      <c r="BG97" s="13">
        <v>8191.2285766669947</v>
      </c>
      <c r="BH97" s="13">
        <v>88.875480579111738</v>
      </c>
      <c r="BI97" s="13">
        <v>2593658.1759638838</v>
      </c>
      <c r="BJ97" s="13">
        <v>789570856645.28833</v>
      </c>
      <c r="BK97" s="13">
        <v>1</v>
      </c>
      <c r="BL97" s="13">
        <v>1</v>
      </c>
      <c r="BM97" s="13">
        <v>1</v>
      </c>
      <c r="BN97" s="13">
        <v>1</v>
      </c>
      <c r="BO97" s="13">
        <v>1</v>
      </c>
      <c r="BP97" s="13">
        <v>1</v>
      </c>
      <c r="BQ97" s="13">
        <v>1</v>
      </c>
      <c r="BR97" s="13">
        <v>1</v>
      </c>
      <c r="BS97" s="22">
        <f t="shared" si="245"/>
        <v>1</v>
      </c>
      <c r="BT97" s="22">
        <f t="shared" si="246"/>
        <v>1</v>
      </c>
      <c r="BU97" s="13"/>
      <c r="BV97" s="13"/>
      <c r="BW97" s="13"/>
      <c r="BX97" s="23">
        <f t="shared" si="247"/>
        <v>0.4063708016815617</v>
      </c>
      <c r="BY97" s="23">
        <f t="shared" si="248"/>
        <v>1.1403569133508304E-2</v>
      </c>
      <c r="BZ97" s="23">
        <f t="shared" si="249"/>
        <v>1</v>
      </c>
      <c r="CA97" s="23">
        <f t="shared" si="250"/>
        <v>1</v>
      </c>
      <c r="CB97" s="23">
        <f t="shared" si="251"/>
        <v>4131</v>
      </c>
      <c r="CC97" s="23">
        <f t="shared" si="252"/>
        <v>157.13999999999999</v>
      </c>
      <c r="CD97" s="23">
        <f t="shared" si="253"/>
        <v>8419.14</v>
      </c>
      <c r="CE97" s="20"/>
      <c r="CF97" s="23">
        <f t="shared" si="254"/>
        <v>0.4063708016815617</v>
      </c>
      <c r="CG97" s="23">
        <f t="shared" si="255"/>
        <v>8.0635410640333242E-3</v>
      </c>
      <c r="CH97" s="23">
        <f t="shared" si="256"/>
        <v>1</v>
      </c>
      <c r="CI97" s="23">
        <f t="shared" si="257"/>
        <v>1</v>
      </c>
      <c r="CJ97" s="23">
        <f t="shared" si="258"/>
        <v>170</v>
      </c>
      <c r="CK97" s="23">
        <f t="shared" si="259"/>
        <v>4.8499999999999996</v>
      </c>
      <c r="CL97" s="23">
        <f t="shared" si="260"/>
        <v>0</v>
      </c>
      <c r="CM97" s="23">
        <f t="shared" si="261"/>
        <v>0</v>
      </c>
      <c r="CN97" s="23">
        <f t="shared" si="262"/>
        <v>4131</v>
      </c>
      <c r="CO97" s="23">
        <f t="shared" si="263"/>
        <v>78.569999999999993</v>
      </c>
      <c r="CP97" s="23">
        <f t="shared" si="264"/>
        <v>14693.908576666994</v>
      </c>
      <c r="CQ97" s="23">
        <f t="shared" si="265"/>
        <v>225</v>
      </c>
      <c r="CR97" s="23">
        <f t="shared" si="266"/>
        <v>458264090.02658844</v>
      </c>
      <c r="CS97" s="23">
        <f t="shared" si="267"/>
        <v>2036729.2890070598</v>
      </c>
      <c r="CT97" s="23">
        <f t="shared" si="268"/>
        <v>2036729.2890070598</v>
      </c>
      <c r="CU97" s="23"/>
      <c r="CV97" s="23">
        <f t="shared" si="269"/>
        <v>0.35295496516442459</v>
      </c>
      <c r="CW97" s="23">
        <f t="shared" si="270"/>
        <v>1</v>
      </c>
      <c r="CX97" s="23">
        <f t="shared" si="271"/>
        <v>76.900000000000006</v>
      </c>
      <c r="CY97" s="23">
        <f t="shared" si="272"/>
        <v>0</v>
      </c>
      <c r="CZ97" s="23">
        <f t="shared" si="273"/>
        <v>0</v>
      </c>
      <c r="DA97" s="23">
        <f t="shared" si="274"/>
        <v>14693.908576666994</v>
      </c>
      <c r="DB97" s="23">
        <f t="shared" si="275"/>
        <v>85</v>
      </c>
      <c r="DC97" s="23">
        <f t="shared" si="276"/>
        <v>17237297.654783841</v>
      </c>
      <c r="DD97" s="23">
        <f t="shared" si="277"/>
        <v>202791.73711510401</v>
      </c>
      <c r="DE97" s="23">
        <f t="shared" si="278"/>
        <v>202791.73711510401</v>
      </c>
      <c r="DF97" s="23"/>
      <c r="DG97" s="14">
        <f t="shared" si="279"/>
        <v>275</v>
      </c>
      <c r="DH97" s="14">
        <f t="shared" si="280"/>
        <v>430</v>
      </c>
      <c r="DI97" s="23"/>
      <c r="DJ97" s="23">
        <f t="shared" si="281"/>
        <v>0</v>
      </c>
      <c r="DK97" s="23">
        <f t="shared" si="282"/>
        <v>0.43772618722294637</v>
      </c>
      <c r="DL97" s="23">
        <f t="shared" si="231"/>
        <v>1</v>
      </c>
      <c r="DM97" s="23">
        <f t="shared" si="232"/>
        <v>1</v>
      </c>
      <c r="DN97" s="23"/>
      <c r="DO97" s="23">
        <f t="shared" si="283"/>
        <v>0.86904690067186641</v>
      </c>
      <c r="DP97" s="23">
        <f t="shared" si="284"/>
        <v>0.76020525306332132</v>
      </c>
      <c r="DQ97" s="23">
        <f t="shared" si="285"/>
        <v>0.65225524503079058</v>
      </c>
      <c r="DR97" s="23">
        <f t="shared" si="286"/>
        <v>56.625330946202311</v>
      </c>
      <c r="DS97" s="23">
        <f t="shared" si="287"/>
        <v>8.0130511101882712E-2</v>
      </c>
      <c r="DT97" s="23">
        <f t="shared" si="288"/>
        <v>6.6929785019096553</v>
      </c>
      <c r="DU97" s="23">
        <f t="shared" si="289"/>
        <v>3.3631086883676971</v>
      </c>
      <c r="DV97" s="23">
        <f t="shared" si="290"/>
        <v>291.96720752759819</v>
      </c>
      <c r="DW97" s="23">
        <f t="shared" si="291"/>
        <v>0.21</v>
      </c>
      <c r="DX97" s="23">
        <f t="shared" si="292"/>
        <v>0.34</v>
      </c>
      <c r="DY97" s="23">
        <f t="shared" si="293"/>
        <v>357.26314847273807</v>
      </c>
      <c r="DZ97" s="10">
        <f t="shared" si="326"/>
        <v>0.60970012586826505</v>
      </c>
      <c r="EA97" s="10">
        <f t="shared" si="327"/>
        <v>1.176780665862994</v>
      </c>
      <c r="EB97" s="10">
        <f t="shared" si="328"/>
        <v>1.0236947354371688</v>
      </c>
      <c r="EC97" s="10">
        <f t="shared" si="329"/>
        <v>0.49</v>
      </c>
      <c r="ED97" s="23">
        <f t="shared" si="237"/>
        <v>0.93340000000000001</v>
      </c>
      <c r="EE97" s="10">
        <f t="shared" si="330"/>
        <v>1</v>
      </c>
      <c r="EF97" s="10">
        <f t="shared" si="331"/>
        <v>0.45897707110481423</v>
      </c>
      <c r="EG97" s="10">
        <f t="shared" si="332"/>
        <v>0.17210807018041316</v>
      </c>
      <c r="EH97" s="10">
        <f t="shared" si="333"/>
        <v>0.49</v>
      </c>
      <c r="EI97" s="23">
        <f t="shared" si="242"/>
        <v>1</v>
      </c>
      <c r="EJ97" s="10">
        <f t="shared" si="334"/>
        <v>626.8281822020989</v>
      </c>
      <c r="EK97" s="10">
        <f t="shared" si="335"/>
        <v>3232.0036086150503</v>
      </c>
      <c r="EL97" s="141">
        <f t="shared" si="304"/>
        <v>3848.4046272223081</v>
      </c>
      <c r="EM97" s="141">
        <f t="shared" si="305"/>
        <v>3848.4046272223081</v>
      </c>
      <c r="EN97" s="141">
        <f t="shared" si="306"/>
        <v>625.60491886279442</v>
      </c>
      <c r="EO97" s="141">
        <f t="shared" si="307"/>
        <v>91.17693898063493</v>
      </c>
      <c r="EP97" s="141">
        <f t="shared" si="308"/>
        <v>1175.5238637351415</v>
      </c>
      <c r="EQ97" s="141">
        <f t="shared" si="309"/>
        <v>1238.6021014537355</v>
      </c>
      <c r="ER97" s="141">
        <f t="shared" si="310"/>
        <v>625.60491886279442</v>
      </c>
      <c r="ES97" s="141">
        <f t="shared" si="311"/>
        <v>91.17693898063493</v>
      </c>
      <c r="ET97" s="141">
        <f t="shared" si="312"/>
        <v>625.60491886279442</v>
      </c>
      <c r="EU97" s="141">
        <f t="shared" si="313"/>
        <v>35.91904205308019</v>
      </c>
      <c r="EV97" s="141" t="str">
        <f t="shared" si="314"/>
        <v/>
      </c>
      <c r="EW97" s="141" t="str">
        <f t="shared" si="315"/>
        <v/>
      </c>
      <c r="EX97" s="141">
        <f t="shared" si="316"/>
        <v>0</v>
      </c>
      <c r="EY97" s="141" t="str">
        <f t="shared" si="317"/>
        <v/>
      </c>
      <c r="EZ97" s="141">
        <f t="shared" si="318"/>
        <v>625.60491886279442</v>
      </c>
      <c r="FA97" s="141">
        <f t="shared" si="319"/>
        <v>35.91904205308019</v>
      </c>
      <c r="FB97" s="141" t="str">
        <f t="shared" si="320"/>
        <v/>
      </c>
      <c r="FC97" s="141" t="str">
        <f t="shared" si="321"/>
        <v/>
      </c>
      <c r="FD97" s="142">
        <f t="shared" si="322"/>
        <v>3344.4441138188158</v>
      </c>
      <c r="FE97" s="142">
        <f t="shared" si="323"/>
        <v>308.37462970617395</v>
      </c>
      <c r="FF97" s="141">
        <f t="shared" si="324"/>
        <v>381.43139777445151</v>
      </c>
      <c r="FG97" s="141">
        <f t="shared" si="325"/>
        <v>91.17693898063493</v>
      </c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</row>
    <row r="98" spans="1:195" ht="21.75" hidden="1" customHeight="1" x14ac:dyDescent="0.2"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 t="s">
        <v>216</v>
      </c>
      <c r="AI98" s="13">
        <v>140.79157657025181</v>
      </c>
      <c r="AJ98" s="13">
        <v>500</v>
      </c>
      <c r="AK98" s="13">
        <v>185</v>
      </c>
      <c r="AL98" s="13">
        <v>18</v>
      </c>
      <c r="AM98" s="13">
        <v>27</v>
      </c>
      <c r="AN98" s="13">
        <v>18</v>
      </c>
      <c r="AO98" s="13">
        <v>10.8</v>
      </c>
      <c r="AP98" s="13">
        <v>404.25891198327071</v>
      </c>
      <c r="AQ98" s="13">
        <v>17935.232684108512</v>
      </c>
      <c r="AR98" s="13">
        <v>1.6626115433007</v>
      </c>
      <c r="AS98" s="13">
        <v>0.11809027100929538</v>
      </c>
      <c r="AT98" s="13">
        <v>7.1026976496780874</v>
      </c>
      <c r="AU98" s="13" t="s">
        <v>217</v>
      </c>
      <c r="AV98" s="13">
        <v>102</v>
      </c>
      <c r="AW98" s="13">
        <v>110</v>
      </c>
      <c r="AX98" s="13">
        <v>687015916.41123724</v>
      </c>
      <c r="AY98" s="13">
        <v>2748063.6656449488</v>
      </c>
      <c r="AZ98" s="13">
        <v>3228726.3630367033</v>
      </c>
      <c r="BA98" s="13">
        <v>195.71760454304163</v>
      </c>
      <c r="BB98" s="13">
        <v>9595.8518676992117</v>
      </c>
      <c r="BC98" s="13">
        <v>24756481.792544186</v>
      </c>
      <c r="BD98" s="13">
        <v>267637.64100047771</v>
      </c>
      <c r="BE98" s="13">
        <v>460316.15083333338</v>
      </c>
      <c r="BF98" s="13">
        <v>37.152749152401697</v>
      </c>
      <c r="BG98" s="13">
        <v>9907.2326841085123</v>
      </c>
      <c r="BH98" s="13">
        <v>98.47831175456858</v>
      </c>
      <c r="BI98" s="13">
        <v>3891823.3300472898</v>
      </c>
      <c r="BJ98" s="13">
        <v>1399973926034.0171</v>
      </c>
      <c r="BK98" s="13">
        <v>1</v>
      </c>
      <c r="BL98" s="13">
        <v>1</v>
      </c>
      <c r="BM98" s="13">
        <v>1</v>
      </c>
      <c r="BN98" s="13">
        <v>1</v>
      </c>
      <c r="BO98" s="13">
        <v>1</v>
      </c>
      <c r="BP98" s="13">
        <v>1</v>
      </c>
      <c r="BQ98" s="13">
        <v>1</v>
      </c>
      <c r="BR98" s="13">
        <v>1</v>
      </c>
      <c r="BS98" s="22">
        <f t="shared" si="245"/>
        <v>1</v>
      </c>
      <c r="BT98" s="22">
        <f t="shared" si="246"/>
        <v>1</v>
      </c>
      <c r="BU98" s="13"/>
      <c r="BV98" s="13"/>
      <c r="BW98" s="13"/>
      <c r="BX98" s="23">
        <f t="shared" si="247"/>
        <v>0.39800434399988249</v>
      </c>
      <c r="BY98" s="23">
        <f t="shared" si="248"/>
        <v>1.1427081647185642E-2</v>
      </c>
      <c r="BZ98" s="23">
        <f t="shared" si="249"/>
        <v>1</v>
      </c>
      <c r="CA98" s="23">
        <f t="shared" si="250"/>
        <v>1</v>
      </c>
      <c r="CB98" s="23">
        <f t="shared" si="251"/>
        <v>4995</v>
      </c>
      <c r="CC98" s="23">
        <f t="shared" si="252"/>
        <v>194.4</v>
      </c>
      <c r="CD98" s="23">
        <f t="shared" si="253"/>
        <v>10184.4</v>
      </c>
      <c r="CE98" s="20"/>
      <c r="CF98" s="23">
        <f t="shared" si="254"/>
        <v>0.39800434399988249</v>
      </c>
      <c r="CG98" s="23">
        <f t="shared" si="255"/>
        <v>8.0801669218973117E-3</v>
      </c>
      <c r="CH98" s="23">
        <f t="shared" si="256"/>
        <v>1</v>
      </c>
      <c r="CI98" s="23">
        <f t="shared" si="257"/>
        <v>1</v>
      </c>
      <c r="CJ98" s="23">
        <f t="shared" si="258"/>
        <v>185</v>
      </c>
      <c r="CK98" s="23">
        <f t="shared" si="259"/>
        <v>5.4</v>
      </c>
      <c r="CL98" s="23">
        <f t="shared" si="260"/>
        <v>0</v>
      </c>
      <c r="CM98" s="23">
        <f t="shared" si="261"/>
        <v>0</v>
      </c>
      <c r="CN98" s="23">
        <f t="shared" si="262"/>
        <v>4995</v>
      </c>
      <c r="CO98" s="23">
        <f t="shared" si="263"/>
        <v>97.2</v>
      </c>
      <c r="CP98" s="23">
        <f t="shared" si="264"/>
        <v>17935.232684108512</v>
      </c>
      <c r="CQ98" s="23">
        <f t="shared" si="265"/>
        <v>249.99999999999997</v>
      </c>
      <c r="CR98" s="23">
        <f t="shared" si="266"/>
        <v>687015916.41123724</v>
      </c>
      <c r="CS98" s="23">
        <f t="shared" si="267"/>
        <v>2748063.6656449488</v>
      </c>
      <c r="CT98" s="23">
        <f t="shared" si="268"/>
        <v>2748063.6656449493</v>
      </c>
      <c r="CU98" s="23"/>
      <c r="CV98" s="23">
        <f t="shared" si="269"/>
        <v>0.34568824529339237</v>
      </c>
      <c r="CW98" s="23">
        <f t="shared" si="270"/>
        <v>1</v>
      </c>
      <c r="CX98" s="23">
        <f t="shared" si="271"/>
        <v>83.5</v>
      </c>
      <c r="CY98" s="23">
        <f t="shared" si="272"/>
        <v>0</v>
      </c>
      <c r="CZ98" s="23">
        <f t="shared" si="273"/>
        <v>0</v>
      </c>
      <c r="DA98" s="23">
        <f t="shared" si="274"/>
        <v>17935.232684108512</v>
      </c>
      <c r="DB98" s="23">
        <f t="shared" si="275"/>
        <v>92.5</v>
      </c>
      <c r="DC98" s="23">
        <f t="shared" si="276"/>
        <v>24756481.792544186</v>
      </c>
      <c r="DD98" s="23">
        <f t="shared" si="277"/>
        <v>267637.64100047771</v>
      </c>
      <c r="DE98" s="23">
        <f t="shared" si="278"/>
        <v>267637.64100047771</v>
      </c>
      <c r="DF98" s="23"/>
      <c r="DG98" s="14">
        <f t="shared" si="279"/>
        <v>275</v>
      </c>
      <c r="DH98" s="14">
        <f t="shared" si="280"/>
        <v>430</v>
      </c>
      <c r="DI98" s="23"/>
      <c r="DJ98" s="23">
        <f t="shared" si="281"/>
        <v>0</v>
      </c>
      <c r="DK98" s="23">
        <f t="shared" si="282"/>
        <v>0.4429957962657699</v>
      </c>
      <c r="DL98" s="23">
        <f t="shared" si="231"/>
        <v>1</v>
      </c>
      <c r="DM98" s="23">
        <f t="shared" si="232"/>
        <v>1</v>
      </c>
      <c r="DN98" s="23"/>
      <c r="DO98" s="23">
        <f t="shared" si="283"/>
        <v>0.89428548011344289</v>
      </c>
      <c r="DP98" s="23">
        <f t="shared" si="284"/>
        <v>0.71398725895049686</v>
      </c>
      <c r="DQ98" s="23">
        <f t="shared" si="285"/>
        <v>0.58854128781276871</v>
      </c>
      <c r="DR98" s="23">
        <f t="shared" si="286"/>
        <v>51.094024083054983</v>
      </c>
      <c r="DS98" s="23">
        <f t="shared" si="287"/>
        <v>9.3456279983413201E-2</v>
      </c>
      <c r="DT98" s="23">
        <f t="shared" si="288"/>
        <v>5.7992647320780426</v>
      </c>
      <c r="DU98" s="23">
        <f t="shared" si="289"/>
        <v>3.1003867453492537</v>
      </c>
      <c r="DV98" s="23">
        <f t="shared" si="290"/>
        <v>269.1590858856689</v>
      </c>
      <c r="DW98" s="23">
        <f t="shared" si="291"/>
        <v>0.21</v>
      </c>
      <c r="DX98" s="23">
        <f t="shared" si="292"/>
        <v>0.34</v>
      </c>
      <c r="DY98" s="23">
        <f t="shared" si="293"/>
        <v>513.10703147588333</v>
      </c>
      <c r="DZ98" s="10">
        <f t="shared" si="326"/>
        <v>0.64785663302264407</v>
      </c>
      <c r="EA98" s="10">
        <f t="shared" si="327"/>
        <v>1.1124765657325524</v>
      </c>
      <c r="EB98" s="10">
        <f t="shared" si="328"/>
        <v>0.97195444921537832</v>
      </c>
      <c r="EC98" s="10">
        <f t="shared" si="329"/>
        <v>0.49</v>
      </c>
      <c r="ED98" s="23">
        <f t="shared" si="237"/>
        <v>0.93340000000000001</v>
      </c>
      <c r="EE98" s="10">
        <f t="shared" si="330"/>
        <v>1</v>
      </c>
      <c r="EF98" s="10">
        <f t="shared" si="331"/>
        <v>0.45395808383928299</v>
      </c>
      <c r="EG98" s="10">
        <f t="shared" si="332"/>
        <v>0.15989649007933615</v>
      </c>
      <c r="EH98" s="10">
        <f t="shared" si="333"/>
        <v>0.49</v>
      </c>
      <c r="EI98" s="23">
        <f t="shared" si="242"/>
        <v>1</v>
      </c>
      <c r="EJ98" s="10">
        <f t="shared" si="334"/>
        <v>939.87935325258627</v>
      </c>
      <c r="EK98" s="10">
        <f t="shared" si="335"/>
        <v>4951.2065668004016</v>
      </c>
      <c r="EL98" s="141">
        <f t="shared" si="304"/>
        <v>4697.3228458379444</v>
      </c>
      <c r="EM98" s="141">
        <f t="shared" si="305"/>
        <v>4697.3228458379444</v>
      </c>
      <c r="EN98" s="141">
        <f t="shared" si="306"/>
        <v>845.61880936675561</v>
      </c>
      <c r="EO98" s="141">
        <f t="shared" si="307"/>
        <v>120.55899188492064</v>
      </c>
      <c r="EP98" s="141">
        <f t="shared" si="308"/>
        <v>1450.9962916218819</v>
      </c>
      <c r="EQ98" s="141">
        <f t="shared" si="309"/>
        <v>1498.0804292389853</v>
      </c>
      <c r="ER98" s="141">
        <f t="shared" si="310"/>
        <v>845.61880936675561</v>
      </c>
      <c r="ES98" s="141">
        <f t="shared" si="311"/>
        <v>120.55899188492064</v>
      </c>
      <c r="ET98" s="141">
        <f t="shared" si="312"/>
        <v>845.61880936675561</v>
      </c>
      <c r="EU98" s="141">
        <f t="shared" si="313"/>
        <v>44.301613244007832</v>
      </c>
      <c r="EV98" s="141" t="str">
        <f t="shared" si="314"/>
        <v/>
      </c>
      <c r="EW98" s="141" t="str">
        <f t="shared" si="315"/>
        <v/>
      </c>
      <c r="EX98" s="141">
        <f t="shared" si="316"/>
        <v>0</v>
      </c>
      <c r="EY98" s="141" t="str">
        <f t="shared" si="317"/>
        <v/>
      </c>
      <c r="EZ98" s="141">
        <f t="shared" si="318"/>
        <v>845.61880936675561</v>
      </c>
      <c r="FA98" s="141">
        <f t="shared" si="319"/>
        <v>44.301613244007832</v>
      </c>
      <c r="FB98" s="141" t="str">
        <f t="shared" si="320"/>
        <v/>
      </c>
      <c r="FC98" s="141" t="str">
        <f t="shared" si="321"/>
        <v/>
      </c>
      <c r="FD98" s="142">
        <f t="shared" si="322"/>
        <v>4200.7476164380296</v>
      </c>
      <c r="FE98" s="142">
        <f t="shared" si="323"/>
        <v>438.99431905311417</v>
      </c>
      <c r="FF98" s="141">
        <f t="shared" si="324"/>
        <v>547.83975465696335</v>
      </c>
      <c r="FG98" s="141">
        <f t="shared" si="325"/>
        <v>120.55899188492064</v>
      </c>
      <c r="FH98" s="26"/>
      <c r="FI98" s="26"/>
      <c r="FJ98" s="26"/>
      <c r="FK98" s="26"/>
      <c r="FL98" s="26"/>
      <c r="FM98" s="26"/>
      <c r="FN98" s="26"/>
      <c r="FO98" s="26"/>
      <c r="FP98" s="26"/>
      <c r="FQ98" s="26"/>
      <c r="FR98" s="26"/>
      <c r="FS98" s="26"/>
      <c r="FT98" s="26"/>
      <c r="FU98" s="26"/>
      <c r="FV98" s="26"/>
      <c r="FW98" s="26"/>
      <c r="FX98" s="26"/>
      <c r="FY98" s="26"/>
      <c r="FZ98" s="26"/>
      <c r="GA98" s="26"/>
      <c r="GB98" s="26"/>
      <c r="GC98" s="26"/>
      <c r="GD98" s="26"/>
      <c r="GE98" s="26"/>
      <c r="GF98" s="26"/>
      <c r="GG98" s="26"/>
      <c r="GH98" s="26"/>
      <c r="GI98" s="26"/>
      <c r="GJ98" s="26"/>
      <c r="GK98" s="26"/>
      <c r="GL98" s="26"/>
      <c r="GM98" s="26"/>
    </row>
    <row r="99" spans="1:195" ht="21.75" hidden="1" customHeight="1" x14ac:dyDescent="0.2"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 t="s">
        <v>218</v>
      </c>
      <c r="AI99" s="13">
        <v>166.45397841482205</v>
      </c>
      <c r="AJ99" s="13">
        <v>550</v>
      </c>
      <c r="AK99" s="13">
        <v>200</v>
      </c>
      <c r="AL99" s="13">
        <v>19</v>
      </c>
      <c r="AM99" s="13">
        <v>30</v>
      </c>
      <c r="AN99" s="13">
        <v>19</v>
      </c>
      <c r="AO99" s="13">
        <v>11.9</v>
      </c>
      <c r="AP99" s="13">
        <v>445.60940709345243</v>
      </c>
      <c r="AQ99" s="13">
        <v>21204.328460486886</v>
      </c>
      <c r="AR99" s="13">
        <v>1.818205964677911</v>
      </c>
      <c r="AS99" s="13">
        <v>0.10923175174261904</v>
      </c>
      <c r="AT99" s="13">
        <v>6.0076665605906241</v>
      </c>
      <c r="AU99" s="13" t="s">
        <v>163</v>
      </c>
      <c r="AV99" s="13">
        <v>112</v>
      </c>
      <c r="AW99" s="13">
        <v>118</v>
      </c>
      <c r="AX99" s="13">
        <v>990252568.54227841</v>
      </c>
      <c r="AY99" s="13">
        <v>3600918.4310628306</v>
      </c>
      <c r="AZ99" s="13">
        <v>4221238.528663422</v>
      </c>
      <c r="BA99" s="13">
        <v>216.10296586159524</v>
      </c>
      <c r="BB99" s="13">
        <v>11136.763244900341</v>
      </c>
      <c r="BC99" s="13">
        <v>34845761.809513561</v>
      </c>
      <c r="BD99" s="13">
        <v>348457.61809513561</v>
      </c>
      <c r="BE99" s="13">
        <v>596452.37666666671</v>
      </c>
      <c r="BF99" s="13">
        <v>40.538037524161993</v>
      </c>
      <c r="BG99" s="13">
        <v>11894.328460486886</v>
      </c>
      <c r="BH99" s="13">
        <v>107.27988462982239</v>
      </c>
      <c r="BI99" s="13">
        <v>5475971.7831886988</v>
      </c>
      <c r="BJ99" s="13">
        <v>2384315963297.1333</v>
      </c>
      <c r="BK99" s="13">
        <v>1</v>
      </c>
      <c r="BL99" s="13">
        <v>1</v>
      </c>
      <c r="BM99" s="13">
        <v>1</v>
      </c>
      <c r="BN99" s="13">
        <v>1</v>
      </c>
      <c r="BO99" s="13">
        <v>1</v>
      </c>
      <c r="BP99" s="13">
        <v>1</v>
      </c>
      <c r="BQ99" s="13">
        <v>1</v>
      </c>
      <c r="BR99" s="13">
        <v>2</v>
      </c>
      <c r="BS99" s="22">
        <f t="shared" si="245"/>
        <v>1</v>
      </c>
      <c r="BT99" s="22">
        <f t="shared" si="246"/>
        <v>1</v>
      </c>
      <c r="BU99" s="13"/>
      <c r="BV99" s="13"/>
      <c r="BW99" s="13"/>
      <c r="BX99" s="23">
        <f t="shared" si="247"/>
        <v>0.38724746983772351</v>
      </c>
      <c r="BY99" s="23">
        <f t="shared" si="248"/>
        <v>1.1928269438728873E-2</v>
      </c>
      <c r="BZ99" s="23">
        <f t="shared" si="249"/>
        <v>1</v>
      </c>
      <c r="CA99" s="23">
        <f t="shared" si="250"/>
        <v>1</v>
      </c>
      <c r="CB99" s="23">
        <f t="shared" si="251"/>
        <v>6000</v>
      </c>
      <c r="CC99" s="23">
        <f t="shared" si="252"/>
        <v>226.1</v>
      </c>
      <c r="CD99" s="23">
        <f t="shared" si="253"/>
        <v>12226.1</v>
      </c>
      <c r="CE99" s="20"/>
      <c r="CF99" s="23">
        <f t="shared" si="254"/>
        <v>0.38724746983772351</v>
      </c>
      <c r="CG99" s="23">
        <f t="shared" si="255"/>
        <v>8.4345602079454376E-3</v>
      </c>
      <c r="CH99" s="23">
        <f t="shared" si="256"/>
        <v>1</v>
      </c>
      <c r="CI99" s="23">
        <f t="shared" si="257"/>
        <v>1</v>
      </c>
      <c r="CJ99" s="23">
        <f t="shared" si="258"/>
        <v>200</v>
      </c>
      <c r="CK99" s="23">
        <f t="shared" si="259"/>
        <v>5.95</v>
      </c>
      <c r="CL99" s="23">
        <f t="shared" si="260"/>
        <v>0</v>
      </c>
      <c r="CM99" s="23">
        <f t="shared" si="261"/>
        <v>0</v>
      </c>
      <c r="CN99" s="23">
        <f t="shared" si="262"/>
        <v>6000</v>
      </c>
      <c r="CO99" s="23">
        <f t="shared" si="263"/>
        <v>113.05</v>
      </c>
      <c r="CP99" s="23">
        <f t="shared" si="264"/>
        <v>21204.328460486886</v>
      </c>
      <c r="CQ99" s="23">
        <f t="shared" si="265"/>
        <v>275</v>
      </c>
      <c r="CR99" s="23">
        <f t="shared" si="266"/>
        <v>990252568.54227841</v>
      </c>
      <c r="CS99" s="23">
        <f t="shared" si="267"/>
        <v>3600918.4310628306</v>
      </c>
      <c r="CT99" s="23">
        <f t="shared" si="268"/>
        <v>3600918.4310628306</v>
      </c>
      <c r="CU99" s="23"/>
      <c r="CV99" s="23">
        <f t="shared" si="269"/>
        <v>0.33634531974492227</v>
      </c>
      <c r="CW99" s="23">
        <f t="shared" si="270"/>
        <v>1</v>
      </c>
      <c r="CX99" s="23">
        <f t="shared" si="271"/>
        <v>90.5</v>
      </c>
      <c r="CY99" s="23">
        <f t="shared" si="272"/>
        <v>0</v>
      </c>
      <c r="CZ99" s="23">
        <f t="shared" si="273"/>
        <v>0</v>
      </c>
      <c r="DA99" s="23">
        <f t="shared" si="274"/>
        <v>21204.328460486886</v>
      </c>
      <c r="DB99" s="23">
        <f t="shared" si="275"/>
        <v>100</v>
      </c>
      <c r="DC99" s="23">
        <f t="shared" si="276"/>
        <v>34845761.809513561</v>
      </c>
      <c r="DD99" s="23">
        <f t="shared" si="277"/>
        <v>348457.61809513561</v>
      </c>
      <c r="DE99" s="23">
        <f t="shared" si="278"/>
        <v>348457.61809513561</v>
      </c>
      <c r="DF99" s="23"/>
      <c r="DG99" s="14">
        <f t="shared" si="279"/>
        <v>275</v>
      </c>
      <c r="DH99" s="14">
        <f t="shared" si="280"/>
        <v>430</v>
      </c>
      <c r="DI99" s="23"/>
      <c r="DJ99" s="23">
        <f t="shared" si="281"/>
        <v>0</v>
      </c>
      <c r="DK99" s="23">
        <f t="shared" si="282"/>
        <v>0.43407780999236323</v>
      </c>
      <c r="DL99" s="23">
        <f t="shared" si="231"/>
        <v>1</v>
      </c>
      <c r="DM99" s="23">
        <f t="shared" si="232"/>
        <v>1</v>
      </c>
      <c r="DN99" s="23"/>
      <c r="DO99" s="23">
        <f t="shared" si="283"/>
        <v>0.9136969907571354</v>
      </c>
      <c r="DP99" s="23">
        <f t="shared" si="284"/>
        <v>0.67702429192646862</v>
      </c>
      <c r="DQ99" s="23">
        <f t="shared" si="285"/>
        <v>0.53302318441647334</v>
      </c>
      <c r="DR99" s="23">
        <f t="shared" si="286"/>
        <v>46.274237653936574</v>
      </c>
      <c r="DS99" s="23">
        <f t="shared" si="287"/>
        <v>0.1100933657586505</v>
      </c>
      <c r="DT99" s="23">
        <f t="shared" si="288"/>
        <v>4.9860461011988466</v>
      </c>
      <c r="DU99" s="23">
        <f t="shared" si="289"/>
        <v>2.8414767477763618</v>
      </c>
      <c r="DV99" s="23">
        <f t="shared" si="290"/>
        <v>246.68189707110696</v>
      </c>
      <c r="DW99" s="23">
        <f t="shared" si="291"/>
        <v>0.21</v>
      </c>
      <c r="DX99" s="23">
        <f t="shared" si="292"/>
        <v>0.34</v>
      </c>
      <c r="DY99" s="23">
        <f t="shared" si="293"/>
        <v>722.21915664042172</v>
      </c>
      <c r="DZ99" s="10">
        <f t="shared" si="326"/>
        <v>0.68458562898171527</v>
      </c>
      <c r="EA99" s="10">
        <f t="shared" si="327"/>
        <v>1.0552523338060276</v>
      </c>
      <c r="EB99" s="10">
        <f t="shared" si="328"/>
        <v>0.92398659855964793</v>
      </c>
      <c r="EC99" s="10">
        <f t="shared" si="329"/>
        <v>0.49</v>
      </c>
      <c r="ED99" s="23">
        <f t="shared" si="237"/>
        <v>0.93340000000000001</v>
      </c>
      <c r="EE99" s="10">
        <f t="shared" si="330"/>
        <v>1</v>
      </c>
      <c r="EF99" s="10">
        <f t="shared" si="331"/>
        <v>0.45016996344813964</v>
      </c>
      <c r="EG99" s="10">
        <f t="shared" si="332"/>
        <v>0.1504300531020363</v>
      </c>
      <c r="EH99" s="10">
        <f t="shared" si="333"/>
        <v>0.49</v>
      </c>
      <c r="EI99" s="23">
        <f t="shared" si="242"/>
        <v>1</v>
      </c>
      <c r="EJ99" s="10">
        <f t="shared" si="334"/>
        <v>1359.6941927820303</v>
      </c>
      <c r="EK99" s="10">
        <f t="shared" si="335"/>
        <v>7248.3515648691618</v>
      </c>
      <c r="EL99" s="141">
        <f t="shared" si="304"/>
        <v>5553.5145967941844</v>
      </c>
      <c r="EM99" s="141">
        <f t="shared" si="305"/>
        <v>5553.5145967941844</v>
      </c>
      <c r="EN99" s="141">
        <f t="shared" si="306"/>
        <v>1105.5624717928008</v>
      </c>
      <c r="EO99" s="141">
        <f t="shared" si="307"/>
        <v>156.21371769841269</v>
      </c>
      <c r="EP99" s="141">
        <f t="shared" si="308"/>
        <v>1683.9987102568516</v>
      </c>
      <c r="EQ99" s="141">
        <f t="shared" si="309"/>
        <v>1798.5507410336008</v>
      </c>
      <c r="ER99" s="141">
        <f t="shared" si="310"/>
        <v>1105.5624717928008</v>
      </c>
      <c r="ES99" s="141">
        <f t="shared" si="311"/>
        <v>156.21371769841269</v>
      </c>
      <c r="ET99" s="141">
        <f t="shared" si="312"/>
        <v>1105.5624717928008</v>
      </c>
      <c r="EU99" s="141">
        <f t="shared" si="313"/>
        <v>64.308346677643527</v>
      </c>
      <c r="EV99" s="141" t="str">
        <f t="shared" si="314"/>
        <v/>
      </c>
      <c r="EW99" s="141" t="str">
        <f t="shared" si="315"/>
        <v/>
      </c>
      <c r="EX99" s="141">
        <f t="shared" si="316"/>
        <v>0</v>
      </c>
      <c r="EY99" s="141" t="str">
        <f t="shared" si="317"/>
        <v/>
      </c>
      <c r="EZ99" s="141">
        <f t="shared" si="318"/>
        <v>1105.5624717928008</v>
      </c>
      <c r="FA99" s="141">
        <f t="shared" si="319"/>
        <v>64.308346677643527</v>
      </c>
      <c r="FB99" s="141" t="str">
        <f t="shared" si="320"/>
        <v/>
      </c>
      <c r="FC99" s="141" t="str">
        <f t="shared" si="321"/>
        <v/>
      </c>
      <c r="FD99" s="142">
        <f t="shared" si="322"/>
        <v>5074.2295752166719</v>
      </c>
      <c r="FE99" s="142">
        <f t="shared" si="323"/>
        <v>611.40511375086658</v>
      </c>
      <c r="FF99" s="141">
        <f t="shared" si="324"/>
        <v>756.85218013085444</v>
      </c>
      <c r="FG99" s="141">
        <f t="shared" si="325"/>
        <v>156.21371769841269</v>
      </c>
      <c r="FH99" s="26"/>
      <c r="FI99" s="26"/>
      <c r="FJ99" s="26"/>
      <c r="FK99" s="26"/>
      <c r="FL99" s="26"/>
      <c r="FM99" s="26"/>
      <c r="FN99" s="26"/>
      <c r="FO99" s="26"/>
      <c r="FP99" s="26"/>
      <c r="FQ99" s="26"/>
      <c r="FR99" s="26"/>
      <c r="FS99" s="26"/>
      <c r="FT99" s="26"/>
      <c r="FU99" s="26"/>
      <c r="FV99" s="26"/>
      <c r="FW99" s="26"/>
      <c r="FX99" s="26"/>
      <c r="FY99" s="26"/>
      <c r="FZ99" s="26"/>
      <c r="GA99" s="26"/>
      <c r="GB99" s="26"/>
      <c r="GC99" s="26"/>
      <c r="GD99" s="26"/>
      <c r="GE99" s="26"/>
      <c r="GF99" s="26"/>
      <c r="GG99" s="26"/>
      <c r="GH99" s="26"/>
      <c r="GI99" s="26"/>
      <c r="GJ99" s="26"/>
      <c r="GK99" s="26"/>
      <c r="GL99" s="26"/>
      <c r="GM99" s="26"/>
    </row>
    <row r="100" spans="1:195" ht="21.75" hidden="1" customHeight="1" x14ac:dyDescent="0.2"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 t="s">
        <v>219</v>
      </c>
      <c r="AI100" s="13">
        <v>199.25717656126218</v>
      </c>
      <c r="AJ100" s="13">
        <v>600</v>
      </c>
      <c r="AK100" s="13">
        <v>215</v>
      </c>
      <c r="AL100" s="13">
        <v>21.6</v>
      </c>
      <c r="AM100" s="13">
        <v>32.4</v>
      </c>
      <c r="AN100" s="13">
        <v>21.6</v>
      </c>
      <c r="AO100" s="13">
        <v>13</v>
      </c>
      <c r="AP100" s="13">
        <v>485.60069437992479</v>
      </c>
      <c r="AQ100" s="13">
        <v>25383.0798167213</v>
      </c>
      <c r="AR100" s="13">
        <v>1.9690472294025767</v>
      </c>
      <c r="AS100" s="13">
        <v>9.8819388259131904E-2</v>
      </c>
      <c r="AT100" s="13">
        <v>5.0186398164311399</v>
      </c>
      <c r="AU100" s="13" t="s">
        <v>173</v>
      </c>
      <c r="AV100" s="13">
        <v>126</v>
      </c>
      <c r="AW100" s="13">
        <v>128</v>
      </c>
      <c r="AX100" s="13">
        <v>1388968616.2823677</v>
      </c>
      <c r="AY100" s="13">
        <v>4629895.387607892</v>
      </c>
      <c r="AZ100" s="13">
        <v>5454937.1985885873</v>
      </c>
      <c r="BA100" s="13">
        <v>233.92361067529384</v>
      </c>
      <c r="BB100" s="13">
        <v>13814.202138273416</v>
      </c>
      <c r="BC100" s="13">
        <v>46841423.494695291</v>
      </c>
      <c r="BD100" s="13">
        <v>435734.17204367713</v>
      </c>
      <c r="BE100" s="13">
        <v>751776.58807333338</v>
      </c>
      <c r="BF100" s="13">
        <v>42.957884365026729</v>
      </c>
      <c r="BG100" s="13">
        <v>13822.759816721298</v>
      </c>
      <c r="BH100" s="13">
        <v>117.68397410548229</v>
      </c>
      <c r="BI100" s="13">
        <v>7880788.6450934587</v>
      </c>
      <c r="BJ100" s="13">
        <v>3814061324255.0376</v>
      </c>
      <c r="BK100" s="13">
        <v>1</v>
      </c>
      <c r="BL100" s="13">
        <v>1</v>
      </c>
      <c r="BM100" s="13">
        <v>1</v>
      </c>
      <c r="BN100" s="13">
        <v>1</v>
      </c>
      <c r="BO100" s="13">
        <v>1</v>
      </c>
      <c r="BP100" s="13">
        <v>1</v>
      </c>
      <c r="BQ100" s="13">
        <v>1</v>
      </c>
      <c r="BR100" s="13">
        <v>1</v>
      </c>
      <c r="BS100" s="22">
        <f t="shared" si="245"/>
        <v>1</v>
      </c>
      <c r="BT100" s="22">
        <f t="shared" si="246"/>
        <v>1</v>
      </c>
      <c r="BU100" s="13"/>
      <c r="BV100" s="13"/>
      <c r="BW100" s="13"/>
      <c r="BX100" s="23">
        <f t="shared" si="247"/>
        <v>0.38545465747736368</v>
      </c>
      <c r="BY100" s="23">
        <f t="shared" si="248"/>
        <v>1.1462350417701647E-2</v>
      </c>
      <c r="BZ100" s="23">
        <f t="shared" si="249"/>
        <v>1</v>
      </c>
      <c r="CA100" s="23">
        <f t="shared" si="250"/>
        <v>1</v>
      </c>
      <c r="CB100" s="23">
        <f t="shared" si="251"/>
        <v>6966</v>
      </c>
      <c r="CC100" s="23">
        <f t="shared" si="252"/>
        <v>280.8</v>
      </c>
      <c r="CD100" s="23">
        <f t="shared" si="253"/>
        <v>14212.8</v>
      </c>
      <c r="CE100" s="20"/>
      <c r="CF100" s="23">
        <f t="shared" si="254"/>
        <v>0.38545465747736368</v>
      </c>
      <c r="CG100" s="23">
        <f t="shared" si="255"/>
        <v>8.1051057086932894E-3</v>
      </c>
      <c r="CH100" s="23">
        <f t="shared" si="256"/>
        <v>1</v>
      </c>
      <c r="CI100" s="23">
        <f t="shared" si="257"/>
        <v>1</v>
      </c>
      <c r="CJ100" s="23">
        <f t="shared" si="258"/>
        <v>215</v>
      </c>
      <c r="CK100" s="23">
        <f t="shared" si="259"/>
        <v>6.5</v>
      </c>
      <c r="CL100" s="23">
        <f t="shared" si="260"/>
        <v>0</v>
      </c>
      <c r="CM100" s="23">
        <f t="shared" si="261"/>
        <v>0</v>
      </c>
      <c r="CN100" s="23">
        <f t="shared" si="262"/>
        <v>6966</v>
      </c>
      <c r="CO100" s="23">
        <f t="shared" si="263"/>
        <v>140.4</v>
      </c>
      <c r="CP100" s="23">
        <f t="shared" si="264"/>
        <v>25383.0798167213</v>
      </c>
      <c r="CQ100" s="23">
        <f t="shared" si="265"/>
        <v>300</v>
      </c>
      <c r="CR100" s="23">
        <f t="shared" si="266"/>
        <v>1388968616.2823677</v>
      </c>
      <c r="CS100" s="23">
        <f t="shared" si="267"/>
        <v>4629895.387607892</v>
      </c>
      <c r="CT100" s="23">
        <f t="shared" si="268"/>
        <v>4629895.387607892</v>
      </c>
      <c r="CU100" s="23"/>
      <c r="CV100" s="23">
        <f t="shared" si="269"/>
        <v>0.33478816548684392</v>
      </c>
      <c r="CW100" s="23">
        <f t="shared" si="270"/>
        <v>1</v>
      </c>
      <c r="CX100" s="23">
        <f t="shared" si="271"/>
        <v>96.7</v>
      </c>
      <c r="CY100" s="23">
        <f t="shared" si="272"/>
        <v>0</v>
      </c>
      <c r="CZ100" s="23">
        <f t="shared" si="273"/>
        <v>0</v>
      </c>
      <c r="DA100" s="23">
        <f t="shared" si="274"/>
        <v>25383.0798167213</v>
      </c>
      <c r="DB100" s="23">
        <f t="shared" si="275"/>
        <v>107.50000000000001</v>
      </c>
      <c r="DC100" s="23">
        <f t="shared" si="276"/>
        <v>46841423.494695291</v>
      </c>
      <c r="DD100" s="23">
        <f t="shared" si="277"/>
        <v>435734.17204367719</v>
      </c>
      <c r="DE100" s="23">
        <f t="shared" si="278"/>
        <v>435734.17204367707</v>
      </c>
      <c r="DF100" s="23"/>
      <c r="DG100" s="14">
        <f t="shared" si="279"/>
        <v>275</v>
      </c>
      <c r="DH100" s="14">
        <f t="shared" si="280"/>
        <v>430</v>
      </c>
      <c r="DI100" s="23"/>
      <c r="DJ100" s="23">
        <f t="shared" si="281"/>
        <v>0</v>
      </c>
      <c r="DK100" s="23">
        <f t="shared" si="282"/>
        <v>0.45113043410822878</v>
      </c>
      <c r="DL100" s="23">
        <f t="shared" si="231"/>
        <v>1</v>
      </c>
      <c r="DM100" s="23">
        <f t="shared" si="232"/>
        <v>1</v>
      </c>
      <c r="DN100" s="23"/>
      <c r="DO100" s="23">
        <f t="shared" si="283"/>
        <v>0.92660999753806472</v>
      </c>
      <c r="DP100" s="23">
        <f t="shared" si="284"/>
        <v>0.65194085315568395</v>
      </c>
      <c r="DQ100" s="23">
        <f t="shared" si="285"/>
        <v>0.49241669403471483</v>
      </c>
      <c r="DR100" s="23">
        <f t="shared" si="286"/>
        <v>42.748998150002322</v>
      </c>
      <c r="DS100" s="23">
        <f t="shared" si="287"/>
        <v>0.12267478212603268</v>
      </c>
      <c r="DT100" s="23">
        <f t="shared" si="288"/>
        <v>4.5168321262533517</v>
      </c>
      <c r="DU100" s="23">
        <f t="shared" si="289"/>
        <v>2.6814144301568481</v>
      </c>
      <c r="DV100" s="23">
        <f t="shared" si="290"/>
        <v>232.78613804690281</v>
      </c>
      <c r="DW100" s="23">
        <f t="shared" si="291"/>
        <v>0.21</v>
      </c>
      <c r="DX100" s="23">
        <f t="shared" si="292"/>
        <v>0.34</v>
      </c>
      <c r="DY100" s="23">
        <f t="shared" si="293"/>
        <v>970.84327090072372</v>
      </c>
      <c r="DZ100" s="10">
        <f t="shared" si="326"/>
        <v>0.71666017910638669</v>
      </c>
      <c r="EA100" s="10">
        <f t="shared" si="327"/>
        <v>1.0083077704411578</v>
      </c>
      <c r="EB100" s="10">
        <f t="shared" si="328"/>
        <v>0.88311370919881804</v>
      </c>
      <c r="EC100" s="10">
        <f t="shared" si="329"/>
        <v>0.49</v>
      </c>
      <c r="ED100" s="23">
        <f t="shared" si="237"/>
        <v>0.93340000000000001</v>
      </c>
      <c r="EE100" s="10">
        <f t="shared" si="330"/>
        <v>1</v>
      </c>
      <c r="EF100" s="10">
        <f t="shared" si="331"/>
        <v>0.44628941201641215</v>
      </c>
      <c r="EG100" s="10">
        <f t="shared" si="332"/>
        <v>0.14049166532212373</v>
      </c>
      <c r="EH100" s="10">
        <f t="shared" si="333"/>
        <v>0.49</v>
      </c>
      <c r="EI100" s="23">
        <f t="shared" si="242"/>
        <v>1</v>
      </c>
      <c r="EJ100" s="10">
        <f t="shared" si="334"/>
        <v>1923.4867344726929</v>
      </c>
      <c r="EK100" s="10">
        <f t="shared" si="335"/>
        <v>10474.188118542428</v>
      </c>
      <c r="EL100" s="141">
        <f t="shared" si="304"/>
        <v>6647.9494758079591</v>
      </c>
      <c r="EM100" s="141">
        <f t="shared" si="305"/>
        <v>6647.9494758079591</v>
      </c>
      <c r="EN100" s="141">
        <f t="shared" si="306"/>
        <v>1428.6740282017727</v>
      </c>
      <c r="EO100" s="141">
        <f t="shared" si="307"/>
        <v>196.89386830492063</v>
      </c>
      <c r="EP100" s="141">
        <f t="shared" si="308"/>
        <v>2088.8563465450638</v>
      </c>
      <c r="EQ100" s="141">
        <f t="shared" si="309"/>
        <v>2090.1503598191293</v>
      </c>
      <c r="ER100" s="141">
        <f t="shared" si="310"/>
        <v>1428.6740282017727</v>
      </c>
      <c r="ES100" s="141">
        <f t="shared" si="311"/>
        <v>196.89386830492063</v>
      </c>
      <c r="ET100" s="141">
        <f t="shared" si="312"/>
        <v>1428.6740282017727</v>
      </c>
      <c r="EU100" s="141">
        <f t="shared" si="313"/>
        <v>63.879626414610762</v>
      </c>
      <c r="EV100" s="141" t="str">
        <f t="shared" si="314"/>
        <v/>
      </c>
      <c r="EW100" s="141" t="str">
        <f t="shared" si="315"/>
        <v/>
      </c>
      <c r="EX100" s="141">
        <f t="shared" si="316"/>
        <v>0</v>
      </c>
      <c r="EY100" s="141" t="str">
        <f t="shared" si="317"/>
        <v/>
      </c>
      <c r="EZ100" s="141">
        <f t="shared" si="318"/>
        <v>1428.6740282017727</v>
      </c>
      <c r="FA100" s="141">
        <f t="shared" si="319"/>
        <v>63.879626414610762</v>
      </c>
      <c r="FB100" s="141" t="str">
        <f t="shared" si="320"/>
        <v/>
      </c>
      <c r="FC100" s="141" t="str">
        <f t="shared" si="321"/>
        <v/>
      </c>
      <c r="FD100" s="142">
        <f t="shared" si="322"/>
        <v>6160.0564474115918</v>
      </c>
      <c r="FE100" s="142">
        <f t="shared" si="323"/>
        <v>815.53575352961468</v>
      </c>
      <c r="FF100" s="141">
        <f t="shared" si="324"/>
        <v>1023.8737849357253</v>
      </c>
      <c r="FG100" s="141">
        <f t="shared" si="325"/>
        <v>196.89386830492063</v>
      </c>
      <c r="FH100" s="26"/>
      <c r="FI100" s="26"/>
      <c r="FJ100" s="26"/>
      <c r="FK100" s="26"/>
      <c r="FL100" s="26"/>
      <c r="FM100" s="26"/>
      <c r="FN100" s="26"/>
      <c r="FO100" s="26"/>
      <c r="FP100" s="26"/>
      <c r="FQ100" s="26"/>
      <c r="FR100" s="26"/>
      <c r="FS100" s="26"/>
      <c r="FT100" s="26"/>
      <c r="FU100" s="26"/>
      <c r="FV100" s="26"/>
      <c r="FW100" s="26"/>
      <c r="FX100" s="26"/>
      <c r="FY100" s="26"/>
      <c r="FZ100" s="26"/>
      <c r="GA100" s="26"/>
      <c r="GB100" s="26"/>
      <c r="GC100" s="26"/>
      <c r="GD100" s="26"/>
      <c r="GE100" s="26"/>
      <c r="GF100" s="26"/>
      <c r="GG100" s="26"/>
      <c r="GH100" s="26"/>
      <c r="GI100" s="26"/>
      <c r="GJ100" s="26"/>
      <c r="GK100" s="26"/>
      <c r="GL100" s="26"/>
      <c r="GM100" s="26"/>
    </row>
    <row r="101" spans="1:195" s="153" customFormat="1" ht="21.75" hidden="1" customHeight="1" x14ac:dyDescent="0.2">
      <c r="A101" s="111"/>
      <c r="B101" s="111"/>
      <c r="C101" s="111"/>
      <c r="D101" s="111"/>
      <c r="E101" s="111"/>
      <c r="F101" s="111"/>
      <c r="G101" s="111"/>
      <c r="H101" s="110"/>
      <c r="I101" s="111"/>
      <c r="J101" s="111"/>
      <c r="K101" s="111"/>
      <c r="L101" s="110"/>
      <c r="M101" s="111"/>
      <c r="N101" s="111"/>
      <c r="O101" s="111"/>
      <c r="P101" s="111"/>
      <c r="Q101" s="111"/>
      <c r="R101" s="111"/>
      <c r="S101" s="111"/>
      <c r="T101" s="111"/>
      <c r="U101" s="111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40"/>
      <c r="BT101" s="40"/>
      <c r="BU101" s="39"/>
      <c r="BV101" s="39"/>
      <c r="BW101" s="39"/>
      <c r="BX101" s="41"/>
      <c r="BY101" s="41"/>
      <c r="BZ101" s="41"/>
      <c r="CA101" s="41"/>
      <c r="CB101" s="41"/>
      <c r="CC101" s="41"/>
      <c r="CD101" s="41"/>
      <c r="CE101" s="42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1"/>
      <c r="CS101" s="41"/>
      <c r="CT101" s="41"/>
      <c r="CU101" s="41"/>
      <c r="CV101" s="41"/>
      <c r="CW101" s="41"/>
      <c r="CX101" s="41"/>
      <c r="CY101" s="41"/>
      <c r="CZ101" s="41"/>
      <c r="DA101" s="41"/>
      <c r="DB101" s="41"/>
      <c r="DC101" s="41"/>
      <c r="DD101" s="41"/>
      <c r="DE101" s="41"/>
      <c r="DF101" s="41"/>
      <c r="DG101" s="43"/>
      <c r="DH101" s="43"/>
      <c r="DI101" s="41"/>
      <c r="DJ101" s="41"/>
      <c r="DK101" s="41"/>
      <c r="DL101" s="41"/>
      <c r="DM101" s="41"/>
      <c r="DN101" s="41"/>
      <c r="DO101" s="41"/>
      <c r="DP101" s="41"/>
      <c r="DQ101" s="41"/>
      <c r="DR101" s="41"/>
      <c r="DS101" s="41"/>
      <c r="DT101" s="41"/>
      <c r="DU101" s="41"/>
      <c r="DV101" s="41"/>
      <c r="DW101" s="41"/>
      <c r="DX101" s="41"/>
      <c r="DY101" s="41"/>
      <c r="DZ101" s="41"/>
      <c r="EA101" s="41"/>
      <c r="EB101" s="41"/>
      <c r="EC101" s="41"/>
      <c r="ED101" s="41"/>
      <c r="EE101" s="41"/>
      <c r="EF101" s="41"/>
      <c r="EG101" s="41"/>
      <c r="EH101" s="41"/>
      <c r="EI101" s="41"/>
      <c r="EJ101" s="41"/>
      <c r="EK101" s="41"/>
      <c r="EL101" s="144"/>
      <c r="EM101" s="144"/>
      <c r="EN101" s="144"/>
      <c r="EO101" s="144"/>
      <c r="EP101" s="144"/>
      <c r="EQ101" s="144"/>
      <c r="ER101" s="144"/>
      <c r="ES101" s="144"/>
      <c r="ET101" s="144"/>
      <c r="EU101" s="144"/>
      <c r="EV101" s="144"/>
      <c r="EW101" s="144"/>
      <c r="EX101" s="144"/>
      <c r="EY101" s="144"/>
      <c r="EZ101" s="144"/>
      <c r="FA101" s="144"/>
      <c r="FB101" s="144"/>
      <c r="FC101" s="144"/>
      <c r="FD101" s="145"/>
      <c r="FE101" s="145"/>
      <c r="FF101" s="144"/>
      <c r="FG101" s="144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</row>
    <row r="102" spans="1:195" ht="21.75" hidden="1" customHeight="1" x14ac:dyDescent="0.2"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 t="s">
        <v>220</v>
      </c>
      <c r="AI102" s="13">
        <v>16.670343664382099</v>
      </c>
      <c r="AJ102" s="13">
        <v>96</v>
      </c>
      <c r="AK102" s="13">
        <v>100</v>
      </c>
      <c r="AL102" s="13">
        <v>5</v>
      </c>
      <c r="AM102" s="13">
        <v>8</v>
      </c>
      <c r="AN102" s="13">
        <v>12</v>
      </c>
      <c r="AO102" s="13">
        <v>80</v>
      </c>
      <c r="AP102" s="13">
        <v>56</v>
      </c>
      <c r="AQ102" s="13">
        <v>2123.61065788307</v>
      </c>
      <c r="AR102" s="13">
        <v>0.561398223686155</v>
      </c>
      <c r="AS102" s="13">
        <v>33.676463724358605</v>
      </c>
      <c r="AT102" s="13">
        <v>59.986765727967729</v>
      </c>
      <c r="AU102" s="13" t="s">
        <v>135</v>
      </c>
      <c r="AV102" s="13">
        <v>54</v>
      </c>
      <c r="AW102" s="13">
        <v>58</v>
      </c>
      <c r="AX102" s="13">
        <v>3492242.6411203817</v>
      </c>
      <c r="AY102" s="13">
        <v>72755.05502334128</v>
      </c>
      <c r="AZ102" s="13">
        <v>83013.098420725961</v>
      </c>
      <c r="BA102" s="13">
        <v>40.552231482967059</v>
      </c>
      <c r="BB102" s="13">
        <v>755.61065788306996</v>
      </c>
      <c r="BC102" s="13">
        <v>1338106.5134531816</v>
      </c>
      <c r="BD102" s="13">
        <v>26762.130269063633</v>
      </c>
      <c r="BE102" s="13">
        <v>41140.354539304506</v>
      </c>
      <c r="BF102" s="13">
        <v>25.101975086463458</v>
      </c>
      <c r="BG102" s="13">
        <v>1723.61065788307</v>
      </c>
      <c r="BH102" s="13">
        <v>35.058874503045715</v>
      </c>
      <c r="BI102" s="13">
        <v>52365.446433774065</v>
      </c>
      <c r="BJ102" s="13">
        <v>2581333333.333333</v>
      </c>
      <c r="BK102" s="13">
        <v>1</v>
      </c>
      <c r="BL102" s="13">
        <v>1</v>
      </c>
      <c r="BM102" s="13">
        <v>1</v>
      </c>
      <c r="BN102" s="13">
        <v>1</v>
      </c>
      <c r="BO102" s="13">
        <v>1</v>
      </c>
      <c r="BP102" s="13">
        <v>1</v>
      </c>
      <c r="BQ102" s="13">
        <v>1</v>
      </c>
      <c r="BR102" s="13">
        <v>1</v>
      </c>
      <c r="BS102" s="22">
        <f t="shared" ref="BS102:BS133" si="336">IF($W$6=$BK$4,BK102,IF($W$6=$BL$4,BL102,IF($W$6=$BM$4,BM102,BN102)))</f>
        <v>1</v>
      </c>
      <c r="BT102" s="22">
        <f t="shared" ref="BT102:BT133" si="337">IF($W$6=$BO$4,BO102,IF($W$6=$BP$4,BP102,IF($W$6=$BQ$4,BQ102,BR102)))</f>
        <v>1</v>
      </c>
      <c r="BU102" s="13"/>
      <c r="BV102" s="13"/>
      <c r="BW102" s="13"/>
      <c r="BX102" s="23">
        <f t="shared" ref="BX102:BX133" si="338">AK102/AM102/28.4/SQRT(235*0.43/DG102)</f>
        <v>0.72608900594573156</v>
      </c>
      <c r="BY102" s="23">
        <f t="shared" ref="BY102:BY133" si="339">AO102/AL102/28.4/SQRT(235*4/DG102)</f>
        <v>0.30472217725828377</v>
      </c>
      <c r="BZ102" s="23">
        <f t="shared" ref="BZ102:BZ133" si="340">IF(BX102&lt;=0.748,1,MIN(1,(BX102-0.188)/BX102^2))</f>
        <v>1</v>
      </c>
      <c r="CA102" s="23">
        <f t="shared" ref="CA102:CA133" si="341">IF(BY102&lt;=0.673,1,MIN(1,(BY102-0.055*(3+1))/BY102^2))</f>
        <v>1</v>
      </c>
      <c r="CB102" s="23">
        <f t="shared" ref="CB102:CB133" si="342">BZ102*AK102*AM102</f>
        <v>800</v>
      </c>
      <c r="CC102" s="23">
        <f t="shared" ref="CC102:CC133" si="343">CA102*AL102*AO102</f>
        <v>400</v>
      </c>
      <c r="CD102" s="23">
        <f t="shared" ref="CD102:CD133" si="344">2*CB102+CC102</f>
        <v>2000</v>
      </c>
      <c r="CE102" s="20"/>
      <c r="CF102" s="23">
        <f t="shared" ref="CF102:CF133" si="345">AK102/AM102/28.4/SQRT(235*0.43/DG102)</f>
        <v>0.72608900594573156</v>
      </c>
      <c r="CG102" s="23">
        <f t="shared" ref="CG102:CG133" si="346">AO102/AL102/28.4/SQRT(235*4/DG102*2)</f>
        <v>0.21547111791726162</v>
      </c>
      <c r="CH102" s="23">
        <f t="shared" ref="CH102:CH133" si="347">IF(CF102&lt;=0.748,1,MIN(1,(CF102-0.188)/CF102^2))</f>
        <v>1</v>
      </c>
      <c r="CI102" s="23">
        <f t="shared" ref="CI102:CI133" si="348">IF(CG102&lt;=0.673,1,MIN(1,(CG102-0.055*(3+1))/CG102^2))</f>
        <v>1</v>
      </c>
      <c r="CJ102" s="23">
        <f t="shared" ref="CJ102:CJ133" si="349">CH102*AK102</f>
        <v>100</v>
      </c>
      <c r="CK102" s="23">
        <f t="shared" ref="CK102:CK133" si="350">CI102*AO102/2</f>
        <v>40</v>
      </c>
      <c r="CL102" s="23">
        <f t="shared" ref="CL102:CL133" si="351">AK102-CJ102</f>
        <v>0</v>
      </c>
      <c r="CM102" s="23">
        <f t="shared" ref="CM102:CM133" si="352">AO102/2-CK102</f>
        <v>0</v>
      </c>
      <c r="CN102" s="23">
        <f t="shared" ref="CN102:CN133" si="353">CJ102*AM102</f>
        <v>800</v>
      </c>
      <c r="CO102" s="23">
        <f t="shared" ref="CO102:CO133" si="354">AL102*CK102</f>
        <v>200</v>
      </c>
      <c r="CP102" s="23">
        <f t="shared" ref="CP102:CP133" si="355">AQ102-(CL102+CM102)</f>
        <v>2123.61065788307</v>
      </c>
      <c r="CQ102" s="23">
        <f t="shared" ref="CQ102:CQ133" si="356">(AQ102*AJ102/2-CL102*AM102*(AJ102-AM102)/2-CM102*AL102*(AO102/4))/CP102</f>
        <v>48</v>
      </c>
      <c r="CR102" s="23">
        <f t="shared" ref="CR102:CR133" si="357">AX102+CP102*(CQ102-AJ102/2)^2-1/12*CL102*AM102^3-CL102*AM102*((AJ102-AM102)/2-CQ102)^2-1/12*AL102*CM102^3-AL102*CM102*(AJ102/4-CQ102)^2</f>
        <v>3492242.6411203817</v>
      </c>
      <c r="CS102" s="23">
        <f t="shared" ref="CS102:CS133" si="358">CR102/(AJ102-CQ102)</f>
        <v>72755.05502334128</v>
      </c>
      <c r="CT102" s="23">
        <f t="shared" ref="CT102:CT133" si="359">CR102/CQ102</f>
        <v>72755.05502334128</v>
      </c>
      <c r="CU102" s="23"/>
      <c r="CV102" s="23">
        <f t="shared" ref="CV102:CV133" si="360">AK102/AM102/28.4/SQRT(235*0.57/DG102)</f>
        <v>0.6306474745217292</v>
      </c>
      <c r="CW102" s="23">
        <f t="shared" ref="CW102:CW133" si="361">IF(CV102&lt;=0.748,1,MIN(1,(CV102-0.188)/CV102^2))</f>
        <v>1</v>
      </c>
      <c r="CX102" s="23">
        <f t="shared" ref="CX102:CX133" si="362">CW102*(AK102-AN102)/2</f>
        <v>44</v>
      </c>
      <c r="CY102" s="23">
        <f t="shared" ref="CY102:CY133" si="363">(AK102-AN102)/2-CX102</f>
        <v>0</v>
      </c>
      <c r="CZ102" s="23">
        <f t="shared" ref="CZ102:CZ133" si="364">CX102*2*CY102</f>
        <v>0</v>
      </c>
      <c r="DA102" s="23">
        <f t="shared" ref="DA102:DA133" si="365">AQ102-2*CY102</f>
        <v>2123.61065788307</v>
      </c>
      <c r="DB102" s="23">
        <f t="shared" ref="DB102:DB133" si="366">(AQ102*AK102/2-2*CY102*AM102*(AK102-CY102)/2)/(DA102-IF(CZ102&gt;AJ102*AL102/2,AO102*AL102*(1-CA102),0))</f>
        <v>50</v>
      </c>
      <c r="DC102" s="23">
        <f t="shared" ref="DC102:DC133" si="367">IF(CZ102=0,BC102,BC102+(DA102-IF(CZ102&gt;AJ102*AL102/2,AO102*AL102*(1-CA102),0))*(DB102-AK102/2)^2-2*1/12*AM102*CX102^3-AM102*CX102*((AK102-CX102)/2-DB102)^2-IF(CZ102&gt;AJ102*AL102/2,1/12*AO102*(1-CA102)*AL102^3+AO102*(1-CA102)*AL102*(0-DB102)^2,0))</f>
        <v>1338106.5134531816</v>
      </c>
      <c r="DD102" s="23">
        <f t="shared" ref="DD102:DD133" si="368">DC102/(AK102-DB102)</f>
        <v>26762.130269063633</v>
      </c>
      <c r="DE102" s="23">
        <f t="shared" ref="DE102:DE133" si="369">DC102/DB102</f>
        <v>26762.130269063633</v>
      </c>
      <c r="DF102" s="23"/>
      <c r="DG102" s="14">
        <f t="shared" ref="DG102:DG133" si="370">IF(MAX(AL102:AM102)&lt;=40,VLOOKUP($W$6,$GA$4:$GM$7,2,FALSE),VLOOKUP($W$6,$GA$4:$GM$7,8,FALSE))</f>
        <v>275</v>
      </c>
      <c r="DH102" s="14">
        <f t="shared" ref="DH102:DH133" si="371">IF(MAX(AM102:AN102)&lt;=40,VLOOKUP($W$6,$GA$4:$GM$7,3,FALSE),VLOOKUP($W$6,$GA$4:$GM$7,9,FALSE))</f>
        <v>430</v>
      </c>
      <c r="DI102" s="23"/>
      <c r="DJ102" s="23">
        <f t="shared" ref="DJ102:DJ133" si="372">ABS($AC$6/IF($AC$6&gt;0,EL102,EM102))</f>
        <v>0</v>
      </c>
      <c r="DK102" s="23">
        <f t="shared" ref="DK102:DK133" si="373">MIN((AQ102-2*AK102*AM102)/AQ102,0.5)</f>
        <v>0.24656622245672538</v>
      </c>
      <c r="DL102" s="23">
        <f t="shared" si="231"/>
        <v>1</v>
      </c>
      <c r="DM102" s="23">
        <f t="shared" si="232"/>
        <v>1</v>
      </c>
      <c r="DN102" s="23"/>
      <c r="DO102" s="23">
        <f t="shared" ref="DO102:DO133" si="374">MIN(1,1/(DP102+SQRT(DP102^2-DQ102^2)))</f>
        <v>0.11016552125611027</v>
      </c>
      <c r="DP102" s="23">
        <f t="shared" ref="DP102:DP133" si="375">0.5*(1+DW102*(DQ102-0.2)+DQ102^2)</f>
        <v>4.9830514883520767</v>
      </c>
      <c r="DQ102" s="23">
        <f t="shared" ref="DQ102:DQ133" si="376">DR102/PI()*SQRT(DG102/210000)</f>
        <v>2.8404821834224752</v>
      </c>
      <c r="DR102" s="23">
        <f t="shared" ref="DR102:DR133" si="377">$X$6*1000*$Z$6/BA102</f>
        <v>246.59555428411497</v>
      </c>
      <c r="DS102" s="23">
        <f t="shared" ref="DS102:DS133" si="378">MIN(1,1/(DT102+SQRT(DT102^2-DU102^2)))</f>
        <v>4.2911096491259647E-2</v>
      </c>
      <c r="DT102" s="23">
        <f t="shared" ref="DT102:DT133" si="379">0.5*(1+DX102*(DU102-0.2)+DU102^2)</f>
        <v>12.103788658137351</v>
      </c>
      <c r="DU102" s="23">
        <f t="shared" ref="DU102:DU133" si="380">DV102/(PI()*SQRT(210000/DG102))</f>
        <v>4.5887979184358443</v>
      </c>
      <c r="DV102" s="23">
        <f t="shared" ref="DV102:DV133" si="381">$X$6*1000*$AA$6/BF102</f>
        <v>398.37502688753045</v>
      </c>
      <c r="DW102" s="23">
        <f t="shared" ref="DW102:DW133" si="382">IF(MAX($AL102:$AM102)&lt;=40,IF(AJ102/AK102&lt;=1.2,VLOOKUP($W$6,$GA$4:$GM$7,4,FALSE),VLOOKUP($W$6,$GA$4:$GM$7,6,FALSE)),IF(AJ102/AK102&lt;=1.2,VLOOKUP($W$6,$GA$4:$GM$7,10,FALSE),VLOOKUP($W$6,$GA$4:$GM$7,12,FALSE)))</f>
        <v>0.34</v>
      </c>
      <c r="DX102" s="23">
        <f t="shared" ref="DX102:DX133" si="383">IF(MAX($AL102:$AM102)&lt;=40,IF(AJ102/AK102&lt;=1.2,VLOOKUP($W$6,$GA$4:$GM$7,5,FALSE),VLOOKUP($W$6,$GA$4:$GM$7,7,FALSE)),IF(AJ102/AK102&lt;=1.2,VLOOKUP($W$6,$GA$4:$GM$7,11,FALSE),VLOOKUP($W$6,$GA$4:$GM$7,13,FALSE)))</f>
        <v>0.49</v>
      </c>
      <c r="DY102" s="23">
        <f t="shared" ref="DY102:DY133" si="384">PI()^2*210000*AQ102/MAX(DR102,DV102)^2/1000</f>
        <v>27.733822062038104</v>
      </c>
      <c r="DZ102" s="10">
        <f t="shared" ref="DZ102" si="385">MIN(1,1/ED102/(EA102+SQRT(EA102^2-EB102^2)))</f>
        <v>0.67359349488115139</v>
      </c>
      <c r="EA102" s="10">
        <f t="shared" ref="EA102" si="386">0.5*(1+EC102*(EB102-$AB$6)+EB102^2)</f>
        <v>1.1184847867960488</v>
      </c>
      <c r="EB102" s="10">
        <f t="shared" ref="EB102" si="387">SQRT(IF(BS102&lt;3,AZ102,IF(BS102&lt;4,AY102,MIN(CS102:CT102)))*DG102/EJ102/10^6)</f>
        <v>1.0140057320773821</v>
      </c>
      <c r="EC102" s="10">
        <f t="shared" ref="EC102" si="388">IF(AJ102/AK102&lt;=2,0.34,0.49)</f>
        <v>0.34</v>
      </c>
      <c r="ED102" s="23">
        <f t="shared" si="237"/>
        <v>0.93340000000000001</v>
      </c>
      <c r="EE102" s="10">
        <f t="shared" ref="EE102" si="389">MIN(1,1/(EF102+SQRT(EF102^2-EG102^2)))</f>
        <v>0.92790849372308937</v>
      </c>
      <c r="EF102" s="10">
        <f t="shared" ref="EF102" si="390">0.5*(1+EH102*(EG102-$AB$6)+EG102^2)</f>
        <v>0.6851887528972922</v>
      </c>
      <c r="EG102" s="10">
        <f t="shared" ref="EG102" si="391">SQRT(IF(BS102&lt;3,BE102,IF(BS102&lt;4,BD102,MIN(DD102:DE102)))*DG102/EK102/10^6)</f>
        <v>0.56162661637927336</v>
      </c>
      <c r="EH102" s="10">
        <f t="shared" ref="EH102" si="392">EC102</f>
        <v>0.34</v>
      </c>
      <c r="EI102" s="23">
        <f t="shared" si="242"/>
        <v>1</v>
      </c>
      <c r="EJ102" s="10">
        <f t="shared" ref="EJ102" si="393">PI()/$Y$6/1000*SQRT(210000*DC102*BI102*210000/2/(1+0.3))*SQRT(1+PI()^2*210000*BJ102/($Y$6*1000)^2/210000*2*(1+0.3)/BI102)/10^6</f>
        <v>22.202327154183369</v>
      </c>
      <c r="EK102" s="10">
        <f t="shared" ref="EK102" si="394">PI()/$Y$6/1000*SQRT(210000*CR102*BI102*210000/2/(1+0.3))*SQRT(1+PI()^2*210000*BJ102/($Y$6*1000)^2/210000*2*(1+0.3)/BI102)/10^6</f>
        <v>35.867851319099437</v>
      </c>
      <c r="EL102" s="141">
        <f t="shared" ref="EL102:EL133" si="395">DG102*AQ102/1.05/1000</f>
        <v>556.18374373128017</v>
      </c>
      <c r="EM102" s="141">
        <f t="shared" ref="EM102:EM133" si="396">IF(BT102&lt;4,AQ102,CD102)*DG102/1.05/1000</f>
        <v>556.18374373128017</v>
      </c>
      <c r="EN102" s="141">
        <f t="shared" ref="EN102:EN133" si="397">IF(BS102&lt;3,AZ102*DG102/1.05/10^6,IF(BS102&lt;4,AY102*DG102/1.05/10^6,MIN(CS102:CT102)*DG102/1.05/10^6))</f>
        <v>21.7415257768568</v>
      </c>
      <c r="EO102" s="141">
        <f t="shared" ref="EO102:EO133" si="398">IF(BS102&lt;3,BE102*DG102/1.05/10^6,IF(BS102&lt;4,BD102*DG102/1.05/10^6,MIN(DD102:DE102)*DG102/1.05/10^6))</f>
        <v>10.774854760294037</v>
      </c>
      <c r="EP102" s="141">
        <f t="shared" ref="EP102:EP133" si="399">$DG102*BB102/SQRT(3)/1.05/1000</f>
        <v>114.25648057249398</v>
      </c>
      <c r="EQ102" s="141">
        <f t="shared" ref="EQ102:EQ133" si="400">$DG102*BG102/SQRT(3)/1.05/1000</f>
        <v>260.62852024704483</v>
      </c>
      <c r="ER102" s="141">
        <f t="shared" ref="ER102:ER133" si="401">IF(AF$6&lt;=0.5*EP102,EN102,EN102*(1-DL102))</f>
        <v>21.7415257768568</v>
      </c>
      <c r="ES102" s="141">
        <f t="shared" ref="ES102:ES133" si="402">IF(AG$6&lt;=0.5*EQ102,EO102,EO102*(1-DM102))</f>
        <v>10.774854760294037</v>
      </c>
      <c r="ET102" s="141">
        <f t="shared" ref="ET102:ET133" si="403">IF(BT102&gt;2,"",MIN(EN102,EN102*(1-DJ102)/(1-0.5*DK102)))</f>
        <v>21.7415257768568</v>
      </c>
      <c r="EU102" s="141">
        <f t="shared" ref="EU102:EU133" si="404">IF(BT102&gt;2,"",MIN(EO102,EO102*(1-((DJ102-DK102)/(1-DK102))^2)))</f>
        <v>9.6209009774022771</v>
      </c>
      <c r="EV102" s="141" t="str">
        <f t="shared" ref="EV102:EV133" si="405">IF(BT102&gt;2,ABS($AC$6)*1000/CD102+ABS($AD$6)*10^6/MIN(CS102:CT102),"")</f>
        <v/>
      </c>
      <c r="EW102" s="141" t="str">
        <f t="shared" ref="EW102:EW133" si="406">IF(BT102&gt;2,ABS($AC$6)*1000/CD102+ABS($AE$6)*10^6/MIN(DD102:DE102),"")</f>
        <v/>
      </c>
      <c r="EX102" s="141">
        <f t="shared" ref="EX102:EX133" si="407">IF(BT102&gt;2,"",IF(DJ102&gt;=0.2,($AD$6/ET102)^2+($AE$6/EU102)^(5*DJ102),($AD$6/ET102)+($AE$6/EU102)))</f>
        <v>0</v>
      </c>
      <c r="EY102" s="141" t="str">
        <f t="shared" ref="EY102:EY133" si="408">IF(BT102&lt;3,"",IF(BT102&lt;4,ABS($AC$6)*1000/AQ102+$AD$6*10^6/AY102+$AE$6*10^6/BD102,ABS($AC$6)*1000/CD102+$AD$6*10^6/MIN(CS102:CT102)+$AE$6*10^6/MIN(DD102:DE102)))</f>
        <v/>
      </c>
      <c r="EZ102" s="141">
        <f t="shared" ref="EZ102:EZ133" si="409">IF(BT102&gt;2,"",IF(AF102&lt;=0.5*EP102,ET102,ET102*(1-DL102)))</f>
        <v>21.7415257768568</v>
      </c>
      <c r="FA102" s="141">
        <f t="shared" ref="FA102:FA133" si="410">IF(BT102&gt;2,"",IF(AG102&lt;=0.5*EQ102,EU102,EU102*(1-DM102)))</f>
        <v>9.6209009774022771</v>
      </c>
      <c r="FB102" s="141" t="str">
        <f t="shared" ref="FB102:FB133" si="411">IF(BT102&gt;2,ABS($AC$6)*1000/CD102+ABS($AD$6)*10^6/MIN(CS102:CT102)*IF(AF102&lt;=0.5*EP102,1,(1-DL102)),"")</f>
        <v/>
      </c>
      <c r="FC102" s="141" t="str">
        <f t="shared" ref="FC102:FC133" si="412">IF(BT102&gt;2,ABS($AC$6)*1000/CD102+ABS($AE$6)*10^6/MIN(DD102:DE102)*IF(AG102&lt;=0.5*EQ102,1,(1-DM102)),"")</f>
        <v/>
      </c>
      <c r="FD102" s="142">
        <f t="shared" ref="FD102:FD133" si="413">IF(BT102&gt;3,DO102*CD102*DG102/1.05/1000,DO102*AQ102*DG102/1.05/1000)</f>
        <v>61.272272042331338</v>
      </c>
      <c r="FE102" s="142">
        <f t="shared" ref="FE102:FE133" si="414">IF(BT102&gt;3,DS102*CD102*DG102/1.05/1000,DS102*AQ102*DG102/1.05/1000)</f>
        <v>23.866454294122992</v>
      </c>
      <c r="FF102" s="141">
        <f t="shared" ref="FF102:FF133" si="415">IF($Y$6=0,"",EN102*DZ102)</f>
        <v>14.644950332081612</v>
      </c>
      <c r="FG102" s="141">
        <f t="shared" ref="FG102:FG133" si="416">IF($Y$6=0,"",EO102*EE102)</f>
        <v>9.9980792507094982</v>
      </c>
      <c r="FH102" s="26"/>
      <c r="FI102" s="26"/>
      <c r="FJ102" s="26"/>
      <c r="FK102" s="26"/>
      <c r="FL102" s="26"/>
      <c r="FM102" s="26"/>
      <c r="FN102" s="26"/>
      <c r="FO102" s="26"/>
      <c r="FP102" s="26"/>
      <c r="FQ102" s="26"/>
      <c r="FR102" s="26"/>
      <c r="FS102" s="26"/>
      <c r="FT102" s="26"/>
      <c r="FU102" s="26"/>
      <c r="FV102" s="26"/>
      <c r="FW102" s="26"/>
      <c r="FX102" s="26"/>
      <c r="FY102" s="26"/>
      <c r="FZ102" s="26"/>
      <c r="GA102" s="26"/>
      <c r="GB102" s="26"/>
      <c r="GC102" s="26"/>
      <c r="GD102" s="26"/>
      <c r="GE102" s="26"/>
      <c r="GF102" s="26"/>
      <c r="GG102" s="26"/>
      <c r="GH102" s="26"/>
      <c r="GI102" s="26"/>
      <c r="GJ102" s="26"/>
      <c r="GK102" s="26"/>
      <c r="GL102" s="26"/>
      <c r="GM102" s="26"/>
    </row>
    <row r="103" spans="1:195" ht="21.75" hidden="1" customHeight="1" x14ac:dyDescent="0.2"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 t="s">
        <v>221</v>
      </c>
      <c r="AI103" s="13">
        <v>12.242943664382096</v>
      </c>
      <c r="AJ103" s="13">
        <v>91</v>
      </c>
      <c r="AK103" s="13">
        <v>100</v>
      </c>
      <c r="AL103" s="13">
        <v>4.2</v>
      </c>
      <c r="AM103" s="13">
        <v>5.5</v>
      </c>
      <c r="AN103" s="13">
        <v>12</v>
      </c>
      <c r="AO103" s="13">
        <v>80</v>
      </c>
      <c r="AP103" s="13">
        <v>56</v>
      </c>
      <c r="AQ103" s="13">
        <v>1559.6106578830697</v>
      </c>
      <c r="AR103" s="13">
        <v>0.55299822368615503</v>
      </c>
      <c r="AS103" s="13">
        <v>45.168730563955016</v>
      </c>
      <c r="AT103" s="13">
        <v>81.679702807851655</v>
      </c>
      <c r="AU103" s="13" t="s">
        <v>135</v>
      </c>
      <c r="AV103" s="13">
        <v>54</v>
      </c>
      <c r="AW103" s="13">
        <v>58</v>
      </c>
      <c r="AX103" s="13">
        <v>2365067.6411203817</v>
      </c>
      <c r="AY103" s="13">
        <v>51979.508596052343</v>
      </c>
      <c r="AZ103" s="13">
        <v>58358.098420725961</v>
      </c>
      <c r="BA103" s="13">
        <v>38.941590530823973</v>
      </c>
      <c r="BB103" s="13">
        <v>614.71065788306976</v>
      </c>
      <c r="BC103" s="13">
        <v>920607.89369663747</v>
      </c>
      <c r="BD103" s="13">
        <v>18412.157873932749</v>
      </c>
      <c r="BE103" s="13">
        <v>28443.710276151283</v>
      </c>
      <c r="BF103" s="13">
        <v>24.295690696164073</v>
      </c>
      <c r="BG103" s="13">
        <v>1223.6106578830697</v>
      </c>
      <c r="BH103" s="13">
        <v>29.258874503045718</v>
      </c>
      <c r="BI103" s="13">
        <v>25130.176698205254</v>
      </c>
      <c r="BJ103" s="13">
        <v>1675265625</v>
      </c>
      <c r="BK103" s="13">
        <v>1</v>
      </c>
      <c r="BL103" s="13">
        <v>1</v>
      </c>
      <c r="BM103" s="13">
        <v>1</v>
      </c>
      <c r="BN103" s="13">
        <v>2</v>
      </c>
      <c r="BO103" s="13">
        <v>1</v>
      </c>
      <c r="BP103" s="13">
        <v>1</v>
      </c>
      <c r="BQ103" s="13">
        <v>1</v>
      </c>
      <c r="BR103" s="13">
        <v>2</v>
      </c>
      <c r="BS103" s="22">
        <f t="shared" si="336"/>
        <v>1</v>
      </c>
      <c r="BT103" s="22">
        <f t="shared" si="337"/>
        <v>1</v>
      </c>
      <c r="BU103" s="13"/>
      <c r="BV103" s="13"/>
      <c r="BW103" s="13"/>
      <c r="BX103" s="23">
        <f t="shared" si="338"/>
        <v>1.0561294631937914</v>
      </c>
      <c r="BY103" s="23">
        <f t="shared" si="339"/>
        <v>0.3627644967360521</v>
      </c>
      <c r="BZ103" s="23">
        <f t="shared" si="340"/>
        <v>0.77830564249002043</v>
      </c>
      <c r="CA103" s="23">
        <f t="shared" si="341"/>
        <v>1</v>
      </c>
      <c r="CB103" s="23">
        <f t="shared" si="342"/>
        <v>428.06810336951122</v>
      </c>
      <c r="CC103" s="23">
        <f t="shared" si="343"/>
        <v>336</v>
      </c>
      <c r="CD103" s="23">
        <f t="shared" si="344"/>
        <v>1192.1362067390223</v>
      </c>
      <c r="CE103" s="20"/>
      <c r="CF103" s="23">
        <f t="shared" si="345"/>
        <v>1.0561294631937914</v>
      </c>
      <c r="CG103" s="23">
        <f t="shared" si="346"/>
        <v>0.25651323561578759</v>
      </c>
      <c r="CH103" s="23">
        <f t="shared" si="347"/>
        <v>0.77830564249002043</v>
      </c>
      <c r="CI103" s="23">
        <f t="shared" si="348"/>
        <v>1</v>
      </c>
      <c r="CJ103" s="23">
        <f t="shared" si="349"/>
        <v>77.830564249002038</v>
      </c>
      <c r="CK103" s="23">
        <f t="shared" si="350"/>
        <v>40</v>
      </c>
      <c r="CL103" s="23">
        <f t="shared" si="351"/>
        <v>22.169435750997962</v>
      </c>
      <c r="CM103" s="23">
        <f t="shared" si="352"/>
        <v>0</v>
      </c>
      <c r="CN103" s="23">
        <f t="shared" si="353"/>
        <v>428.06810336951122</v>
      </c>
      <c r="CO103" s="23">
        <f t="shared" si="354"/>
        <v>168</v>
      </c>
      <c r="CP103" s="23">
        <f t="shared" si="355"/>
        <v>1537.4412221320717</v>
      </c>
      <c r="CQ103" s="23">
        <f t="shared" si="356"/>
        <v>42.765665058431843</v>
      </c>
      <c r="CR103" s="23">
        <f t="shared" si="357"/>
        <v>2376255.0551447161</v>
      </c>
      <c r="CS103" s="23">
        <f t="shared" si="358"/>
        <v>49264.803962226273</v>
      </c>
      <c r="CT103" s="23">
        <f t="shared" si="359"/>
        <v>55564.552822877347</v>
      </c>
      <c r="CU103" s="23"/>
      <c r="CV103" s="23">
        <f t="shared" si="360"/>
        <v>0.91730541748615169</v>
      </c>
      <c r="CW103" s="23">
        <f t="shared" si="361"/>
        <v>0.86672539755808686</v>
      </c>
      <c r="CX103" s="23">
        <f t="shared" si="362"/>
        <v>38.135917492555819</v>
      </c>
      <c r="CY103" s="23">
        <f t="shared" si="363"/>
        <v>5.8640825074441807</v>
      </c>
      <c r="CZ103" s="23">
        <f t="shared" si="364"/>
        <v>447.26433334686226</v>
      </c>
      <c r="DA103" s="23">
        <f t="shared" si="365"/>
        <v>1547.8824928681813</v>
      </c>
      <c r="DB103" s="23">
        <f t="shared" si="366"/>
        <v>48.417382398509439</v>
      </c>
      <c r="DC103" s="23">
        <f t="shared" si="367"/>
        <v>809516.22913350968</v>
      </c>
      <c r="DD103" s="23">
        <f t="shared" si="368"/>
        <v>15693.585683990519</v>
      </c>
      <c r="DE103" s="23">
        <f t="shared" si="369"/>
        <v>16719.537261858073</v>
      </c>
      <c r="DF103" s="23"/>
      <c r="DG103" s="14">
        <f t="shared" si="370"/>
        <v>275</v>
      </c>
      <c r="DH103" s="14">
        <f t="shared" si="371"/>
        <v>430</v>
      </c>
      <c r="DI103" s="23"/>
      <c r="DJ103" s="23">
        <f t="shared" si="372"/>
        <v>0</v>
      </c>
      <c r="DK103" s="23">
        <f t="shared" si="373"/>
        <v>0.29469576625420096</v>
      </c>
      <c r="DL103" s="23">
        <f t="shared" si="231"/>
        <v>1</v>
      </c>
      <c r="DM103" s="23">
        <f t="shared" si="232"/>
        <v>1</v>
      </c>
      <c r="DN103" s="23"/>
      <c r="DO103" s="23">
        <f t="shared" si="374"/>
        <v>0.10210435652896376</v>
      </c>
      <c r="DP103" s="23">
        <f t="shared" si="375"/>
        <v>5.3436348653567869</v>
      </c>
      <c r="DQ103" s="23">
        <f t="shared" si="376"/>
        <v>2.957965749606855</v>
      </c>
      <c r="DR103" s="23">
        <f t="shared" si="377"/>
        <v>256.79485259043446</v>
      </c>
      <c r="DS103" s="23">
        <f t="shared" si="378"/>
        <v>4.0328260258202034E-2</v>
      </c>
      <c r="DT103" s="23">
        <f t="shared" si="379"/>
        <v>12.851500345518126</v>
      </c>
      <c r="DU103" s="23">
        <f t="shared" si="380"/>
        <v>4.7410832013752291</v>
      </c>
      <c r="DV103" s="23">
        <f t="shared" si="381"/>
        <v>411.59562512782776</v>
      </c>
      <c r="DW103" s="23">
        <f t="shared" si="382"/>
        <v>0.34</v>
      </c>
      <c r="DX103" s="23">
        <f t="shared" si="383"/>
        <v>0.49</v>
      </c>
      <c r="DY103" s="23">
        <f t="shared" si="384"/>
        <v>19.080675010542464</v>
      </c>
      <c r="DZ103" s="10">
        <f t="shared" ref="DZ103:DZ166" si="417">MIN(1,1/ED103/(EA103+SQRT(EA103^2-EB103^2)))</f>
        <v>0.5704405614783129</v>
      </c>
      <c r="EA103" s="10">
        <f t="shared" ref="EA103:EA166" si="418">0.5*(1+EC103*(EB103-$AB$6)+EB103^2)</f>
        <v>1.2932062887864355</v>
      </c>
      <c r="EB103" s="10">
        <f t="shared" ref="EB103:EB166" si="419">SQRT(IF(BS103&lt;3,AZ103,IF(BS103&lt;4,AY103,MIN(CS103:CT103)))*DG103/EJ103/10^6)</f>
        <v>1.1533716702320898</v>
      </c>
      <c r="EC103" s="10">
        <f t="shared" ref="EC103:EC166" si="420">IF(AJ103/AK103&lt;=2,0.34,0.49)</f>
        <v>0.34</v>
      </c>
      <c r="ED103" s="23">
        <f t="shared" si="237"/>
        <v>0.93340000000000001</v>
      </c>
      <c r="EE103" s="10">
        <f t="shared" ref="EE103:EE166" si="421">MIN(1,1/(EF103+SQRT(EF103^2-EG103^2)))</f>
        <v>0.90012853356135714</v>
      </c>
      <c r="EF103" s="10">
        <f t="shared" ref="EF103:EF166" si="422">0.5*(1+EH103*(EG103-$AB$6)+EG103^2)</f>
        <v>0.72579575912728411</v>
      </c>
      <c r="EG103" s="10">
        <f t="shared" ref="EG103:EG166" si="423">SQRT(IF(BS103&lt;3,BE103,IF(BS103&lt;4,BD103,MIN(DD103:DE103)))*DG103/EK103/10^6)</f>
        <v>0.61516973849898737</v>
      </c>
      <c r="EH103" s="10">
        <f t="shared" ref="EH103:EH166" si="424">EC103</f>
        <v>0.34</v>
      </c>
      <c r="EI103" s="23">
        <f t="shared" si="242"/>
        <v>1</v>
      </c>
      <c r="EJ103" s="10">
        <f t="shared" ref="EJ103:EJ166" si="425">PI()/$Y$6/1000*SQRT(210000*DC103*BI103*210000/2/(1+0.3))*SQRT(1+PI()^2*210000*BJ103/($Y$6*1000)^2/210000*2*(1+0.3)/BI103)/10^6</f>
        <v>12.06410938558812</v>
      </c>
      <c r="EK103" s="10">
        <f t="shared" ref="EK103:EK166" si="426">PI()/$Y$6/1000*SQRT(210000*CR103*BI103*210000/2/(1+0.3))*SQRT(1+PI()^2*210000*BJ103/($Y$6*1000)^2/210000*2*(1+0.3)/BI103)/10^6</f>
        <v>20.669454414079215</v>
      </c>
      <c r="EL103" s="141">
        <f t="shared" si="395"/>
        <v>408.46945801699439</v>
      </c>
      <c r="EM103" s="141">
        <f t="shared" si="396"/>
        <v>408.46945801699439</v>
      </c>
      <c r="EN103" s="141">
        <f t="shared" si="397"/>
        <v>15.284263872094893</v>
      </c>
      <c r="EO103" s="141">
        <f t="shared" si="398"/>
        <v>7.4495431675634309</v>
      </c>
      <c r="EP103" s="141">
        <f t="shared" si="399"/>
        <v>92.950880995898686</v>
      </c>
      <c r="EQ103" s="141">
        <f t="shared" si="400"/>
        <v>185.02312785316519</v>
      </c>
      <c r="ER103" s="141">
        <f t="shared" si="401"/>
        <v>15.284263872094893</v>
      </c>
      <c r="ES103" s="141">
        <f t="shared" si="402"/>
        <v>7.4495431675634309</v>
      </c>
      <c r="ET103" s="141">
        <f t="shared" si="403"/>
        <v>15.284263872094893</v>
      </c>
      <c r="EU103" s="141">
        <f t="shared" si="404"/>
        <v>6.1490009557634506</v>
      </c>
      <c r="EV103" s="141" t="str">
        <f t="shared" si="405"/>
        <v/>
      </c>
      <c r="EW103" s="141" t="str">
        <f t="shared" si="406"/>
        <v/>
      </c>
      <c r="EX103" s="141">
        <f t="shared" si="407"/>
        <v>0</v>
      </c>
      <c r="EY103" s="141" t="str">
        <f t="shared" si="408"/>
        <v/>
      </c>
      <c r="EZ103" s="141">
        <f t="shared" si="409"/>
        <v>15.284263872094893</v>
      </c>
      <c r="FA103" s="141">
        <f t="shared" si="410"/>
        <v>6.1490009557634506</v>
      </c>
      <c r="FB103" s="141" t="str">
        <f t="shared" si="411"/>
        <v/>
      </c>
      <c r="FC103" s="141" t="str">
        <f t="shared" si="412"/>
        <v/>
      </c>
      <c r="FD103" s="142">
        <f t="shared" si="413"/>
        <v>41.706511172559793</v>
      </c>
      <c r="FE103" s="142">
        <f t="shared" si="414"/>
        <v>16.472862610436081</v>
      </c>
      <c r="FF103" s="141">
        <f t="shared" si="415"/>
        <v>8.7187640649805029</v>
      </c>
      <c r="FG103" s="141">
        <f t="shared" si="416"/>
        <v>6.7055463671208981</v>
      </c>
      <c r="FH103" s="26"/>
      <c r="FI103" s="26"/>
      <c r="FJ103" s="26"/>
      <c r="FK103" s="26"/>
      <c r="FL103" s="26"/>
      <c r="FM103" s="26"/>
      <c r="FN103" s="26"/>
      <c r="FO103" s="26"/>
      <c r="FP103" s="26"/>
      <c r="FQ103" s="26"/>
      <c r="FR103" s="26"/>
      <c r="FS103" s="26"/>
      <c r="FT103" s="26"/>
      <c r="FU103" s="26"/>
      <c r="FV103" s="26"/>
      <c r="FW103" s="26"/>
      <c r="FX103" s="26"/>
      <c r="FY103" s="26"/>
      <c r="FZ103" s="26"/>
      <c r="GA103" s="26"/>
      <c r="GB103" s="26"/>
      <c r="GC103" s="26"/>
      <c r="GD103" s="26"/>
      <c r="GE103" s="26"/>
      <c r="GF103" s="26"/>
      <c r="GG103" s="26"/>
      <c r="GH103" s="26"/>
      <c r="GI103" s="26"/>
      <c r="GJ103" s="26"/>
      <c r="GK103" s="26"/>
      <c r="GL103" s="26"/>
      <c r="GM103" s="26"/>
    </row>
    <row r="104" spans="1:195" ht="21.75" hidden="1" customHeight="1" x14ac:dyDescent="0.2"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 t="s">
        <v>222</v>
      </c>
      <c r="AI104" s="13">
        <v>20.438343664382099</v>
      </c>
      <c r="AJ104" s="13">
        <v>100</v>
      </c>
      <c r="AK104" s="13">
        <v>100</v>
      </c>
      <c r="AL104" s="13">
        <v>6</v>
      </c>
      <c r="AM104" s="13">
        <v>10</v>
      </c>
      <c r="AN104" s="13">
        <v>12</v>
      </c>
      <c r="AO104" s="13">
        <v>80</v>
      </c>
      <c r="AP104" s="13">
        <v>56</v>
      </c>
      <c r="AQ104" s="13">
        <v>2603.61065788307</v>
      </c>
      <c r="AR104" s="13">
        <v>0.567398223686155</v>
      </c>
      <c r="AS104" s="13">
        <v>27.761458218111866</v>
      </c>
      <c r="AT104" s="13">
        <v>48.927643864933145</v>
      </c>
      <c r="AU104" s="13" t="s">
        <v>135</v>
      </c>
      <c r="AV104" s="13">
        <v>56</v>
      </c>
      <c r="AW104" s="13">
        <v>58</v>
      </c>
      <c r="AX104" s="13">
        <v>4495442.6411203807</v>
      </c>
      <c r="AY104" s="13">
        <v>89908.852822407614</v>
      </c>
      <c r="AZ104" s="13">
        <v>104213.09842072596</v>
      </c>
      <c r="BA104" s="13">
        <v>41.552600640583059</v>
      </c>
      <c r="BB104" s="13">
        <v>903.61065788306996</v>
      </c>
      <c r="BC104" s="13">
        <v>1672717.8124688615</v>
      </c>
      <c r="BD104" s="13">
        <v>33454.356249377226</v>
      </c>
      <c r="BE104" s="13">
        <v>51422.159868246046</v>
      </c>
      <c r="BF104" s="13">
        <v>25.346810649622189</v>
      </c>
      <c r="BG104" s="13">
        <v>2123.61065788307</v>
      </c>
      <c r="BH104" s="13">
        <v>40.058874503045715</v>
      </c>
      <c r="BI104" s="13">
        <v>92476.303733055654</v>
      </c>
      <c r="BJ104" s="13">
        <v>3375000000</v>
      </c>
      <c r="BK104" s="13">
        <v>1</v>
      </c>
      <c r="BL104" s="13">
        <v>1</v>
      </c>
      <c r="BM104" s="13">
        <v>1</v>
      </c>
      <c r="BN104" s="13">
        <v>1</v>
      </c>
      <c r="BO104" s="13">
        <v>1</v>
      </c>
      <c r="BP104" s="13">
        <v>1</v>
      </c>
      <c r="BQ104" s="13">
        <v>1</v>
      </c>
      <c r="BR104" s="13">
        <v>1</v>
      </c>
      <c r="BS104" s="22">
        <f t="shared" si="336"/>
        <v>1</v>
      </c>
      <c r="BT104" s="22">
        <f t="shared" si="337"/>
        <v>1</v>
      </c>
      <c r="BU104" s="13"/>
      <c r="BV104" s="13"/>
      <c r="BW104" s="13"/>
      <c r="BX104" s="23">
        <f t="shared" si="338"/>
        <v>0.58087120475658527</v>
      </c>
      <c r="BY104" s="23">
        <f t="shared" si="339"/>
        <v>0.25393514771523651</v>
      </c>
      <c r="BZ104" s="23">
        <f t="shared" si="340"/>
        <v>1</v>
      </c>
      <c r="CA104" s="23">
        <f t="shared" si="341"/>
        <v>1</v>
      </c>
      <c r="CB104" s="23">
        <f t="shared" si="342"/>
        <v>1000</v>
      </c>
      <c r="CC104" s="23">
        <f t="shared" si="343"/>
        <v>480</v>
      </c>
      <c r="CD104" s="23">
        <f t="shared" si="344"/>
        <v>2480</v>
      </c>
      <c r="CE104" s="20"/>
      <c r="CF104" s="23">
        <f t="shared" si="345"/>
        <v>0.58087120475658527</v>
      </c>
      <c r="CG104" s="23">
        <f t="shared" si="346"/>
        <v>0.17955926493105134</v>
      </c>
      <c r="CH104" s="23">
        <f t="shared" si="347"/>
        <v>1</v>
      </c>
      <c r="CI104" s="23">
        <f t="shared" si="348"/>
        <v>1</v>
      </c>
      <c r="CJ104" s="23">
        <f t="shared" si="349"/>
        <v>100</v>
      </c>
      <c r="CK104" s="23">
        <f t="shared" si="350"/>
        <v>40</v>
      </c>
      <c r="CL104" s="23">
        <f t="shared" si="351"/>
        <v>0</v>
      </c>
      <c r="CM104" s="23">
        <f t="shared" si="352"/>
        <v>0</v>
      </c>
      <c r="CN104" s="23">
        <f t="shared" si="353"/>
        <v>1000</v>
      </c>
      <c r="CO104" s="23">
        <f t="shared" si="354"/>
        <v>240</v>
      </c>
      <c r="CP104" s="23">
        <f t="shared" si="355"/>
        <v>2603.61065788307</v>
      </c>
      <c r="CQ104" s="23">
        <f t="shared" si="356"/>
        <v>50</v>
      </c>
      <c r="CR104" s="23">
        <f t="shared" si="357"/>
        <v>4495442.6411203807</v>
      </c>
      <c r="CS104" s="23">
        <f t="shared" si="358"/>
        <v>89908.852822407614</v>
      </c>
      <c r="CT104" s="23">
        <f t="shared" si="359"/>
        <v>89908.852822407614</v>
      </c>
      <c r="CU104" s="23"/>
      <c r="CV104" s="23">
        <f t="shared" si="360"/>
        <v>0.50451797961738343</v>
      </c>
      <c r="CW104" s="23">
        <f t="shared" si="361"/>
        <v>1</v>
      </c>
      <c r="CX104" s="23">
        <f t="shared" si="362"/>
        <v>44</v>
      </c>
      <c r="CY104" s="23">
        <f t="shared" si="363"/>
        <v>0</v>
      </c>
      <c r="CZ104" s="23">
        <f t="shared" si="364"/>
        <v>0</v>
      </c>
      <c r="DA104" s="23">
        <f t="shared" si="365"/>
        <v>2603.61065788307</v>
      </c>
      <c r="DB104" s="23">
        <f t="shared" si="366"/>
        <v>50</v>
      </c>
      <c r="DC104" s="23">
        <f t="shared" si="367"/>
        <v>1672717.8124688615</v>
      </c>
      <c r="DD104" s="23">
        <f t="shared" si="368"/>
        <v>33454.356249377226</v>
      </c>
      <c r="DE104" s="23">
        <f t="shared" si="369"/>
        <v>33454.356249377226</v>
      </c>
      <c r="DF104" s="23"/>
      <c r="DG104" s="14">
        <f t="shared" si="370"/>
        <v>275</v>
      </c>
      <c r="DH104" s="14">
        <f t="shared" si="371"/>
        <v>430</v>
      </c>
      <c r="DI104" s="23"/>
      <c r="DJ104" s="23">
        <f t="shared" si="372"/>
        <v>0</v>
      </c>
      <c r="DK104" s="23">
        <f t="shared" si="373"/>
        <v>0.23183599132054963</v>
      </c>
      <c r="DL104" s="23">
        <f t="shared" si="231"/>
        <v>1</v>
      </c>
      <c r="DM104" s="23">
        <f t="shared" si="232"/>
        <v>1</v>
      </c>
      <c r="DN104" s="23"/>
      <c r="DO104" s="23">
        <f t="shared" si="374"/>
        <v>0.1153001628149064</v>
      </c>
      <c r="DP104" s="23">
        <f t="shared" si="375"/>
        <v>4.7795210213976018</v>
      </c>
      <c r="DQ104" s="23">
        <f t="shared" si="376"/>
        <v>2.7720982381278847</v>
      </c>
      <c r="DR104" s="23">
        <f t="shared" si="377"/>
        <v>240.65882389641163</v>
      </c>
      <c r="DS104" s="23">
        <f t="shared" si="378"/>
        <v>4.3709491883089223E-2</v>
      </c>
      <c r="DT104" s="23">
        <f t="shared" si="379"/>
        <v>11.890512249203693</v>
      </c>
      <c r="DU104" s="23">
        <f t="shared" si="380"/>
        <v>4.5444727787521026</v>
      </c>
      <c r="DV104" s="23">
        <f t="shared" si="381"/>
        <v>394.52695403115962</v>
      </c>
      <c r="DW104" s="23">
        <f t="shared" si="382"/>
        <v>0.34</v>
      </c>
      <c r="DX104" s="23">
        <f t="shared" si="383"/>
        <v>0.49</v>
      </c>
      <c r="DY104" s="23">
        <f t="shared" si="384"/>
        <v>34.669032475818803</v>
      </c>
      <c r="DZ104" s="10">
        <f t="shared" si="417"/>
        <v>0.73607464100834874</v>
      </c>
      <c r="EA104" s="10">
        <f t="shared" si="418"/>
        <v>1.0280706870815792</v>
      </c>
      <c r="EB104" s="10">
        <f t="shared" si="419"/>
        <v>0.9350074090987619</v>
      </c>
      <c r="EC104" s="10">
        <f t="shared" si="420"/>
        <v>0.34</v>
      </c>
      <c r="ED104" s="23">
        <f t="shared" si="237"/>
        <v>0.93340000000000001</v>
      </c>
      <c r="EE104" s="10">
        <f t="shared" si="421"/>
        <v>0.95126274797886778</v>
      </c>
      <c r="EF104" s="10">
        <f t="shared" si="422"/>
        <v>0.65077372279612522</v>
      </c>
      <c r="EG104" s="10">
        <f t="shared" si="423"/>
        <v>0.51296957881903527</v>
      </c>
      <c r="EH104" s="10">
        <f t="shared" si="424"/>
        <v>0.34</v>
      </c>
      <c r="EI104" s="23">
        <f t="shared" si="242"/>
        <v>1</v>
      </c>
      <c r="EJ104" s="10">
        <f t="shared" si="425"/>
        <v>32.781203786027952</v>
      </c>
      <c r="EK104" s="10">
        <f t="shared" si="426"/>
        <v>53.740262957252661</v>
      </c>
      <c r="EL104" s="141">
        <f t="shared" si="395"/>
        <v>681.89802944556595</v>
      </c>
      <c r="EM104" s="141">
        <f t="shared" si="396"/>
        <v>681.89802944556595</v>
      </c>
      <c r="EN104" s="141">
        <f t="shared" si="397"/>
        <v>27.293906729237751</v>
      </c>
      <c r="EO104" s="141">
        <f t="shared" si="398"/>
        <v>13.467708536921583</v>
      </c>
      <c r="EP104" s="141">
        <f t="shared" si="399"/>
        <v>136.63567672108232</v>
      </c>
      <c r="EQ104" s="141">
        <f t="shared" si="400"/>
        <v>321.11283416214854</v>
      </c>
      <c r="ER104" s="141">
        <f t="shared" si="401"/>
        <v>27.293906729237751</v>
      </c>
      <c r="ES104" s="141">
        <f t="shared" si="402"/>
        <v>13.467708536921583</v>
      </c>
      <c r="ET104" s="141">
        <f t="shared" si="403"/>
        <v>27.293906729237751</v>
      </c>
      <c r="EU104" s="141">
        <f t="shared" si="404"/>
        <v>12.240982688074739</v>
      </c>
      <c r="EV104" s="141" t="str">
        <f t="shared" si="405"/>
        <v/>
      </c>
      <c r="EW104" s="141" t="str">
        <f t="shared" si="406"/>
        <v/>
      </c>
      <c r="EX104" s="141">
        <f t="shared" si="407"/>
        <v>0</v>
      </c>
      <c r="EY104" s="141" t="str">
        <f t="shared" si="408"/>
        <v/>
      </c>
      <c r="EZ104" s="141">
        <f t="shared" si="409"/>
        <v>27.293906729237751</v>
      </c>
      <c r="FA104" s="141">
        <f t="shared" si="410"/>
        <v>12.240982688074739</v>
      </c>
      <c r="FB104" s="141" t="str">
        <f t="shared" si="411"/>
        <v/>
      </c>
      <c r="FC104" s="141" t="str">
        <f t="shared" si="412"/>
        <v/>
      </c>
      <c r="FD104" s="142">
        <f t="shared" si="413"/>
        <v>78.622953818237605</v>
      </c>
      <c r="FE104" s="142">
        <f t="shared" si="414"/>
        <v>29.805416383145502</v>
      </c>
      <c r="FF104" s="141">
        <f t="shared" si="415"/>
        <v>20.090352597439033</v>
      </c>
      <c r="FG104" s="141">
        <f t="shared" si="416"/>
        <v>12.811329431810481</v>
      </c>
      <c r="FH104" s="26"/>
      <c r="FI104" s="26"/>
      <c r="FJ104" s="26"/>
      <c r="FK104" s="26"/>
      <c r="FL104" s="26"/>
      <c r="FM104" s="26"/>
      <c r="FN104" s="26"/>
      <c r="FO104" s="26"/>
      <c r="FP104" s="26"/>
      <c r="FQ104" s="26"/>
      <c r="FR104" s="26"/>
      <c r="FS104" s="26"/>
      <c r="FT104" s="26"/>
      <c r="FU104" s="26"/>
      <c r="FV104" s="26"/>
      <c r="FW104" s="26"/>
      <c r="FX104" s="26"/>
      <c r="FY104" s="26"/>
      <c r="FZ104" s="26"/>
      <c r="GA104" s="26"/>
      <c r="GB104" s="26"/>
      <c r="GC104" s="26"/>
      <c r="GD104" s="26"/>
      <c r="GE104" s="26"/>
      <c r="GF104" s="26"/>
      <c r="GG104" s="26"/>
      <c r="GH104" s="26"/>
      <c r="GI104" s="26"/>
      <c r="GJ104" s="26"/>
      <c r="GK104" s="26"/>
      <c r="GL104" s="26"/>
      <c r="GM104" s="26"/>
    </row>
    <row r="105" spans="1:195" ht="21.75" hidden="1" customHeight="1" x14ac:dyDescent="0.2"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 t="s">
        <v>223</v>
      </c>
      <c r="AI105" s="13">
        <v>30.878843664382096</v>
      </c>
      <c r="AJ105" s="13">
        <v>110</v>
      </c>
      <c r="AK105" s="13">
        <v>103</v>
      </c>
      <c r="AL105" s="13">
        <v>9</v>
      </c>
      <c r="AM105" s="13">
        <v>15</v>
      </c>
      <c r="AN105" s="13">
        <v>12</v>
      </c>
      <c r="AO105" s="13">
        <v>80</v>
      </c>
      <c r="AP105" s="13">
        <v>56</v>
      </c>
      <c r="AQ105" s="13">
        <v>3933.61065788307</v>
      </c>
      <c r="AR105" s="13">
        <v>0.59339822368615502</v>
      </c>
      <c r="AS105" s="13">
        <v>19.216983321516786</v>
      </c>
      <c r="AT105" s="13">
        <v>32.384632367353596</v>
      </c>
      <c r="AU105" s="13" t="s">
        <v>135</v>
      </c>
      <c r="AV105" s="13"/>
      <c r="AW105" s="13"/>
      <c r="AX105" s="13">
        <v>7586525.9744537147</v>
      </c>
      <c r="AY105" s="13">
        <v>137936.83589915844</v>
      </c>
      <c r="AZ105" s="13">
        <v>165788.09842072593</v>
      </c>
      <c r="BA105" s="13">
        <v>43.916304589870613</v>
      </c>
      <c r="BB105" s="13">
        <v>1338.61065788307</v>
      </c>
      <c r="BC105" s="13">
        <v>2743673.371649235</v>
      </c>
      <c r="BD105" s="13">
        <v>53275.211099985143</v>
      </c>
      <c r="BE105" s="13">
        <v>82075.075855070652</v>
      </c>
      <c r="BF105" s="13">
        <v>26.410128734902454</v>
      </c>
      <c r="BG105" s="13">
        <v>3213.61065788307</v>
      </c>
      <c r="BH105" s="13">
        <v>53.058874503045715</v>
      </c>
      <c r="BI105" s="13">
        <v>292955.7590322399</v>
      </c>
      <c r="BJ105" s="13">
        <v>6163663234.375</v>
      </c>
      <c r="BK105" s="13">
        <v>1</v>
      </c>
      <c r="BL105" s="13">
        <v>1</v>
      </c>
      <c r="BM105" s="13">
        <v>1</v>
      </c>
      <c r="BN105" s="13">
        <v>1</v>
      </c>
      <c r="BO105" s="13">
        <v>1</v>
      </c>
      <c r="BP105" s="13">
        <v>1</v>
      </c>
      <c r="BQ105" s="13">
        <v>1</v>
      </c>
      <c r="BR105" s="13">
        <v>1</v>
      </c>
      <c r="BS105" s="22">
        <f t="shared" si="336"/>
        <v>1</v>
      </c>
      <c r="BT105" s="22">
        <f t="shared" si="337"/>
        <v>1</v>
      </c>
      <c r="BU105" s="13"/>
      <c r="BV105" s="13"/>
      <c r="BW105" s="13"/>
      <c r="BX105" s="23">
        <f t="shared" si="338"/>
        <v>0.39886489393285518</v>
      </c>
      <c r="BY105" s="23">
        <f t="shared" si="339"/>
        <v>0.16929009847682433</v>
      </c>
      <c r="BZ105" s="23">
        <f t="shared" si="340"/>
        <v>1</v>
      </c>
      <c r="CA105" s="23">
        <f t="shared" si="341"/>
        <v>1</v>
      </c>
      <c r="CB105" s="23">
        <f t="shared" si="342"/>
        <v>1545</v>
      </c>
      <c r="CC105" s="23">
        <f t="shared" si="343"/>
        <v>720</v>
      </c>
      <c r="CD105" s="23">
        <f t="shared" si="344"/>
        <v>3810</v>
      </c>
      <c r="CE105" s="20"/>
      <c r="CF105" s="23">
        <f t="shared" si="345"/>
        <v>0.39886489393285518</v>
      </c>
      <c r="CG105" s="23">
        <f t="shared" si="346"/>
        <v>0.11970617662070089</v>
      </c>
      <c r="CH105" s="23">
        <f t="shared" si="347"/>
        <v>1</v>
      </c>
      <c r="CI105" s="23">
        <f t="shared" si="348"/>
        <v>1</v>
      </c>
      <c r="CJ105" s="23">
        <f t="shared" si="349"/>
        <v>103</v>
      </c>
      <c r="CK105" s="23">
        <f t="shared" si="350"/>
        <v>40</v>
      </c>
      <c r="CL105" s="23">
        <f t="shared" si="351"/>
        <v>0</v>
      </c>
      <c r="CM105" s="23">
        <f t="shared" si="352"/>
        <v>0</v>
      </c>
      <c r="CN105" s="23">
        <f t="shared" si="353"/>
        <v>1545</v>
      </c>
      <c r="CO105" s="23">
        <f t="shared" si="354"/>
        <v>360</v>
      </c>
      <c r="CP105" s="23">
        <f t="shared" si="355"/>
        <v>3933.61065788307</v>
      </c>
      <c r="CQ105" s="23">
        <f t="shared" si="356"/>
        <v>55</v>
      </c>
      <c r="CR105" s="23">
        <f t="shared" si="357"/>
        <v>7586525.9744537147</v>
      </c>
      <c r="CS105" s="23">
        <f t="shared" si="358"/>
        <v>137936.83589915844</v>
      </c>
      <c r="CT105" s="23">
        <f t="shared" si="359"/>
        <v>137936.83589915844</v>
      </c>
      <c r="CU105" s="23"/>
      <c r="CV105" s="23">
        <f t="shared" si="360"/>
        <v>0.34643567933726988</v>
      </c>
      <c r="CW105" s="23">
        <f t="shared" si="361"/>
        <v>1</v>
      </c>
      <c r="CX105" s="23">
        <f t="shared" si="362"/>
        <v>45.5</v>
      </c>
      <c r="CY105" s="23">
        <f t="shared" si="363"/>
        <v>0</v>
      </c>
      <c r="CZ105" s="23">
        <f t="shared" si="364"/>
        <v>0</v>
      </c>
      <c r="DA105" s="23">
        <f t="shared" si="365"/>
        <v>3933.61065788307</v>
      </c>
      <c r="DB105" s="23">
        <f t="shared" si="366"/>
        <v>51.5</v>
      </c>
      <c r="DC105" s="23">
        <f t="shared" si="367"/>
        <v>2743673.371649235</v>
      </c>
      <c r="DD105" s="23">
        <f t="shared" si="368"/>
        <v>53275.211099985143</v>
      </c>
      <c r="DE105" s="23">
        <f t="shared" si="369"/>
        <v>53275.211099985143</v>
      </c>
      <c r="DF105" s="23"/>
      <c r="DG105" s="14">
        <f t="shared" si="370"/>
        <v>275</v>
      </c>
      <c r="DH105" s="14">
        <f t="shared" si="371"/>
        <v>430</v>
      </c>
      <c r="DI105" s="23"/>
      <c r="DJ105" s="23">
        <f t="shared" si="372"/>
        <v>0</v>
      </c>
      <c r="DK105" s="23">
        <f t="shared" si="373"/>
        <v>0.21446216498128753</v>
      </c>
      <c r="DL105" s="23">
        <f t="shared" si="231"/>
        <v>1</v>
      </c>
      <c r="DM105" s="23">
        <f t="shared" si="232"/>
        <v>1</v>
      </c>
      <c r="DN105" s="23"/>
      <c r="DO105" s="23">
        <f t="shared" si="374"/>
        <v>0.12781048539076514</v>
      </c>
      <c r="DP105" s="23">
        <f t="shared" si="375"/>
        <v>4.3516834853284712</v>
      </c>
      <c r="DQ105" s="23">
        <f t="shared" si="376"/>
        <v>2.6228958037594139</v>
      </c>
      <c r="DR105" s="23">
        <f t="shared" si="377"/>
        <v>227.70586217098332</v>
      </c>
      <c r="DS105" s="23">
        <f t="shared" si="378"/>
        <v>4.7252302506005157E-2</v>
      </c>
      <c r="DT105" s="23">
        <f t="shared" si="379"/>
        <v>11.030928604688285</v>
      </c>
      <c r="DU105" s="23">
        <f t="shared" si="380"/>
        <v>4.3615043372796869</v>
      </c>
      <c r="DV105" s="23">
        <f t="shared" si="381"/>
        <v>378.64260717458922</v>
      </c>
      <c r="DW105" s="23">
        <f t="shared" si="382"/>
        <v>0.34</v>
      </c>
      <c r="DX105" s="23">
        <f t="shared" si="383"/>
        <v>0.49</v>
      </c>
      <c r="DY105" s="23">
        <f t="shared" si="384"/>
        <v>56.865838646360025</v>
      </c>
      <c r="DZ105" s="10">
        <f t="shared" si="417"/>
        <v>0.85307592302734059</v>
      </c>
      <c r="EA105" s="10">
        <f t="shared" si="418"/>
        <v>0.87272396189041856</v>
      </c>
      <c r="EB105" s="10">
        <f t="shared" si="419"/>
        <v>0.78412154560141722</v>
      </c>
      <c r="EC105" s="10">
        <f t="shared" si="420"/>
        <v>0.34</v>
      </c>
      <c r="ED105" s="23">
        <f t="shared" si="237"/>
        <v>0.93340000000000001</v>
      </c>
      <c r="EE105" s="10">
        <f t="shared" si="421"/>
        <v>0.98857378161896092</v>
      </c>
      <c r="EF105" s="10">
        <f t="shared" si="422"/>
        <v>0.5962582986170617</v>
      </c>
      <c r="EG105" s="10">
        <f t="shared" si="423"/>
        <v>0.4278432881902442</v>
      </c>
      <c r="EH105" s="10">
        <f t="shared" si="424"/>
        <v>0.34</v>
      </c>
      <c r="EI105" s="23">
        <f t="shared" si="242"/>
        <v>1</v>
      </c>
      <c r="EJ105" s="10">
        <f t="shared" si="425"/>
        <v>74.151385391917714</v>
      </c>
      <c r="EK105" s="10">
        <f t="shared" si="426"/>
        <v>123.3032545702345</v>
      </c>
      <c r="EL105" s="141">
        <f t="shared" si="395"/>
        <v>1030.2313627788992</v>
      </c>
      <c r="EM105" s="141">
        <f t="shared" si="396"/>
        <v>1030.2313627788992</v>
      </c>
      <c r="EN105" s="141">
        <f t="shared" si="397"/>
        <v>43.42069244352345</v>
      </c>
      <c r="EO105" s="141">
        <f t="shared" si="398"/>
        <v>21.495853200137553</v>
      </c>
      <c r="EP105" s="141">
        <f t="shared" si="399"/>
        <v>202.41236810375756</v>
      </c>
      <c r="EQ105" s="141">
        <f t="shared" si="400"/>
        <v>485.932589580806</v>
      </c>
      <c r="ER105" s="141">
        <f t="shared" si="401"/>
        <v>43.42069244352345</v>
      </c>
      <c r="ES105" s="141">
        <f t="shared" si="402"/>
        <v>21.495853200137553</v>
      </c>
      <c r="ET105" s="141">
        <f t="shared" si="403"/>
        <v>43.42069244352345</v>
      </c>
      <c r="EU105" s="141">
        <f t="shared" si="404"/>
        <v>19.893634322572403</v>
      </c>
      <c r="EV105" s="141" t="str">
        <f t="shared" si="405"/>
        <v/>
      </c>
      <c r="EW105" s="141" t="str">
        <f t="shared" si="406"/>
        <v/>
      </c>
      <c r="EX105" s="141">
        <f t="shared" si="407"/>
        <v>0</v>
      </c>
      <c r="EY105" s="141" t="str">
        <f t="shared" si="408"/>
        <v/>
      </c>
      <c r="EZ105" s="141">
        <f t="shared" si="409"/>
        <v>43.42069244352345</v>
      </c>
      <c r="FA105" s="141">
        <f t="shared" si="410"/>
        <v>19.893634322572403</v>
      </c>
      <c r="FB105" s="141" t="str">
        <f t="shared" si="411"/>
        <v/>
      </c>
      <c r="FC105" s="141" t="str">
        <f t="shared" si="412"/>
        <v/>
      </c>
      <c r="FD105" s="142">
        <f t="shared" si="413"/>
        <v>131.67437054156056</v>
      </c>
      <c r="FE105" s="142">
        <f t="shared" si="414"/>
        <v>48.680804005202489</v>
      </c>
      <c r="FF105" s="141">
        <f t="shared" si="415"/>
        <v>37.041147284745037</v>
      </c>
      <c r="FG105" s="141">
        <f t="shared" si="416"/>
        <v>21.250236887186023</v>
      </c>
      <c r="FH105" s="26"/>
      <c r="FI105" s="26"/>
      <c r="FJ105" s="26"/>
      <c r="FK105" s="26"/>
      <c r="FL105" s="26"/>
      <c r="FM105" s="26"/>
      <c r="FN105" s="26"/>
      <c r="FO105" s="26"/>
      <c r="FP105" s="26"/>
      <c r="FQ105" s="26"/>
      <c r="FR105" s="26"/>
      <c r="FS105" s="26"/>
      <c r="FT105" s="26"/>
      <c r="FU105" s="26"/>
      <c r="FV105" s="26"/>
      <c r="FW105" s="26"/>
      <c r="FX105" s="26"/>
      <c r="FY105" s="26"/>
      <c r="FZ105" s="26"/>
      <c r="GA105" s="26"/>
      <c r="GB105" s="26"/>
      <c r="GC105" s="26"/>
      <c r="GD105" s="26"/>
      <c r="GE105" s="26"/>
      <c r="GF105" s="26"/>
      <c r="GG105" s="26"/>
      <c r="GH105" s="26"/>
      <c r="GI105" s="26"/>
      <c r="GJ105" s="26"/>
      <c r="GK105" s="26"/>
      <c r="GL105" s="26"/>
      <c r="GM105" s="26"/>
    </row>
    <row r="106" spans="1:195" ht="21.75" hidden="1" customHeight="1" x14ac:dyDescent="0.2"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 t="s">
        <v>224</v>
      </c>
      <c r="AI106" s="13">
        <v>41.790343664382092</v>
      </c>
      <c r="AJ106" s="13">
        <v>120</v>
      </c>
      <c r="AK106" s="13">
        <v>106</v>
      </c>
      <c r="AL106" s="13">
        <v>12</v>
      </c>
      <c r="AM106" s="13">
        <v>20</v>
      </c>
      <c r="AN106" s="13">
        <v>12</v>
      </c>
      <c r="AO106" s="13">
        <v>80</v>
      </c>
      <c r="AP106" s="13">
        <v>56</v>
      </c>
      <c r="AQ106" s="13">
        <v>5323.6106578830695</v>
      </c>
      <c r="AR106" s="13">
        <v>0.61939822368615505</v>
      </c>
      <c r="AS106" s="13">
        <v>14.821563293677054</v>
      </c>
      <c r="AT106" s="13">
        <v>23.928972875432464</v>
      </c>
      <c r="AU106" s="13" t="s">
        <v>135</v>
      </c>
      <c r="AV106" s="13">
        <v>62</v>
      </c>
      <c r="AW106" s="13">
        <v>64</v>
      </c>
      <c r="AX106" s="13">
        <v>11426109.307787048</v>
      </c>
      <c r="AY106" s="13">
        <v>190435.15512978414</v>
      </c>
      <c r="AZ106" s="13">
        <v>235813.09842072593</v>
      </c>
      <c r="BA106" s="13">
        <v>46.328265871144332</v>
      </c>
      <c r="BB106" s="13">
        <v>1803.6106578830695</v>
      </c>
      <c r="BC106" s="13">
        <v>3991510.1740296083</v>
      </c>
      <c r="BD106" s="13">
        <v>75311.512717539779</v>
      </c>
      <c r="BE106" s="13">
        <v>116312.99184189526</v>
      </c>
      <c r="BF106" s="13">
        <v>27.382019623979208</v>
      </c>
      <c r="BG106" s="13">
        <v>4363.6106578830695</v>
      </c>
      <c r="BH106" s="13">
        <v>66.058874503045715</v>
      </c>
      <c r="BI106" s="13">
        <v>682134.31792769162</v>
      </c>
      <c r="BJ106" s="13">
        <v>9925133333.333334</v>
      </c>
      <c r="BK106" s="13">
        <v>1</v>
      </c>
      <c r="BL106" s="13">
        <v>1</v>
      </c>
      <c r="BM106" s="13">
        <v>1</v>
      </c>
      <c r="BN106" s="13">
        <v>1</v>
      </c>
      <c r="BO106" s="13">
        <v>1</v>
      </c>
      <c r="BP106" s="13">
        <v>1</v>
      </c>
      <c r="BQ106" s="13">
        <v>1</v>
      </c>
      <c r="BR106" s="13">
        <v>1</v>
      </c>
      <c r="BS106" s="22">
        <f t="shared" si="336"/>
        <v>1</v>
      </c>
      <c r="BT106" s="22">
        <f t="shared" si="337"/>
        <v>1</v>
      </c>
      <c r="BU106" s="13"/>
      <c r="BV106" s="13"/>
      <c r="BW106" s="13"/>
      <c r="BX106" s="23">
        <f t="shared" si="338"/>
        <v>0.30786173852099014</v>
      </c>
      <c r="BY106" s="23">
        <f t="shared" si="339"/>
        <v>0.12696757385761825</v>
      </c>
      <c r="BZ106" s="23">
        <f t="shared" si="340"/>
        <v>1</v>
      </c>
      <c r="CA106" s="23">
        <f t="shared" si="341"/>
        <v>1</v>
      </c>
      <c r="CB106" s="23">
        <f t="shared" si="342"/>
        <v>2120</v>
      </c>
      <c r="CC106" s="23">
        <f t="shared" si="343"/>
        <v>960</v>
      </c>
      <c r="CD106" s="23">
        <f t="shared" si="344"/>
        <v>5200</v>
      </c>
      <c r="CE106" s="20"/>
      <c r="CF106" s="23">
        <f t="shared" si="345"/>
        <v>0.30786173852099014</v>
      </c>
      <c r="CG106" s="23">
        <f t="shared" si="346"/>
        <v>8.9779632465525672E-2</v>
      </c>
      <c r="CH106" s="23">
        <f t="shared" si="347"/>
        <v>1</v>
      </c>
      <c r="CI106" s="23">
        <f t="shared" si="348"/>
        <v>1</v>
      </c>
      <c r="CJ106" s="23">
        <f t="shared" si="349"/>
        <v>106</v>
      </c>
      <c r="CK106" s="23">
        <f t="shared" si="350"/>
        <v>40</v>
      </c>
      <c r="CL106" s="23">
        <f t="shared" si="351"/>
        <v>0</v>
      </c>
      <c r="CM106" s="23">
        <f t="shared" si="352"/>
        <v>0</v>
      </c>
      <c r="CN106" s="23">
        <f t="shared" si="353"/>
        <v>2120</v>
      </c>
      <c r="CO106" s="23">
        <f t="shared" si="354"/>
        <v>480</v>
      </c>
      <c r="CP106" s="23">
        <f t="shared" si="355"/>
        <v>5323.6106578830695</v>
      </c>
      <c r="CQ106" s="23">
        <f t="shared" si="356"/>
        <v>60</v>
      </c>
      <c r="CR106" s="23">
        <f t="shared" si="357"/>
        <v>11426109.307787048</v>
      </c>
      <c r="CS106" s="23">
        <f t="shared" si="358"/>
        <v>190435.15512978414</v>
      </c>
      <c r="CT106" s="23">
        <f t="shared" si="359"/>
        <v>190435.15512978414</v>
      </c>
      <c r="CU106" s="23"/>
      <c r="CV106" s="23">
        <f t="shared" si="360"/>
        <v>0.26739452919721318</v>
      </c>
      <c r="CW106" s="23">
        <f t="shared" si="361"/>
        <v>1</v>
      </c>
      <c r="CX106" s="23">
        <f t="shared" si="362"/>
        <v>47</v>
      </c>
      <c r="CY106" s="23">
        <f t="shared" si="363"/>
        <v>0</v>
      </c>
      <c r="CZ106" s="23">
        <f t="shared" si="364"/>
        <v>0</v>
      </c>
      <c r="DA106" s="23">
        <f t="shared" si="365"/>
        <v>5323.6106578830695</v>
      </c>
      <c r="DB106" s="23">
        <f t="shared" si="366"/>
        <v>53.000000000000007</v>
      </c>
      <c r="DC106" s="23">
        <f t="shared" si="367"/>
        <v>3991510.1740296083</v>
      </c>
      <c r="DD106" s="23">
        <f t="shared" si="368"/>
        <v>75311.512717539794</v>
      </c>
      <c r="DE106" s="23">
        <f t="shared" si="369"/>
        <v>75311.512717539765</v>
      </c>
      <c r="DF106" s="23"/>
      <c r="DG106" s="14">
        <f t="shared" si="370"/>
        <v>275</v>
      </c>
      <c r="DH106" s="14">
        <f t="shared" si="371"/>
        <v>430</v>
      </c>
      <c r="DI106" s="23"/>
      <c r="DJ106" s="23">
        <f t="shared" si="372"/>
        <v>0</v>
      </c>
      <c r="DK106" s="23">
        <f t="shared" si="373"/>
        <v>0.20354806681410595</v>
      </c>
      <c r="DL106" s="23">
        <f t="shared" si="231"/>
        <v>1</v>
      </c>
      <c r="DM106" s="23">
        <f t="shared" si="232"/>
        <v>1</v>
      </c>
      <c r="DN106" s="23"/>
      <c r="DO106" s="23">
        <f t="shared" si="374"/>
        <v>0.14110425043067959</v>
      </c>
      <c r="DP106" s="23">
        <f t="shared" si="375"/>
        <v>3.9796251377524818</v>
      </c>
      <c r="DQ106" s="23">
        <f t="shared" si="376"/>
        <v>2.4863415208713211</v>
      </c>
      <c r="DR106" s="23">
        <f t="shared" si="377"/>
        <v>215.85094567997899</v>
      </c>
      <c r="DS106" s="23">
        <f t="shared" si="378"/>
        <v>5.0596481013234385E-2</v>
      </c>
      <c r="DT106" s="23">
        <f t="shared" si="379"/>
        <v>10.329795665450227</v>
      </c>
      <c r="DU106" s="23">
        <f t="shared" si="380"/>
        <v>4.2066981401371377</v>
      </c>
      <c r="DV106" s="23">
        <f t="shared" si="381"/>
        <v>365.20315657223171</v>
      </c>
      <c r="DW106" s="23">
        <f t="shared" si="382"/>
        <v>0.34</v>
      </c>
      <c r="DX106" s="23">
        <f t="shared" si="383"/>
        <v>0.49</v>
      </c>
      <c r="DY106" s="23">
        <f t="shared" si="384"/>
        <v>82.728715399250675</v>
      </c>
      <c r="DZ106" s="10">
        <f t="shared" si="417"/>
        <v>0.91807192126608395</v>
      </c>
      <c r="EA106" s="10">
        <f t="shared" si="418"/>
        <v>0.78773779803649091</v>
      </c>
      <c r="EB106" s="10">
        <f t="shared" si="419"/>
        <v>0.69045080979273998</v>
      </c>
      <c r="EC106" s="10">
        <f t="shared" si="420"/>
        <v>0.34</v>
      </c>
      <c r="ED106" s="23">
        <f t="shared" si="237"/>
        <v>0.93340000000000001</v>
      </c>
      <c r="EE106" s="10">
        <f t="shared" si="421"/>
        <v>1</v>
      </c>
      <c r="EF106" s="10">
        <f t="shared" si="422"/>
        <v>0.56486438581112419</v>
      </c>
      <c r="EG106" s="10">
        <f t="shared" si="423"/>
        <v>0.37279717355771885</v>
      </c>
      <c r="EH106" s="10">
        <f t="shared" si="424"/>
        <v>0.34</v>
      </c>
      <c r="EI106" s="23">
        <f t="shared" si="242"/>
        <v>1</v>
      </c>
      <c r="EJ106" s="10">
        <f t="shared" si="425"/>
        <v>136.03013587567702</v>
      </c>
      <c r="EK106" s="10">
        <f t="shared" si="426"/>
        <v>230.1525010893418</v>
      </c>
      <c r="EL106" s="141">
        <f t="shared" si="395"/>
        <v>1394.2789818265182</v>
      </c>
      <c r="EM106" s="141">
        <f t="shared" si="396"/>
        <v>1394.2789818265182</v>
      </c>
      <c r="EN106" s="141">
        <f t="shared" si="397"/>
        <v>61.760573395904409</v>
      </c>
      <c r="EO106" s="141">
        <f t="shared" si="398"/>
        <v>30.462926434782087</v>
      </c>
      <c r="EP106" s="141">
        <f t="shared" si="399"/>
        <v>272.72538303006553</v>
      </c>
      <c r="EQ106" s="141">
        <f t="shared" si="400"/>
        <v>659.82499208672891</v>
      </c>
      <c r="ER106" s="141">
        <f t="shared" si="401"/>
        <v>61.760573395904409</v>
      </c>
      <c r="ES106" s="141">
        <f t="shared" si="402"/>
        <v>30.462926434782087</v>
      </c>
      <c r="ET106" s="141">
        <f t="shared" si="403"/>
        <v>61.760573395904409</v>
      </c>
      <c r="EU106" s="141">
        <f t="shared" si="404"/>
        <v>28.473231729261613</v>
      </c>
      <c r="EV106" s="141" t="str">
        <f t="shared" si="405"/>
        <v/>
      </c>
      <c r="EW106" s="141" t="str">
        <f t="shared" si="406"/>
        <v/>
      </c>
      <c r="EX106" s="141">
        <f t="shared" si="407"/>
        <v>0</v>
      </c>
      <c r="EY106" s="141" t="str">
        <f t="shared" si="408"/>
        <v/>
      </c>
      <c r="EZ106" s="141">
        <f t="shared" si="409"/>
        <v>61.760573395904409</v>
      </c>
      <c r="FA106" s="141">
        <f t="shared" si="410"/>
        <v>28.473231729261613</v>
      </c>
      <c r="FB106" s="141" t="str">
        <f t="shared" si="411"/>
        <v/>
      </c>
      <c r="FC106" s="141" t="str">
        <f t="shared" si="412"/>
        <v/>
      </c>
      <c r="FD106" s="142">
        <f t="shared" si="413"/>
        <v>196.73869062188197</v>
      </c>
      <c r="FE106" s="142">
        <f t="shared" si="414"/>
        <v>70.545610031137187</v>
      </c>
      <c r="FF106" s="141">
        <f t="shared" si="415"/>
        <v>56.700648276072954</v>
      </c>
      <c r="FG106" s="141">
        <f t="shared" si="416"/>
        <v>30.462926434782087</v>
      </c>
      <c r="FH106" s="26"/>
      <c r="FI106" s="26"/>
      <c r="FJ106" s="26"/>
      <c r="FK106" s="26"/>
      <c r="FL106" s="26"/>
      <c r="FM106" s="26"/>
      <c r="FN106" s="26"/>
      <c r="FO106" s="26"/>
      <c r="FP106" s="26"/>
      <c r="FQ106" s="26"/>
      <c r="FR106" s="26"/>
      <c r="FS106" s="26"/>
      <c r="FT106" s="26"/>
      <c r="FU106" s="26"/>
      <c r="FV106" s="26"/>
      <c r="FW106" s="26"/>
      <c r="FX106" s="26"/>
      <c r="FY106" s="26"/>
      <c r="FZ106" s="26"/>
      <c r="GA106" s="26"/>
      <c r="GB106" s="26"/>
      <c r="GC106" s="26"/>
      <c r="GD106" s="26"/>
      <c r="GE106" s="26"/>
      <c r="GF106" s="26"/>
      <c r="GG106" s="26"/>
      <c r="GH106" s="26"/>
      <c r="GI106" s="26"/>
      <c r="GJ106" s="26"/>
      <c r="GK106" s="26"/>
      <c r="GL106" s="26"/>
      <c r="GM106" s="26"/>
    </row>
    <row r="107" spans="1:195" ht="21.75" hidden="1" customHeight="1" x14ac:dyDescent="0.2"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 t="s">
        <v>225</v>
      </c>
      <c r="AI107" s="13">
        <v>19.888843664382097</v>
      </c>
      <c r="AJ107" s="13">
        <v>114</v>
      </c>
      <c r="AK107" s="13">
        <v>120</v>
      </c>
      <c r="AL107" s="13">
        <v>5</v>
      </c>
      <c r="AM107" s="13">
        <v>8</v>
      </c>
      <c r="AN107" s="13">
        <v>12</v>
      </c>
      <c r="AO107" s="13">
        <v>98</v>
      </c>
      <c r="AP107" s="13">
        <v>74</v>
      </c>
      <c r="AQ107" s="13">
        <v>2533.61065788307</v>
      </c>
      <c r="AR107" s="13">
        <v>0.67739822368615499</v>
      </c>
      <c r="AS107" s="13">
        <v>34.059206011019761</v>
      </c>
      <c r="AT107" s="13">
        <v>50.279443937248516</v>
      </c>
      <c r="AU107" s="13" t="s">
        <v>144</v>
      </c>
      <c r="AV107" s="13">
        <v>58</v>
      </c>
      <c r="AW107" s="13">
        <v>68</v>
      </c>
      <c r="AX107" s="13">
        <v>6061505.8903048076</v>
      </c>
      <c r="AY107" s="13">
        <v>106342.20860183873</v>
      </c>
      <c r="AZ107" s="13">
        <v>119490.59434167358</v>
      </c>
      <c r="BA107" s="13">
        <v>48.912552508093718</v>
      </c>
      <c r="BB107" s="13">
        <v>845.61065788306996</v>
      </c>
      <c r="BC107" s="13">
        <v>2308960.6801198479</v>
      </c>
      <c r="BD107" s="13">
        <v>38482.678001997461</v>
      </c>
      <c r="BE107" s="13">
        <v>58852.854539304506</v>
      </c>
      <c r="BF107" s="13">
        <v>30.188277256159669</v>
      </c>
      <c r="BG107" s="13">
        <v>2043.61065788307</v>
      </c>
      <c r="BH107" s="13">
        <v>35.058874503045715</v>
      </c>
      <c r="BI107" s="13">
        <v>59942.113100440729</v>
      </c>
      <c r="BJ107" s="13">
        <v>6471936000</v>
      </c>
      <c r="BK107" s="13">
        <v>1</v>
      </c>
      <c r="BL107" s="13">
        <v>1</v>
      </c>
      <c r="BM107" s="13">
        <v>1</v>
      </c>
      <c r="BN107" s="13">
        <v>1</v>
      </c>
      <c r="BO107" s="13">
        <v>1</v>
      </c>
      <c r="BP107" s="13">
        <v>1</v>
      </c>
      <c r="BQ107" s="13">
        <v>1</v>
      </c>
      <c r="BR107" s="13">
        <v>1</v>
      </c>
      <c r="BS107" s="22">
        <f t="shared" si="336"/>
        <v>1</v>
      </c>
      <c r="BT107" s="22">
        <f t="shared" si="337"/>
        <v>1</v>
      </c>
      <c r="BU107" s="13"/>
      <c r="BV107" s="13"/>
      <c r="BW107" s="13"/>
      <c r="BX107" s="23">
        <f t="shared" si="338"/>
        <v>0.87130680713487796</v>
      </c>
      <c r="BY107" s="23">
        <f t="shared" si="339"/>
        <v>0.37328466714139763</v>
      </c>
      <c r="BZ107" s="23">
        <f t="shared" si="340"/>
        <v>0.90006429368164087</v>
      </c>
      <c r="CA107" s="23">
        <f t="shared" si="341"/>
        <v>1</v>
      </c>
      <c r="CB107" s="23">
        <f t="shared" si="342"/>
        <v>864.06172193437521</v>
      </c>
      <c r="CC107" s="23">
        <f t="shared" si="343"/>
        <v>490</v>
      </c>
      <c r="CD107" s="23">
        <f t="shared" si="344"/>
        <v>2218.1234438687507</v>
      </c>
      <c r="CE107" s="20"/>
      <c r="CF107" s="23">
        <f t="shared" si="345"/>
        <v>0.87130680713487796</v>
      </c>
      <c r="CG107" s="23">
        <f t="shared" si="346"/>
        <v>0.26395211944864549</v>
      </c>
      <c r="CH107" s="23">
        <f t="shared" si="347"/>
        <v>0.90006429368164087</v>
      </c>
      <c r="CI107" s="23">
        <f t="shared" si="348"/>
        <v>1</v>
      </c>
      <c r="CJ107" s="23">
        <f t="shared" si="349"/>
        <v>108.0077152417969</v>
      </c>
      <c r="CK107" s="23">
        <f t="shared" si="350"/>
        <v>49</v>
      </c>
      <c r="CL107" s="23">
        <f t="shared" si="351"/>
        <v>11.992284758203098</v>
      </c>
      <c r="CM107" s="23">
        <f t="shared" si="352"/>
        <v>0</v>
      </c>
      <c r="CN107" s="23">
        <f t="shared" si="353"/>
        <v>864.06172193437521</v>
      </c>
      <c r="CO107" s="23">
        <f t="shared" si="354"/>
        <v>245</v>
      </c>
      <c r="CP107" s="23">
        <f t="shared" si="355"/>
        <v>2521.618373124867</v>
      </c>
      <c r="CQ107" s="23">
        <f t="shared" si="356"/>
        <v>55.254625460709001</v>
      </c>
      <c r="CR107" s="23">
        <f t="shared" si="357"/>
        <v>6068188.2204428073</v>
      </c>
      <c r="CS107" s="23">
        <f t="shared" si="358"/>
        <v>103296.4427928566</v>
      </c>
      <c r="CT107" s="23">
        <f t="shared" si="359"/>
        <v>109822.26682104349</v>
      </c>
      <c r="CU107" s="23"/>
      <c r="CV107" s="23">
        <f t="shared" si="360"/>
        <v>0.7567769694260752</v>
      </c>
      <c r="CW107" s="23">
        <f t="shared" si="361"/>
        <v>0.9931302010837415</v>
      </c>
      <c r="CX107" s="23">
        <f t="shared" si="362"/>
        <v>53.629030858522043</v>
      </c>
      <c r="CY107" s="23">
        <f t="shared" si="363"/>
        <v>0.37096914147795701</v>
      </c>
      <c r="CZ107" s="23">
        <f t="shared" si="364"/>
        <v>39.78943107176157</v>
      </c>
      <c r="DA107" s="23">
        <f t="shared" si="365"/>
        <v>2532.8687196001142</v>
      </c>
      <c r="DB107" s="23">
        <f t="shared" si="366"/>
        <v>59.877406542389181</v>
      </c>
      <c r="DC107" s="23">
        <f t="shared" si="367"/>
        <v>1797676.3173880791</v>
      </c>
      <c r="DD107" s="23">
        <f t="shared" si="368"/>
        <v>29900.179183978868</v>
      </c>
      <c r="DE107" s="23">
        <f t="shared" si="369"/>
        <v>30022.614892571291</v>
      </c>
      <c r="DF107" s="23"/>
      <c r="DG107" s="14">
        <f t="shared" si="370"/>
        <v>275</v>
      </c>
      <c r="DH107" s="14">
        <f t="shared" si="371"/>
        <v>430</v>
      </c>
      <c r="DI107" s="23"/>
      <c r="DJ107" s="23">
        <f t="shared" si="372"/>
        <v>0</v>
      </c>
      <c r="DK107" s="23">
        <f t="shared" si="373"/>
        <v>0.24218822097779044</v>
      </c>
      <c r="DL107" s="23">
        <f t="shared" si="231"/>
        <v>1</v>
      </c>
      <c r="DM107" s="23">
        <f t="shared" si="232"/>
        <v>1</v>
      </c>
      <c r="DN107" s="23"/>
      <c r="DO107" s="23">
        <f t="shared" si="374"/>
        <v>0.15591044308070412</v>
      </c>
      <c r="DP107" s="23">
        <f t="shared" si="375"/>
        <v>3.6393020949086035</v>
      </c>
      <c r="DQ107" s="23">
        <f t="shared" si="376"/>
        <v>2.3549760770781982</v>
      </c>
      <c r="DR107" s="23">
        <f t="shared" si="377"/>
        <v>204.44649659911468</v>
      </c>
      <c r="DS107" s="23">
        <f t="shared" si="378"/>
        <v>6.0806704049702037E-2</v>
      </c>
      <c r="DT107" s="23">
        <f t="shared" si="379"/>
        <v>8.6654254889402882</v>
      </c>
      <c r="DU107" s="23">
        <f t="shared" si="380"/>
        <v>3.8156496989866753</v>
      </c>
      <c r="DV107" s="23">
        <f t="shared" si="381"/>
        <v>331.25441094720247</v>
      </c>
      <c r="DW107" s="23">
        <f t="shared" si="382"/>
        <v>0.34</v>
      </c>
      <c r="DX107" s="23">
        <f t="shared" si="383"/>
        <v>0.49</v>
      </c>
      <c r="DY107" s="23">
        <f t="shared" si="384"/>
        <v>47.855909829951564</v>
      </c>
      <c r="DZ107" s="10">
        <f t="shared" si="417"/>
        <v>0.62518156399855929</v>
      </c>
      <c r="EA107" s="10">
        <f t="shared" si="418"/>
        <v>1.195484548334004</v>
      </c>
      <c r="EB107" s="10">
        <f t="shared" si="419"/>
        <v>1.0773448186720496</v>
      </c>
      <c r="EC107" s="10">
        <f t="shared" si="420"/>
        <v>0.34</v>
      </c>
      <c r="ED107" s="23">
        <f t="shared" si="237"/>
        <v>0.93340000000000001</v>
      </c>
      <c r="EE107" s="10">
        <f t="shared" si="421"/>
        <v>0.92980315759637833</v>
      </c>
      <c r="EF107" s="10">
        <f t="shared" si="422"/>
        <v>0.68240224967172336</v>
      </c>
      <c r="EG107" s="10">
        <f t="shared" si="423"/>
        <v>0.5578080099472984</v>
      </c>
      <c r="EH107" s="10">
        <f t="shared" si="424"/>
        <v>0.34</v>
      </c>
      <c r="EI107" s="23">
        <f t="shared" si="242"/>
        <v>1</v>
      </c>
      <c r="EJ107" s="10">
        <f t="shared" si="425"/>
        <v>28.311114126206814</v>
      </c>
      <c r="EK107" s="10">
        <f t="shared" si="426"/>
        <v>52.015255187965586</v>
      </c>
      <c r="EL107" s="141">
        <f t="shared" si="395"/>
        <v>663.56469611223258</v>
      </c>
      <c r="EM107" s="141">
        <f t="shared" si="396"/>
        <v>663.56469611223258</v>
      </c>
      <c r="EN107" s="141">
        <f t="shared" si="397"/>
        <v>31.295155660914507</v>
      </c>
      <c r="EO107" s="141">
        <f t="shared" si="398"/>
        <v>15.413842855532133</v>
      </c>
      <c r="EP107" s="141">
        <f t="shared" si="399"/>
        <v>127.86545120339231</v>
      </c>
      <c r="EQ107" s="141">
        <f t="shared" si="400"/>
        <v>309.01597137912779</v>
      </c>
      <c r="ER107" s="141">
        <f t="shared" si="401"/>
        <v>31.295155660914507</v>
      </c>
      <c r="ES107" s="141">
        <f t="shared" si="402"/>
        <v>15.413842855532133</v>
      </c>
      <c r="ET107" s="141">
        <f t="shared" si="403"/>
        <v>31.295155660914507</v>
      </c>
      <c r="EU107" s="141">
        <f t="shared" si="404"/>
        <v>13.839518340387796</v>
      </c>
      <c r="EV107" s="141" t="str">
        <f t="shared" si="405"/>
        <v/>
      </c>
      <c r="EW107" s="141" t="str">
        <f t="shared" si="406"/>
        <v/>
      </c>
      <c r="EX107" s="141">
        <f t="shared" si="407"/>
        <v>0</v>
      </c>
      <c r="EY107" s="141" t="str">
        <f t="shared" si="408"/>
        <v/>
      </c>
      <c r="EZ107" s="141">
        <f t="shared" si="409"/>
        <v>31.295155660914507</v>
      </c>
      <c r="FA107" s="141">
        <f t="shared" si="410"/>
        <v>13.839518340387796</v>
      </c>
      <c r="FB107" s="141" t="str">
        <f t="shared" si="411"/>
        <v/>
      </c>
      <c r="FC107" s="141" t="str">
        <f t="shared" si="412"/>
        <v/>
      </c>
      <c r="FD107" s="142">
        <f t="shared" si="413"/>
        <v>103.45666578357097</v>
      </c>
      <c r="FE107" s="142">
        <f t="shared" si="414"/>
        <v>40.349182094326999</v>
      </c>
      <c r="FF107" s="141">
        <f t="shared" si="415"/>
        <v>19.565154361668899</v>
      </c>
      <c r="FG107" s="141">
        <f t="shared" si="416"/>
        <v>14.331839757768154</v>
      </c>
      <c r="FH107" s="26"/>
      <c r="FI107" s="26"/>
      <c r="FJ107" s="26"/>
      <c r="FK107" s="26"/>
      <c r="FL107" s="26"/>
      <c r="FM107" s="26"/>
      <c r="FN107" s="26"/>
      <c r="FO107" s="26"/>
      <c r="FP107" s="26"/>
      <c r="FQ107" s="26"/>
      <c r="FR107" s="26"/>
      <c r="FS107" s="26"/>
      <c r="FT107" s="26"/>
      <c r="FU107" s="26"/>
      <c r="FV107" s="26"/>
      <c r="FW107" s="26"/>
      <c r="FX107" s="26"/>
      <c r="FY107" s="26"/>
      <c r="FZ107" s="26"/>
      <c r="GA107" s="26"/>
      <c r="GB107" s="26"/>
      <c r="GC107" s="26"/>
      <c r="GD107" s="26"/>
      <c r="GE107" s="26"/>
      <c r="GF107" s="26"/>
      <c r="GG107" s="26"/>
      <c r="GH107" s="26"/>
      <c r="GI107" s="26"/>
      <c r="GJ107" s="26"/>
      <c r="GK107" s="26"/>
      <c r="GL107" s="26"/>
      <c r="GM107" s="26"/>
    </row>
    <row r="108" spans="1:195" ht="21.75" hidden="1" customHeight="1" x14ac:dyDescent="0.2"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 t="s">
        <v>226</v>
      </c>
      <c r="AI108" s="13">
        <v>14.563403664382095</v>
      </c>
      <c r="AJ108" s="13">
        <v>109</v>
      </c>
      <c r="AK108" s="13">
        <v>120</v>
      </c>
      <c r="AL108" s="13">
        <v>4.2</v>
      </c>
      <c r="AM108" s="13">
        <v>5.5</v>
      </c>
      <c r="AN108" s="13">
        <v>12</v>
      </c>
      <c r="AO108" s="13">
        <v>98</v>
      </c>
      <c r="AP108" s="13">
        <v>74</v>
      </c>
      <c r="AQ108" s="13">
        <v>1855.2106578830696</v>
      </c>
      <c r="AR108" s="13">
        <v>0.66899822368615502</v>
      </c>
      <c r="AS108" s="13">
        <v>45.936941603996914</v>
      </c>
      <c r="AT108" s="13">
        <v>68.665266928342646</v>
      </c>
      <c r="AU108" s="13" t="s">
        <v>144</v>
      </c>
      <c r="AV108" s="13">
        <v>58</v>
      </c>
      <c r="AW108" s="13">
        <v>68</v>
      </c>
      <c r="AX108" s="13">
        <v>4133609.7569714752</v>
      </c>
      <c r="AY108" s="13">
        <v>75846.050586632569</v>
      </c>
      <c r="AZ108" s="13">
        <v>84119.79434167358</v>
      </c>
      <c r="BA108" s="13">
        <v>47.202839174348149</v>
      </c>
      <c r="BB108" s="13">
        <v>690.31065788306967</v>
      </c>
      <c r="BC108" s="13">
        <v>1588052.3590299711</v>
      </c>
      <c r="BD108" s="13">
        <v>26467.539317166185</v>
      </c>
      <c r="BE108" s="13">
        <v>40623.090276151292</v>
      </c>
      <c r="BF108" s="13">
        <v>29.25740431348056</v>
      </c>
      <c r="BG108" s="13">
        <v>1443.6106578830695</v>
      </c>
      <c r="BH108" s="13">
        <v>29.258874503045718</v>
      </c>
      <c r="BI108" s="13">
        <v>27793.038031538592</v>
      </c>
      <c r="BJ108" s="13">
        <v>4242051000</v>
      </c>
      <c r="BK108" s="13">
        <v>1</v>
      </c>
      <c r="BL108" s="13">
        <v>2</v>
      </c>
      <c r="BM108" s="13">
        <v>3</v>
      </c>
      <c r="BN108" s="13">
        <v>3</v>
      </c>
      <c r="BO108" s="13">
        <v>1</v>
      </c>
      <c r="BP108" s="13">
        <v>2</v>
      </c>
      <c r="BQ108" s="13">
        <v>3</v>
      </c>
      <c r="BR108" s="13">
        <v>3</v>
      </c>
      <c r="BS108" s="22">
        <f t="shared" si="336"/>
        <v>2</v>
      </c>
      <c r="BT108" s="22">
        <f t="shared" si="337"/>
        <v>2</v>
      </c>
      <c r="BU108" s="13"/>
      <c r="BV108" s="13"/>
      <c r="BW108" s="13"/>
      <c r="BX108" s="23">
        <f t="shared" si="338"/>
        <v>1.2673553558325494</v>
      </c>
      <c r="BY108" s="23">
        <f t="shared" si="339"/>
        <v>0.44438650850166378</v>
      </c>
      <c r="BZ108" s="23">
        <f t="shared" si="340"/>
        <v>0.67199747601723936</v>
      </c>
      <c r="CA108" s="23">
        <f t="shared" si="341"/>
        <v>1</v>
      </c>
      <c r="CB108" s="23">
        <f t="shared" si="342"/>
        <v>443.518334171378</v>
      </c>
      <c r="CC108" s="23">
        <f t="shared" si="343"/>
        <v>411.6</v>
      </c>
      <c r="CD108" s="23">
        <f t="shared" si="344"/>
        <v>1298.6366683427559</v>
      </c>
      <c r="CE108" s="20"/>
      <c r="CF108" s="23">
        <f t="shared" si="345"/>
        <v>1.2673553558325494</v>
      </c>
      <c r="CG108" s="23">
        <f t="shared" si="346"/>
        <v>0.3142287136293398</v>
      </c>
      <c r="CH108" s="23">
        <f t="shared" si="347"/>
        <v>0.67199747601723936</v>
      </c>
      <c r="CI108" s="23">
        <f t="shared" si="348"/>
        <v>1</v>
      </c>
      <c r="CJ108" s="23">
        <f t="shared" si="349"/>
        <v>80.639697122068725</v>
      </c>
      <c r="CK108" s="23">
        <f t="shared" si="350"/>
        <v>49</v>
      </c>
      <c r="CL108" s="23">
        <f t="shared" si="351"/>
        <v>39.360302877931275</v>
      </c>
      <c r="CM108" s="23">
        <f t="shared" si="352"/>
        <v>0</v>
      </c>
      <c r="CN108" s="23">
        <f t="shared" si="353"/>
        <v>443.518334171378</v>
      </c>
      <c r="CO108" s="23">
        <f t="shared" si="354"/>
        <v>205.8</v>
      </c>
      <c r="CP108" s="23">
        <f t="shared" si="355"/>
        <v>1815.8503550051385</v>
      </c>
      <c r="CQ108" s="23">
        <f t="shared" si="356"/>
        <v>49.511819297324031</v>
      </c>
      <c r="CR108" s="23">
        <f t="shared" si="357"/>
        <v>4177161.4798620054</v>
      </c>
      <c r="CS108" s="23">
        <f t="shared" si="358"/>
        <v>70218.343047665316</v>
      </c>
      <c r="CT108" s="23">
        <f t="shared" si="359"/>
        <v>84366.955994440068</v>
      </c>
      <c r="CU108" s="23"/>
      <c r="CV108" s="23">
        <f t="shared" si="360"/>
        <v>1.1007665009833818</v>
      </c>
      <c r="CW108" s="23">
        <f t="shared" si="361"/>
        <v>0.7533022835784059</v>
      </c>
      <c r="CX108" s="23">
        <f t="shared" si="362"/>
        <v>40.678323313233918</v>
      </c>
      <c r="CY108" s="23">
        <f t="shared" si="363"/>
        <v>13.321676686766082</v>
      </c>
      <c r="CZ108" s="23">
        <f t="shared" si="364"/>
        <v>1083.8069426772829</v>
      </c>
      <c r="DA108" s="23">
        <f t="shared" si="365"/>
        <v>1828.5673045095375</v>
      </c>
      <c r="DB108" s="23">
        <f t="shared" si="366"/>
        <v>56.599722355358203</v>
      </c>
      <c r="DC108" s="23">
        <f t="shared" si="367"/>
        <v>1483297.7300513666</v>
      </c>
      <c r="DD108" s="23">
        <f t="shared" si="368"/>
        <v>23395.760794065322</v>
      </c>
      <c r="DE108" s="23">
        <f t="shared" si="369"/>
        <v>26206.802230204674</v>
      </c>
      <c r="DF108" s="23"/>
      <c r="DG108" s="14">
        <f t="shared" si="370"/>
        <v>275</v>
      </c>
      <c r="DH108" s="14">
        <f t="shared" si="371"/>
        <v>430</v>
      </c>
      <c r="DI108" s="23"/>
      <c r="DJ108" s="23">
        <f t="shared" si="372"/>
        <v>0</v>
      </c>
      <c r="DK108" s="23">
        <f t="shared" si="373"/>
        <v>0.28849050408851357</v>
      </c>
      <c r="DL108" s="23">
        <f t="shared" si="231"/>
        <v>1</v>
      </c>
      <c r="DM108" s="23">
        <f t="shared" si="232"/>
        <v>1</v>
      </c>
      <c r="DN108" s="23"/>
      <c r="DO108" s="23">
        <f t="shared" si="374"/>
        <v>0.14605135822480528</v>
      </c>
      <c r="DP108" s="23">
        <f t="shared" si="375"/>
        <v>3.8583168288822849</v>
      </c>
      <c r="DQ108" s="23">
        <f t="shared" si="376"/>
        <v>2.4402746326324687</v>
      </c>
      <c r="DR108" s="23">
        <f t="shared" si="377"/>
        <v>211.85166347863219</v>
      </c>
      <c r="DS108" s="23">
        <f t="shared" si="378"/>
        <v>5.7329950732848391E-2</v>
      </c>
      <c r="DT108" s="23">
        <f t="shared" si="379"/>
        <v>9.1657625139443706</v>
      </c>
      <c r="DU108" s="23">
        <f t="shared" si="380"/>
        <v>3.9370509355923371</v>
      </c>
      <c r="DV108" s="23">
        <f t="shared" si="381"/>
        <v>341.79382056091788</v>
      </c>
      <c r="DW108" s="23">
        <f t="shared" si="382"/>
        <v>0.34</v>
      </c>
      <c r="DX108" s="23">
        <f t="shared" si="383"/>
        <v>0.49</v>
      </c>
      <c r="DY108" s="23">
        <f t="shared" si="384"/>
        <v>32.91424195886934</v>
      </c>
      <c r="DZ108" s="10">
        <f t="shared" si="417"/>
        <v>0.5813056293597586</v>
      </c>
      <c r="EA108" s="10">
        <f t="shared" si="418"/>
        <v>1.2727212914208843</v>
      </c>
      <c r="EB108" s="10">
        <f t="shared" si="419"/>
        <v>1.1378006663256326</v>
      </c>
      <c r="EC108" s="10">
        <f t="shared" si="420"/>
        <v>0.34</v>
      </c>
      <c r="ED108" s="23">
        <f t="shared" si="237"/>
        <v>0.93340000000000001</v>
      </c>
      <c r="EE108" s="10">
        <f t="shared" si="421"/>
        <v>0.90271699189662669</v>
      </c>
      <c r="EF108" s="10">
        <f t="shared" si="422"/>
        <v>0.72203554145969151</v>
      </c>
      <c r="EG108" s="10">
        <f t="shared" si="423"/>
        <v>0.61036599292856375</v>
      </c>
      <c r="EH108" s="10">
        <f t="shared" si="424"/>
        <v>0.34</v>
      </c>
      <c r="EI108" s="23">
        <f t="shared" si="242"/>
        <v>1</v>
      </c>
      <c r="EJ108" s="10">
        <f t="shared" si="425"/>
        <v>17.868929218841963</v>
      </c>
      <c r="EK108" s="10">
        <f t="shared" si="426"/>
        <v>29.98644590192416</v>
      </c>
      <c r="EL108" s="141">
        <f t="shared" si="395"/>
        <v>485.88850563604205</v>
      </c>
      <c r="EM108" s="141">
        <f t="shared" si="396"/>
        <v>485.88850563604205</v>
      </c>
      <c r="EN108" s="141">
        <f t="shared" si="397"/>
        <v>22.031374708533555</v>
      </c>
      <c r="EO108" s="141">
        <f t="shared" si="398"/>
        <v>10.639380786611053</v>
      </c>
      <c r="EP108" s="141">
        <f t="shared" si="399"/>
        <v>104.38241632585327</v>
      </c>
      <c r="EQ108" s="141">
        <f t="shared" si="400"/>
        <v>218.28950050647219</v>
      </c>
      <c r="ER108" s="141">
        <f t="shared" si="401"/>
        <v>22.031374708533555</v>
      </c>
      <c r="ES108" s="141">
        <f t="shared" si="402"/>
        <v>10.639380786611053</v>
      </c>
      <c r="ET108" s="141">
        <f t="shared" si="403"/>
        <v>22.031374708533555</v>
      </c>
      <c r="EU108" s="141">
        <f t="shared" si="404"/>
        <v>8.8902672672797518</v>
      </c>
      <c r="EV108" s="141" t="str">
        <f t="shared" si="405"/>
        <v/>
      </c>
      <c r="EW108" s="141" t="str">
        <f t="shared" si="406"/>
        <v/>
      </c>
      <c r="EX108" s="141">
        <f t="shared" si="407"/>
        <v>0</v>
      </c>
      <c r="EY108" s="141" t="str">
        <f t="shared" si="408"/>
        <v/>
      </c>
      <c r="EZ108" s="141">
        <f t="shared" si="409"/>
        <v>22.031374708533555</v>
      </c>
      <c r="FA108" s="141">
        <f t="shared" si="410"/>
        <v>8.8902672672797518</v>
      </c>
      <c r="FB108" s="141" t="str">
        <f t="shared" si="411"/>
        <v/>
      </c>
      <c r="FC108" s="141" t="str">
        <f t="shared" si="412"/>
        <v/>
      </c>
      <c r="FD108" s="142">
        <f t="shared" si="413"/>
        <v>70.964676193964905</v>
      </c>
      <c r="FE108" s="142">
        <f t="shared" si="414"/>
        <v>27.855964089771618</v>
      </c>
      <c r="FF108" s="141">
        <f t="shared" si="415"/>
        <v>12.806962140604766</v>
      </c>
      <c r="FG108" s="141">
        <f t="shared" si="416"/>
        <v>9.6043498193322954</v>
      </c>
      <c r="FH108" s="26"/>
      <c r="FI108" s="26"/>
      <c r="FJ108" s="26"/>
      <c r="FK108" s="26"/>
      <c r="FL108" s="26"/>
      <c r="FM108" s="26"/>
      <c r="FN108" s="26"/>
      <c r="FO108" s="26"/>
      <c r="FP108" s="26"/>
      <c r="FQ108" s="26"/>
      <c r="FR108" s="26"/>
      <c r="FS108" s="26"/>
      <c r="FT108" s="26"/>
      <c r="FU108" s="26"/>
      <c r="FV108" s="26"/>
      <c r="FW108" s="26"/>
      <c r="FX108" s="26"/>
      <c r="FY108" s="26"/>
      <c r="FZ108" s="26"/>
      <c r="GA108" s="26"/>
      <c r="GB108" s="26"/>
      <c r="GC108" s="26"/>
      <c r="GD108" s="26"/>
      <c r="GE108" s="26"/>
      <c r="GF108" s="26"/>
      <c r="GG108" s="26"/>
      <c r="GH108" s="26"/>
      <c r="GI108" s="26"/>
      <c r="GJ108" s="26"/>
      <c r="GK108" s="26"/>
      <c r="GL108" s="26"/>
      <c r="GM108" s="26"/>
    </row>
    <row r="109" spans="1:195" ht="21.75" hidden="1" customHeight="1" x14ac:dyDescent="0.2"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 t="s">
        <v>227</v>
      </c>
      <c r="AI109" s="13">
        <v>26.694793664382097</v>
      </c>
      <c r="AJ109" s="13">
        <v>120</v>
      </c>
      <c r="AK109" s="13">
        <v>120</v>
      </c>
      <c r="AL109" s="13">
        <v>6.5</v>
      </c>
      <c r="AM109" s="13">
        <v>11</v>
      </c>
      <c r="AN109" s="13">
        <v>12</v>
      </c>
      <c r="AO109" s="13">
        <v>98</v>
      </c>
      <c r="AP109" s="13">
        <v>74</v>
      </c>
      <c r="AQ109" s="13">
        <v>3400.61065788307</v>
      </c>
      <c r="AR109" s="13">
        <v>0.686398223686155</v>
      </c>
      <c r="AS109" s="13">
        <v>25.712812480060165</v>
      </c>
      <c r="AT109" s="13">
        <v>37.460488085145386</v>
      </c>
      <c r="AU109" s="13" t="s">
        <v>144</v>
      </c>
      <c r="AV109" s="13">
        <v>60</v>
      </c>
      <c r="AW109" s="13">
        <v>68</v>
      </c>
      <c r="AX109" s="13">
        <v>8643714.8903048076</v>
      </c>
      <c r="AY109" s="13">
        <v>144061.91483841345</v>
      </c>
      <c r="AZ109" s="13">
        <v>165212.09434167357</v>
      </c>
      <c r="BA109" s="13">
        <v>50.416391803443325</v>
      </c>
      <c r="BB109" s="13">
        <v>1096.11065788307</v>
      </c>
      <c r="BC109" s="13">
        <v>3175212.7429433679</v>
      </c>
      <c r="BD109" s="13">
        <v>52920.212382389465</v>
      </c>
      <c r="BE109" s="13">
        <v>80968.187532716809</v>
      </c>
      <c r="BF109" s="13">
        <v>30.556806117949069</v>
      </c>
      <c r="BG109" s="13">
        <v>2763.61065788307</v>
      </c>
      <c r="BH109" s="13">
        <v>42.558874503045715</v>
      </c>
      <c r="BI109" s="13">
        <v>138408.4503159275</v>
      </c>
      <c r="BJ109" s="13">
        <v>9409752000</v>
      </c>
      <c r="BK109" s="13">
        <v>1</v>
      </c>
      <c r="BL109" s="13">
        <v>1</v>
      </c>
      <c r="BM109" s="13">
        <v>1</v>
      </c>
      <c r="BN109" s="13">
        <v>1</v>
      </c>
      <c r="BO109" s="13">
        <v>1</v>
      </c>
      <c r="BP109" s="13">
        <v>1</v>
      </c>
      <c r="BQ109" s="13">
        <v>1</v>
      </c>
      <c r="BR109" s="13">
        <v>1</v>
      </c>
      <c r="BS109" s="22">
        <f t="shared" si="336"/>
        <v>1</v>
      </c>
      <c r="BT109" s="22">
        <f t="shared" si="337"/>
        <v>1</v>
      </c>
      <c r="BU109" s="13"/>
      <c r="BV109" s="13"/>
      <c r="BW109" s="13"/>
      <c r="BX109" s="23">
        <f t="shared" si="338"/>
        <v>0.63367767791627472</v>
      </c>
      <c r="BY109" s="23">
        <f t="shared" si="339"/>
        <v>0.28714205164722895</v>
      </c>
      <c r="BZ109" s="23">
        <f t="shared" si="340"/>
        <v>1</v>
      </c>
      <c r="CA109" s="23">
        <f t="shared" si="341"/>
        <v>1</v>
      </c>
      <c r="CB109" s="23">
        <f t="shared" si="342"/>
        <v>1320</v>
      </c>
      <c r="CC109" s="23">
        <f t="shared" si="343"/>
        <v>637</v>
      </c>
      <c r="CD109" s="23">
        <f t="shared" si="344"/>
        <v>3277</v>
      </c>
      <c r="CE109" s="20"/>
      <c r="CF109" s="23">
        <f t="shared" si="345"/>
        <v>0.63367767791627472</v>
      </c>
      <c r="CG109" s="23">
        <f t="shared" si="346"/>
        <v>0.20304009188357344</v>
      </c>
      <c r="CH109" s="23">
        <f t="shared" si="347"/>
        <v>1</v>
      </c>
      <c r="CI109" s="23">
        <f t="shared" si="348"/>
        <v>1</v>
      </c>
      <c r="CJ109" s="23">
        <f t="shared" si="349"/>
        <v>120</v>
      </c>
      <c r="CK109" s="23">
        <f t="shared" si="350"/>
        <v>49</v>
      </c>
      <c r="CL109" s="23">
        <f t="shared" si="351"/>
        <v>0</v>
      </c>
      <c r="CM109" s="23">
        <f t="shared" si="352"/>
        <v>0</v>
      </c>
      <c r="CN109" s="23">
        <f t="shared" si="353"/>
        <v>1320</v>
      </c>
      <c r="CO109" s="23">
        <f t="shared" si="354"/>
        <v>318.5</v>
      </c>
      <c r="CP109" s="23">
        <f t="shared" si="355"/>
        <v>3400.61065788307</v>
      </c>
      <c r="CQ109" s="23">
        <f t="shared" si="356"/>
        <v>59.999999999999993</v>
      </c>
      <c r="CR109" s="23">
        <f t="shared" si="357"/>
        <v>8643714.8903048076</v>
      </c>
      <c r="CS109" s="23">
        <f t="shared" si="358"/>
        <v>144061.91483841345</v>
      </c>
      <c r="CT109" s="23">
        <f t="shared" si="359"/>
        <v>144061.91483841348</v>
      </c>
      <c r="CU109" s="23"/>
      <c r="CV109" s="23">
        <f t="shared" si="360"/>
        <v>0.5503832504916909</v>
      </c>
      <c r="CW109" s="23">
        <f t="shared" si="361"/>
        <v>1</v>
      </c>
      <c r="CX109" s="23">
        <f t="shared" si="362"/>
        <v>54</v>
      </c>
      <c r="CY109" s="23">
        <f t="shared" si="363"/>
        <v>0</v>
      </c>
      <c r="CZ109" s="23">
        <f t="shared" si="364"/>
        <v>0</v>
      </c>
      <c r="DA109" s="23">
        <f t="shared" si="365"/>
        <v>3400.61065788307</v>
      </c>
      <c r="DB109" s="23">
        <f t="shared" si="366"/>
        <v>59.999999999999993</v>
      </c>
      <c r="DC109" s="23">
        <f t="shared" si="367"/>
        <v>3175212.7429433679</v>
      </c>
      <c r="DD109" s="23">
        <f t="shared" si="368"/>
        <v>52920.212382389458</v>
      </c>
      <c r="DE109" s="23">
        <f t="shared" si="369"/>
        <v>52920.212382389473</v>
      </c>
      <c r="DF109" s="23"/>
      <c r="DG109" s="14">
        <f t="shared" si="370"/>
        <v>275</v>
      </c>
      <c r="DH109" s="14">
        <f t="shared" si="371"/>
        <v>430</v>
      </c>
      <c r="DI109" s="23"/>
      <c r="DJ109" s="23">
        <f t="shared" si="372"/>
        <v>0</v>
      </c>
      <c r="DK109" s="23">
        <f t="shared" si="373"/>
        <v>0.22366884492344716</v>
      </c>
      <c r="DL109" s="23">
        <f t="shared" si="231"/>
        <v>1</v>
      </c>
      <c r="DM109" s="23">
        <f t="shared" si="232"/>
        <v>1</v>
      </c>
      <c r="DN109" s="23"/>
      <c r="DO109" s="23">
        <f t="shared" si="374"/>
        <v>0.16478140650466341</v>
      </c>
      <c r="DP109" s="23">
        <f t="shared" si="375"/>
        <v>3.4644020323076314</v>
      </c>
      <c r="DQ109" s="23">
        <f t="shared" si="376"/>
        <v>2.2847309556477393</v>
      </c>
      <c r="DR109" s="23">
        <f t="shared" si="377"/>
        <v>198.3481887991243</v>
      </c>
      <c r="DS109" s="23">
        <f t="shared" si="378"/>
        <v>6.2207373431015914E-2</v>
      </c>
      <c r="DT109" s="23">
        <f t="shared" si="379"/>
        <v>8.47961950822563</v>
      </c>
      <c r="DU109" s="23">
        <f t="shared" si="380"/>
        <v>3.7696312428978156</v>
      </c>
      <c r="DV109" s="23">
        <f t="shared" si="381"/>
        <v>327.25933336750137</v>
      </c>
      <c r="DW109" s="23">
        <f t="shared" si="382"/>
        <v>0.34</v>
      </c>
      <c r="DX109" s="23">
        <f t="shared" si="383"/>
        <v>0.49</v>
      </c>
      <c r="DY109" s="23">
        <f t="shared" si="384"/>
        <v>65.809996690512634</v>
      </c>
      <c r="DZ109" s="10">
        <f t="shared" si="417"/>
        <v>0.76403835070703696</v>
      </c>
      <c r="EA109" s="10">
        <f t="shared" si="418"/>
        <v>0.98984645820672623</v>
      </c>
      <c r="EB109" s="10">
        <f t="shared" si="419"/>
        <v>0.89985649337350493</v>
      </c>
      <c r="EC109" s="10">
        <f t="shared" si="420"/>
        <v>0.34</v>
      </c>
      <c r="ED109" s="23">
        <f t="shared" si="237"/>
        <v>0.93340000000000001</v>
      </c>
      <c r="EE109" s="10">
        <f t="shared" si="421"/>
        <v>0.96154168020677788</v>
      </c>
      <c r="EF109" s="10">
        <f t="shared" si="422"/>
        <v>0.63563435171796712</v>
      </c>
      <c r="EG109" s="10">
        <f t="shared" si="423"/>
        <v>0.49043069540712153</v>
      </c>
      <c r="EH109" s="10">
        <f t="shared" si="424"/>
        <v>0.34</v>
      </c>
      <c r="EI109" s="23">
        <f t="shared" si="242"/>
        <v>1</v>
      </c>
      <c r="EJ109" s="10">
        <f t="shared" si="425"/>
        <v>56.108417607366434</v>
      </c>
      <c r="EK109" s="10">
        <f t="shared" si="426"/>
        <v>92.574595481121818</v>
      </c>
      <c r="EL109" s="141">
        <f t="shared" si="395"/>
        <v>890.63612468366114</v>
      </c>
      <c r="EM109" s="141">
        <f t="shared" si="396"/>
        <v>890.63612468366114</v>
      </c>
      <c r="EN109" s="141">
        <f t="shared" si="397"/>
        <v>43.269834232343079</v>
      </c>
      <c r="EO109" s="141">
        <f t="shared" si="398"/>
        <v>21.205953877616309</v>
      </c>
      <c r="EP109" s="141">
        <f t="shared" si="399"/>
        <v>165.74375279272596</v>
      </c>
      <c r="EQ109" s="141">
        <f t="shared" si="400"/>
        <v>417.88773642631435</v>
      </c>
      <c r="ER109" s="141">
        <f t="shared" si="401"/>
        <v>43.269834232343079</v>
      </c>
      <c r="ES109" s="141">
        <f t="shared" si="402"/>
        <v>21.205953877616309</v>
      </c>
      <c r="ET109" s="141">
        <f t="shared" si="403"/>
        <v>43.269834232343079</v>
      </c>
      <c r="EU109" s="141">
        <f t="shared" si="404"/>
        <v>19.445702179744234</v>
      </c>
      <c r="EV109" s="141" t="str">
        <f t="shared" si="405"/>
        <v/>
      </c>
      <c r="EW109" s="141" t="str">
        <f t="shared" si="406"/>
        <v/>
      </c>
      <c r="EX109" s="141">
        <f t="shared" si="407"/>
        <v>0</v>
      </c>
      <c r="EY109" s="141" t="str">
        <f t="shared" si="408"/>
        <v/>
      </c>
      <c r="EZ109" s="141">
        <f t="shared" si="409"/>
        <v>43.269834232343079</v>
      </c>
      <c r="FA109" s="141">
        <f t="shared" si="410"/>
        <v>19.445702179744234</v>
      </c>
      <c r="FB109" s="141" t="str">
        <f t="shared" si="411"/>
        <v/>
      </c>
      <c r="FC109" s="141" t="str">
        <f t="shared" si="412"/>
        <v/>
      </c>
      <c r="FD109" s="142">
        <f t="shared" si="413"/>
        <v>146.76027330923645</v>
      </c>
      <c r="FE109" s="142">
        <f t="shared" si="414"/>
        <v>55.404133999349362</v>
      </c>
      <c r="FF109" s="141">
        <f t="shared" si="415"/>
        <v>33.059812782246297</v>
      </c>
      <c r="FG109" s="141">
        <f t="shared" si="416"/>
        <v>20.390408521870622</v>
      </c>
      <c r="FH109" s="26"/>
      <c r="FI109" s="26"/>
      <c r="FJ109" s="26"/>
      <c r="FK109" s="26"/>
      <c r="FL109" s="26"/>
      <c r="FM109" s="26"/>
      <c r="FN109" s="26"/>
      <c r="FO109" s="26"/>
      <c r="FP109" s="26"/>
      <c r="FQ109" s="26"/>
      <c r="FR109" s="26"/>
      <c r="FS109" s="26"/>
      <c r="FT109" s="26"/>
      <c r="FU109" s="26"/>
      <c r="FV109" s="26"/>
      <c r="FW109" s="26"/>
      <c r="FX109" s="26"/>
      <c r="FY109" s="26"/>
      <c r="FZ109" s="26"/>
      <c r="GA109" s="26"/>
      <c r="GB109" s="26"/>
      <c r="GC109" s="26"/>
      <c r="GD109" s="26"/>
      <c r="GE109" s="26"/>
      <c r="GF109" s="26"/>
      <c r="GG109" s="26"/>
      <c r="GH109" s="26"/>
      <c r="GI109" s="26"/>
      <c r="GJ109" s="26"/>
      <c r="GK109" s="26"/>
      <c r="GL109" s="26"/>
      <c r="GM109" s="26"/>
    </row>
    <row r="110" spans="1:195" ht="21.75" hidden="1" customHeight="1" x14ac:dyDescent="0.2"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 t="s">
        <v>228</v>
      </c>
      <c r="AI110" s="13">
        <v>39.176293664382094</v>
      </c>
      <c r="AJ110" s="13">
        <v>130</v>
      </c>
      <c r="AK110" s="13">
        <v>123</v>
      </c>
      <c r="AL110" s="13">
        <v>9.5</v>
      </c>
      <c r="AM110" s="13">
        <v>16</v>
      </c>
      <c r="AN110" s="13">
        <v>12</v>
      </c>
      <c r="AO110" s="13">
        <v>98</v>
      </c>
      <c r="AP110" s="13">
        <v>74</v>
      </c>
      <c r="AQ110" s="13">
        <v>4990.6106578830695</v>
      </c>
      <c r="AR110" s="13">
        <v>0.71239822368615502</v>
      </c>
      <c r="AS110" s="13">
        <v>18.184421165237641</v>
      </c>
      <c r="AT110" s="13">
        <v>25.525640801216728</v>
      </c>
      <c r="AU110" s="13"/>
      <c r="AV110" s="13"/>
      <c r="AW110" s="13"/>
      <c r="AX110" s="13">
        <v>13882964.890304808</v>
      </c>
      <c r="AY110" s="13">
        <v>213584.07523545859</v>
      </c>
      <c r="AZ110" s="13">
        <v>252887.09434167357</v>
      </c>
      <c r="BA110" s="13">
        <v>52.742931887691981</v>
      </c>
      <c r="BB110" s="13">
        <v>1590.6106578830695</v>
      </c>
      <c r="BC110" s="13">
        <v>4976761.3009904083</v>
      </c>
      <c r="BD110" s="13">
        <v>80922.947983583872</v>
      </c>
      <c r="BE110" s="13">
        <v>124161.60351954142</v>
      </c>
      <c r="BF110" s="13">
        <v>31.578868209317541</v>
      </c>
      <c r="BG110" s="13">
        <v>4059.6106578830695</v>
      </c>
      <c r="BH110" s="13">
        <v>55.558874503045715</v>
      </c>
      <c r="BI110" s="13">
        <v>409641.88649639254</v>
      </c>
      <c r="BJ110" s="13">
        <v>16122551688</v>
      </c>
      <c r="BK110" s="13">
        <v>1</v>
      </c>
      <c r="BL110" s="13">
        <v>1</v>
      </c>
      <c r="BM110" s="13">
        <v>1</v>
      </c>
      <c r="BN110" s="13">
        <v>1</v>
      </c>
      <c r="BO110" s="13">
        <v>1</v>
      </c>
      <c r="BP110" s="13">
        <v>1</v>
      </c>
      <c r="BQ110" s="13">
        <v>1</v>
      </c>
      <c r="BR110" s="13">
        <v>1</v>
      </c>
      <c r="BS110" s="22">
        <f t="shared" si="336"/>
        <v>1</v>
      </c>
      <c r="BT110" s="22">
        <f t="shared" si="337"/>
        <v>1</v>
      </c>
      <c r="BU110" s="13"/>
      <c r="BV110" s="13"/>
      <c r="BW110" s="13"/>
      <c r="BX110" s="23">
        <f t="shared" si="338"/>
        <v>0.44654473865662486</v>
      </c>
      <c r="BY110" s="23">
        <f t="shared" si="339"/>
        <v>0.19646561428494613</v>
      </c>
      <c r="BZ110" s="23">
        <f t="shared" si="340"/>
        <v>1</v>
      </c>
      <c r="CA110" s="23">
        <f t="shared" si="341"/>
        <v>1</v>
      </c>
      <c r="CB110" s="23">
        <f t="shared" si="342"/>
        <v>1968</v>
      </c>
      <c r="CC110" s="23">
        <f t="shared" si="343"/>
        <v>931</v>
      </c>
      <c r="CD110" s="23">
        <f t="shared" si="344"/>
        <v>4867</v>
      </c>
      <c r="CE110" s="20"/>
      <c r="CF110" s="23">
        <f t="shared" si="345"/>
        <v>0.44654473865662486</v>
      </c>
      <c r="CG110" s="23">
        <f t="shared" si="346"/>
        <v>0.13892216813086605</v>
      </c>
      <c r="CH110" s="23">
        <f t="shared" si="347"/>
        <v>1</v>
      </c>
      <c r="CI110" s="23">
        <f t="shared" si="348"/>
        <v>1</v>
      </c>
      <c r="CJ110" s="23">
        <f t="shared" si="349"/>
        <v>123</v>
      </c>
      <c r="CK110" s="23">
        <f t="shared" si="350"/>
        <v>49</v>
      </c>
      <c r="CL110" s="23">
        <f t="shared" si="351"/>
        <v>0</v>
      </c>
      <c r="CM110" s="23">
        <f t="shared" si="352"/>
        <v>0</v>
      </c>
      <c r="CN110" s="23">
        <f t="shared" si="353"/>
        <v>1968</v>
      </c>
      <c r="CO110" s="23">
        <f t="shared" si="354"/>
        <v>465.5</v>
      </c>
      <c r="CP110" s="23">
        <f t="shared" si="355"/>
        <v>4990.6106578830695</v>
      </c>
      <c r="CQ110" s="23">
        <f t="shared" si="356"/>
        <v>65</v>
      </c>
      <c r="CR110" s="23">
        <f t="shared" si="357"/>
        <v>13882964.890304808</v>
      </c>
      <c r="CS110" s="23">
        <f t="shared" si="358"/>
        <v>213584.07523545859</v>
      </c>
      <c r="CT110" s="23">
        <f t="shared" si="359"/>
        <v>213584.07523545859</v>
      </c>
      <c r="CU110" s="23"/>
      <c r="CV110" s="23">
        <f t="shared" si="360"/>
        <v>0.38784819683086347</v>
      </c>
      <c r="CW110" s="23">
        <f t="shared" si="361"/>
        <v>1</v>
      </c>
      <c r="CX110" s="23">
        <f t="shared" si="362"/>
        <v>55.5</v>
      </c>
      <c r="CY110" s="23">
        <f t="shared" si="363"/>
        <v>0</v>
      </c>
      <c r="CZ110" s="23">
        <f t="shared" si="364"/>
        <v>0</v>
      </c>
      <c r="DA110" s="23">
        <f t="shared" si="365"/>
        <v>4990.6106578830695</v>
      </c>
      <c r="DB110" s="23">
        <f t="shared" si="366"/>
        <v>61.5</v>
      </c>
      <c r="DC110" s="23">
        <f t="shared" si="367"/>
        <v>4976761.3009904083</v>
      </c>
      <c r="DD110" s="23">
        <f t="shared" si="368"/>
        <v>80922.947983583872</v>
      </c>
      <c r="DE110" s="23">
        <f t="shared" si="369"/>
        <v>80922.947983583872</v>
      </c>
      <c r="DF110" s="23"/>
      <c r="DG110" s="14">
        <f t="shared" si="370"/>
        <v>275</v>
      </c>
      <c r="DH110" s="14">
        <f t="shared" si="371"/>
        <v>430</v>
      </c>
      <c r="DI110" s="23"/>
      <c r="DJ110" s="23">
        <f t="shared" si="372"/>
        <v>0</v>
      </c>
      <c r="DK110" s="23">
        <f t="shared" si="373"/>
        <v>0.21131896078032605</v>
      </c>
      <c r="DL110" s="23">
        <f t="shared" si="231"/>
        <v>1</v>
      </c>
      <c r="DM110" s="23">
        <f t="shared" si="232"/>
        <v>1</v>
      </c>
      <c r="DN110" s="23"/>
      <c r="DO110" s="23">
        <f t="shared" si="374"/>
        <v>0.17885563573798902</v>
      </c>
      <c r="DP110" s="23">
        <f t="shared" si="375"/>
        <v>3.2220887360214987</v>
      </c>
      <c r="DQ110" s="23">
        <f t="shared" si="376"/>
        <v>2.1839493350628847</v>
      </c>
      <c r="DR110" s="23">
        <f t="shared" si="377"/>
        <v>189.59886457001429</v>
      </c>
      <c r="DS110" s="23">
        <f t="shared" si="378"/>
        <v>6.6162944587261574E-2</v>
      </c>
      <c r="DT110" s="23">
        <f t="shared" si="379"/>
        <v>7.9972548915735882</v>
      </c>
      <c r="DU110" s="23">
        <f t="shared" si="380"/>
        <v>3.6476256926587709</v>
      </c>
      <c r="DV110" s="23">
        <f t="shared" si="381"/>
        <v>316.66746045855558</v>
      </c>
      <c r="DW110" s="23">
        <f t="shared" si="382"/>
        <v>0.34</v>
      </c>
      <c r="DX110" s="23">
        <f t="shared" si="383"/>
        <v>0.49</v>
      </c>
      <c r="DY110" s="23">
        <f t="shared" si="384"/>
        <v>103.14919700279486</v>
      </c>
      <c r="DZ110" s="10">
        <f t="shared" si="417"/>
        <v>0.86776047110123944</v>
      </c>
      <c r="EA110" s="10">
        <f t="shared" si="418"/>
        <v>0.85363334105537769</v>
      </c>
      <c r="EB110" s="10">
        <f t="shared" si="419"/>
        <v>0.76389864659434825</v>
      </c>
      <c r="EC110" s="10">
        <f t="shared" si="420"/>
        <v>0.34</v>
      </c>
      <c r="ED110" s="23">
        <f t="shared" si="237"/>
        <v>0.93340000000000001</v>
      </c>
      <c r="EE110" s="10">
        <f t="shared" si="421"/>
        <v>0.99422374398405033</v>
      </c>
      <c r="EF110" s="10">
        <f t="shared" si="422"/>
        <v>0.58817928456096835</v>
      </c>
      <c r="EG110" s="10">
        <f t="shared" si="423"/>
        <v>0.41417340672264141</v>
      </c>
      <c r="EH110" s="10">
        <f t="shared" si="424"/>
        <v>0.34</v>
      </c>
      <c r="EI110" s="23">
        <f t="shared" si="242"/>
        <v>1</v>
      </c>
      <c r="EJ110" s="10">
        <f t="shared" si="425"/>
        <v>119.17574598697352</v>
      </c>
      <c r="EK110" s="10">
        <f t="shared" si="426"/>
        <v>199.04697697180919</v>
      </c>
      <c r="EL110" s="141">
        <f t="shared" si="395"/>
        <v>1307.0646961122325</v>
      </c>
      <c r="EM110" s="141">
        <f t="shared" si="396"/>
        <v>1307.0646961122325</v>
      </c>
      <c r="EN110" s="141">
        <f t="shared" si="397"/>
        <v>66.232334232343078</v>
      </c>
      <c r="EO110" s="141">
        <f t="shared" si="398"/>
        <v>32.518515207498936</v>
      </c>
      <c r="EP110" s="141">
        <f t="shared" si="399"/>
        <v>240.51748587027279</v>
      </c>
      <c r="EQ110" s="141">
        <f t="shared" si="400"/>
        <v>613.85691351125013</v>
      </c>
      <c r="ER110" s="141">
        <f t="shared" si="401"/>
        <v>66.232334232343078</v>
      </c>
      <c r="ES110" s="141">
        <f t="shared" si="402"/>
        <v>32.518515207498936</v>
      </c>
      <c r="ET110" s="141">
        <f t="shared" si="403"/>
        <v>66.232334232343078</v>
      </c>
      <c r="EU110" s="141">
        <f t="shared" si="404"/>
        <v>30.183956283252101</v>
      </c>
      <c r="EV110" s="141" t="str">
        <f t="shared" si="405"/>
        <v/>
      </c>
      <c r="EW110" s="141" t="str">
        <f t="shared" si="406"/>
        <v/>
      </c>
      <c r="EX110" s="141">
        <f t="shared" si="407"/>
        <v>0</v>
      </c>
      <c r="EY110" s="141" t="str">
        <f t="shared" si="408"/>
        <v/>
      </c>
      <c r="EZ110" s="141">
        <f t="shared" si="409"/>
        <v>66.232334232343078</v>
      </c>
      <c r="FA110" s="141">
        <f t="shared" si="410"/>
        <v>30.183956283252101</v>
      </c>
      <c r="FB110" s="141" t="str">
        <f t="shared" si="411"/>
        <v/>
      </c>
      <c r="FC110" s="141" t="str">
        <f t="shared" si="412"/>
        <v/>
      </c>
      <c r="FD110" s="142">
        <f t="shared" si="413"/>
        <v>233.77588717383472</v>
      </c>
      <c r="FE110" s="142">
        <f t="shared" si="414"/>
        <v>86.479249060839535</v>
      </c>
      <c r="FF110" s="141">
        <f t="shared" si="415"/>
        <v>57.473801555592779</v>
      </c>
      <c r="FG110" s="141">
        <f t="shared" si="416"/>
        <v>32.330679938401872</v>
      </c>
      <c r="FH110" s="26"/>
      <c r="FI110" s="26"/>
      <c r="FJ110" s="26"/>
      <c r="FK110" s="26"/>
      <c r="FL110" s="26"/>
      <c r="FM110" s="26"/>
      <c r="FN110" s="26"/>
      <c r="FO110" s="26"/>
      <c r="FP110" s="26"/>
      <c r="FQ110" s="26"/>
      <c r="FR110" s="26"/>
      <c r="FS110" s="26"/>
      <c r="FT110" s="26"/>
      <c r="FU110" s="26"/>
      <c r="FV110" s="26"/>
      <c r="FW110" s="26"/>
      <c r="FX110" s="26"/>
      <c r="FY110" s="26"/>
      <c r="FZ110" s="26"/>
      <c r="GA110" s="26"/>
      <c r="GB110" s="26"/>
      <c r="GC110" s="26"/>
      <c r="GD110" s="26"/>
      <c r="GE110" s="26"/>
      <c r="GF110" s="26"/>
      <c r="GG110" s="26"/>
      <c r="GH110" s="26"/>
      <c r="GI110" s="26"/>
      <c r="GJ110" s="26"/>
      <c r="GK110" s="26"/>
      <c r="GL110" s="26"/>
      <c r="GM110" s="26"/>
    </row>
    <row r="111" spans="1:195" ht="21.75" hidden="1" customHeight="1" x14ac:dyDescent="0.2"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 t="s">
        <v>229</v>
      </c>
      <c r="AI111" s="13">
        <v>52.128793664382094</v>
      </c>
      <c r="AJ111" s="13">
        <v>140</v>
      </c>
      <c r="AK111" s="13">
        <v>126</v>
      </c>
      <c r="AL111" s="13">
        <v>12.5</v>
      </c>
      <c r="AM111" s="13">
        <v>21</v>
      </c>
      <c r="AN111" s="13">
        <v>12</v>
      </c>
      <c r="AO111" s="13">
        <v>98</v>
      </c>
      <c r="AP111" s="13">
        <v>74</v>
      </c>
      <c r="AQ111" s="13">
        <v>6640.6106578830695</v>
      </c>
      <c r="AR111" s="13">
        <v>0.73839822368615504</v>
      </c>
      <c r="AS111" s="13">
        <v>14.164882242242996</v>
      </c>
      <c r="AT111" s="13">
        <v>19.183256118264396</v>
      </c>
      <c r="AU111" s="13" t="s">
        <v>144</v>
      </c>
      <c r="AV111" s="13">
        <v>66</v>
      </c>
      <c r="AW111" s="13">
        <v>74</v>
      </c>
      <c r="AX111" s="13">
        <v>20175714.890304804</v>
      </c>
      <c r="AY111" s="13">
        <v>288224.49843292579</v>
      </c>
      <c r="AZ111" s="13">
        <v>350612.0943416736</v>
      </c>
      <c r="BA111" s="13">
        <v>55.12015840835285</v>
      </c>
      <c r="BB111" s="13">
        <v>2115.1106578830695</v>
      </c>
      <c r="BC111" s="13">
        <v>7027747.6022374481</v>
      </c>
      <c r="BD111" s="13">
        <v>111551.54924186425</v>
      </c>
      <c r="BE111" s="13">
        <v>171630.01950636602</v>
      </c>
      <c r="BF111" s="13">
        <v>32.53149850802572</v>
      </c>
      <c r="BG111" s="13">
        <v>5415.6106578830695</v>
      </c>
      <c r="BH111" s="13">
        <v>68.558874503045715</v>
      </c>
      <c r="BI111" s="13">
        <v>916624.47400588542</v>
      </c>
      <c r="BJ111" s="13">
        <v>24786408969</v>
      </c>
      <c r="BK111" s="13">
        <v>1</v>
      </c>
      <c r="BL111" s="13">
        <v>1</v>
      </c>
      <c r="BM111" s="13">
        <v>1</v>
      </c>
      <c r="BN111" s="13">
        <v>1</v>
      </c>
      <c r="BO111" s="13">
        <v>1</v>
      </c>
      <c r="BP111" s="13">
        <v>1</v>
      </c>
      <c r="BQ111" s="13">
        <v>1</v>
      </c>
      <c r="BR111" s="13">
        <v>1</v>
      </c>
      <c r="BS111" s="22">
        <f t="shared" si="336"/>
        <v>1</v>
      </c>
      <c r="BT111" s="22">
        <f t="shared" si="337"/>
        <v>1</v>
      </c>
      <c r="BU111" s="13"/>
      <c r="BV111" s="13"/>
      <c r="BW111" s="13"/>
      <c r="BX111" s="23">
        <f t="shared" si="338"/>
        <v>0.34852272285395114</v>
      </c>
      <c r="BY111" s="23">
        <f t="shared" si="339"/>
        <v>0.14931386685655906</v>
      </c>
      <c r="BZ111" s="23">
        <f t="shared" si="340"/>
        <v>1</v>
      </c>
      <c r="CA111" s="23">
        <f t="shared" si="341"/>
        <v>1</v>
      </c>
      <c r="CB111" s="23">
        <f t="shared" si="342"/>
        <v>2646</v>
      </c>
      <c r="CC111" s="23">
        <f t="shared" si="343"/>
        <v>1225</v>
      </c>
      <c r="CD111" s="23">
        <f t="shared" si="344"/>
        <v>6517</v>
      </c>
      <c r="CE111" s="20"/>
      <c r="CF111" s="23">
        <f t="shared" si="345"/>
        <v>0.34852272285395114</v>
      </c>
      <c r="CG111" s="23">
        <f t="shared" si="346"/>
        <v>0.10558084777945818</v>
      </c>
      <c r="CH111" s="23">
        <f t="shared" si="347"/>
        <v>1</v>
      </c>
      <c r="CI111" s="23">
        <f t="shared" si="348"/>
        <v>1</v>
      </c>
      <c r="CJ111" s="23">
        <f t="shared" si="349"/>
        <v>126</v>
      </c>
      <c r="CK111" s="23">
        <f t="shared" si="350"/>
        <v>49</v>
      </c>
      <c r="CL111" s="23">
        <f t="shared" si="351"/>
        <v>0</v>
      </c>
      <c r="CM111" s="23">
        <f t="shared" si="352"/>
        <v>0</v>
      </c>
      <c r="CN111" s="23">
        <f t="shared" si="353"/>
        <v>2646</v>
      </c>
      <c r="CO111" s="23">
        <f t="shared" si="354"/>
        <v>612.5</v>
      </c>
      <c r="CP111" s="23">
        <f t="shared" si="355"/>
        <v>6640.6106578830695</v>
      </c>
      <c r="CQ111" s="23">
        <f t="shared" si="356"/>
        <v>70</v>
      </c>
      <c r="CR111" s="23">
        <f t="shared" si="357"/>
        <v>20175714.890304804</v>
      </c>
      <c r="CS111" s="23">
        <f t="shared" si="358"/>
        <v>288224.49843292579</v>
      </c>
      <c r="CT111" s="23">
        <f t="shared" si="359"/>
        <v>288224.49843292579</v>
      </c>
      <c r="CU111" s="23"/>
      <c r="CV111" s="23">
        <f t="shared" si="360"/>
        <v>0.30271078777043003</v>
      </c>
      <c r="CW111" s="23">
        <f t="shared" si="361"/>
        <v>1</v>
      </c>
      <c r="CX111" s="23">
        <f t="shared" si="362"/>
        <v>57</v>
      </c>
      <c r="CY111" s="23">
        <f t="shared" si="363"/>
        <v>0</v>
      </c>
      <c r="CZ111" s="23">
        <f t="shared" si="364"/>
        <v>0</v>
      </c>
      <c r="DA111" s="23">
        <f t="shared" si="365"/>
        <v>6640.6106578830695</v>
      </c>
      <c r="DB111" s="23">
        <f t="shared" si="366"/>
        <v>63</v>
      </c>
      <c r="DC111" s="23">
        <f t="shared" si="367"/>
        <v>7027747.6022374481</v>
      </c>
      <c r="DD111" s="23">
        <f t="shared" si="368"/>
        <v>111551.54924186425</v>
      </c>
      <c r="DE111" s="23">
        <f t="shared" si="369"/>
        <v>111551.54924186425</v>
      </c>
      <c r="DF111" s="23"/>
      <c r="DG111" s="14">
        <f t="shared" si="370"/>
        <v>275</v>
      </c>
      <c r="DH111" s="14">
        <f t="shared" si="371"/>
        <v>430</v>
      </c>
      <c r="DI111" s="23"/>
      <c r="DJ111" s="23">
        <f t="shared" si="372"/>
        <v>0</v>
      </c>
      <c r="DK111" s="23">
        <f t="shared" si="373"/>
        <v>0.20308533768383691</v>
      </c>
      <c r="DL111" s="23">
        <f t="shared" si="231"/>
        <v>1</v>
      </c>
      <c r="DM111" s="23">
        <f t="shared" si="232"/>
        <v>1</v>
      </c>
      <c r="DN111" s="23"/>
      <c r="DO111" s="23">
        <f t="shared" si="374"/>
        <v>0.19365131813971262</v>
      </c>
      <c r="DP111" s="23">
        <f t="shared" si="375"/>
        <v>3.0048071692219329</v>
      </c>
      <c r="DQ111" s="23">
        <f t="shared" si="376"/>
        <v>2.0897597966252666</v>
      </c>
      <c r="DR111" s="23">
        <f t="shared" si="377"/>
        <v>181.42182984881646</v>
      </c>
      <c r="DS111" s="23">
        <f t="shared" si="378"/>
        <v>6.994255769217271E-2</v>
      </c>
      <c r="DT111" s="23">
        <f t="shared" si="379"/>
        <v>7.587170343435556</v>
      </c>
      <c r="DU111" s="23">
        <f t="shared" si="380"/>
        <v>3.5408111002625464</v>
      </c>
      <c r="DV111" s="23">
        <f t="shared" si="381"/>
        <v>307.39438570691539</v>
      </c>
      <c r="DW111" s="23">
        <f t="shared" si="382"/>
        <v>0.34</v>
      </c>
      <c r="DX111" s="23">
        <f t="shared" si="383"/>
        <v>0.49</v>
      </c>
      <c r="DY111" s="23">
        <f t="shared" si="384"/>
        <v>145.65828619605455</v>
      </c>
      <c r="DZ111" s="10">
        <f t="shared" si="417"/>
        <v>0.92692609984019003</v>
      </c>
      <c r="EA111" s="10">
        <f t="shared" si="418"/>
        <v>0.77600437263998323</v>
      </c>
      <c r="EB111" s="10">
        <f t="shared" si="419"/>
        <v>0.67670463874952669</v>
      </c>
      <c r="EC111" s="10">
        <f t="shared" si="420"/>
        <v>0.34</v>
      </c>
      <c r="ED111" s="23">
        <f t="shared" si="237"/>
        <v>0.93340000000000001</v>
      </c>
      <c r="EE111" s="10">
        <f t="shared" si="421"/>
        <v>1</v>
      </c>
      <c r="EF111" s="10">
        <f t="shared" si="422"/>
        <v>0.55998386371781084</v>
      </c>
      <c r="EG111" s="10">
        <f t="shared" si="423"/>
        <v>0.36373001361701751</v>
      </c>
      <c r="EH111" s="10">
        <f t="shared" si="424"/>
        <v>0.34</v>
      </c>
      <c r="EI111" s="23">
        <f t="shared" si="242"/>
        <v>1</v>
      </c>
      <c r="EJ111" s="10">
        <f t="shared" si="425"/>
        <v>210.55292534199387</v>
      </c>
      <c r="EK111" s="10">
        <f t="shared" si="426"/>
        <v>356.75302800237108</v>
      </c>
      <c r="EL111" s="141">
        <f t="shared" si="395"/>
        <v>1739.2075532550896</v>
      </c>
      <c r="EM111" s="141">
        <f t="shared" si="396"/>
        <v>1739.2075532550896</v>
      </c>
      <c r="EN111" s="141">
        <f t="shared" si="397"/>
        <v>91.826977089485922</v>
      </c>
      <c r="EO111" s="141">
        <f t="shared" si="398"/>
        <v>44.950719394524434</v>
      </c>
      <c r="EP111" s="141">
        <f t="shared" si="399"/>
        <v>319.82754249145239</v>
      </c>
      <c r="EQ111" s="141">
        <f t="shared" si="400"/>
        <v>818.89873768345149</v>
      </c>
      <c r="ER111" s="141">
        <f t="shared" si="401"/>
        <v>91.826977089485922</v>
      </c>
      <c r="ES111" s="141">
        <f t="shared" si="402"/>
        <v>44.950719394524434</v>
      </c>
      <c r="ET111" s="141">
        <f t="shared" si="403"/>
        <v>91.826977089485922</v>
      </c>
      <c r="EU111" s="141">
        <f t="shared" si="404"/>
        <v>42.031477045693762</v>
      </c>
      <c r="EV111" s="141" t="str">
        <f t="shared" si="405"/>
        <v/>
      </c>
      <c r="EW111" s="141" t="str">
        <f t="shared" si="406"/>
        <v/>
      </c>
      <c r="EX111" s="141">
        <f t="shared" si="407"/>
        <v>0</v>
      </c>
      <c r="EY111" s="141" t="str">
        <f t="shared" si="408"/>
        <v/>
      </c>
      <c r="EZ111" s="141">
        <f t="shared" si="409"/>
        <v>91.826977089485922</v>
      </c>
      <c r="FA111" s="141">
        <f t="shared" si="410"/>
        <v>42.031477045693762</v>
      </c>
      <c r="FB111" s="141" t="str">
        <f t="shared" si="411"/>
        <v/>
      </c>
      <c r="FC111" s="141" t="str">
        <f t="shared" si="412"/>
        <v/>
      </c>
      <c r="FD111" s="142">
        <f t="shared" si="413"/>
        <v>336.79983520639252</v>
      </c>
      <c r="FE111" s="142">
        <f t="shared" si="414"/>
        <v>121.64462463220664</v>
      </c>
      <c r="FF111" s="141">
        <f t="shared" si="415"/>
        <v>85.116821733671671</v>
      </c>
      <c r="FG111" s="141">
        <f t="shared" si="416"/>
        <v>44.950719394524434</v>
      </c>
      <c r="FH111" s="26"/>
      <c r="FI111" s="26"/>
      <c r="FJ111" s="26"/>
      <c r="FK111" s="26"/>
      <c r="FL111" s="26"/>
      <c r="FM111" s="26"/>
      <c r="FN111" s="26"/>
      <c r="FO111" s="26"/>
      <c r="FP111" s="26"/>
      <c r="FQ111" s="26"/>
      <c r="FR111" s="26"/>
      <c r="FS111" s="26"/>
      <c r="FT111" s="26"/>
      <c r="FU111" s="26"/>
      <c r="FV111" s="26"/>
      <c r="FW111" s="26"/>
      <c r="FX111" s="26"/>
      <c r="FY111" s="26"/>
      <c r="FZ111" s="26"/>
      <c r="GA111" s="26"/>
      <c r="GB111" s="26"/>
      <c r="GC111" s="26"/>
      <c r="GD111" s="26"/>
      <c r="GE111" s="26"/>
      <c r="GF111" s="26"/>
      <c r="GG111" s="26"/>
      <c r="GH111" s="26"/>
      <c r="GI111" s="26"/>
      <c r="GJ111" s="26"/>
      <c r="GK111" s="26"/>
      <c r="GL111" s="26"/>
      <c r="GM111" s="26"/>
    </row>
    <row r="112" spans="1:195" ht="21.75" hidden="1" customHeight="1" x14ac:dyDescent="0.2"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 t="s">
        <v>230</v>
      </c>
      <c r="AI112" s="13">
        <v>24.661643664382098</v>
      </c>
      <c r="AJ112" s="13">
        <v>133</v>
      </c>
      <c r="AK112" s="13">
        <v>140</v>
      </c>
      <c r="AL112" s="13">
        <v>5.5</v>
      </c>
      <c r="AM112" s="13">
        <v>8.5</v>
      </c>
      <c r="AN112" s="13">
        <v>12</v>
      </c>
      <c r="AO112" s="13">
        <v>116</v>
      </c>
      <c r="AP112" s="13">
        <v>92</v>
      </c>
      <c r="AQ112" s="13">
        <v>3141.61065788307</v>
      </c>
      <c r="AR112" s="13">
        <v>0.79439822368615498</v>
      </c>
      <c r="AS112" s="13">
        <v>32.211892868822652</v>
      </c>
      <c r="AT112" s="13">
        <v>40.54879770419614</v>
      </c>
      <c r="AU112" s="13" t="s">
        <v>153</v>
      </c>
      <c r="AV112" s="13">
        <v>64</v>
      </c>
      <c r="AW112" s="13">
        <v>76</v>
      </c>
      <c r="AX112" s="13">
        <v>10331282.894689236</v>
      </c>
      <c r="AY112" s="13">
        <v>155357.63751412384</v>
      </c>
      <c r="AZ112" s="13">
        <v>173495.0902626212</v>
      </c>
      <c r="BA112" s="13">
        <v>57.345711574226449</v>
      </c>
      <c r="BB112" s="13">
        <v>1012.36065788307</v>
      </c>
      <c r="BC112" s="13">
        <v>3893209.395694355</v>
      </c>
      <c r="BD112" s="13">
        <v>55617.277081347929</v>
      </c>
      <c r="BE112" s="13">
        <v>84848.507203775269</v>
      </c>
      <c r="BF112" s="13">
        <v>35.202839908418973</v>
      </c>
      <c r="BG112" s="13">
        <v>2503.61065788307</v>
      </c>
      <c r="BH112" s="13">
        <v>36.558874503045715</v>
      </c>
      <c r="BI112" s="13">
        <v>81297.955954511475</v>
      </c>
      <c r="BJ112" s="13">
        <v>15063659625</v>
      </c>
      <c r="BK112" s="13">
        <v>1</v>
      </c>
      <c r="BL112" s="13">
        <v>1</v>
      </c>
      <c r="BM112" s="13">
        <v>1</v>
      </c>
      <c r="BN112" s="13">
        <v>2</v>
      </c>
      <c r="BO112" s="13">
        <v>1</v>
      </c>
      <c r="BP112" s="13">
        <v>1</v>
      </c>
      <c r="BQ112" s="13">
        <v>1</v>
      </c>
      <c r="BR112" s="13">
        <v>2</v>
      </c>
      <c r="BS112" s="22">
        <f t="shared" si="336"/>
        <v>1</v>
      </c>
      <c r="BT112" s="22">
        <f t="shared" si="337"/>
        <v>1</v>
      </c>
      <c r="BU112" s="13"/>
      <c r="BV112" s="13"/>
      <c r="BW112" s="13"/>
      <c r="BX112" s="23">
        <f t="shared" si="338"/>
        <v>0.95672904312849327</v>
      </c>
      <c r="BY112" s="23">
        <f t="shared" si="339"/>
        <v>0.40167923365864677</v>
      </c>
      <c r="BZ112" s="23">
        <f t="shared" si="340"/>
        <v>0.83983771443347344</v>
      </c>
      <c r="CA112" s="23">
        <f t="shared" si="341"/>
        <v>1</v>
      </c>
      <c r="CB112" s="23">
        <f t="shared" si="342"/>
        <v>999.40688017583341</v>
      </c>
      <c r="CC112" s="23">
        <f t="shared" si="343"/>
        <v>638</v>
      </c>
      <c r="CD112" s="23">
        <f t="shared" si="344"/>
        <v>2636.813760351667</v>
      </c>
      <c r="CE112" s="20"/>
      <c r="CF112" s="23">
        <f t="shared" si="345"/>
        <v>0.95672904312849327</v>
      </c>
      <c r="CG112" s="23">
        <f t="shared" si="346"/>
        <v>0.28403010998184486</v>
      </c>
      <c r="CH112" s="23">
        <f t="shared" si="347"/>
        <v>0.83983771443347344</v>
      </c>
      <c r="CI112" s="23">
        <f t="shared" si="348"/>
        <v>1</v>
      </c>
      <c r="CJ112" s="23">
        <f t="shared" si="349"/>
        <v>117.57728002068629</v>
      </c>
      <c r="CK112" s="23">
        <f t="shared" si="350"/>
        <v>58</v>
      </c>
      <c r="CL112" s="23">
        <f t="shared" si="351"/>
        <v>22.422719979313712</v>
      </c>
      <c r="CM112" s="23">
        <f t="shared" si="352"/>
        <v>0</v>
      </c>
      <c r="CN112" s="23">
        <f t="shared" si="353"/>
        <v>999.40688017583341</v>
      </c>
      <c r="CO112" s="23">
        <f t="shared" si="354"/>
        <v>319</v>
      </c>
      <c r="CP112" s="23">
        <f t="shared" si="355"/>
        <v>3119.1879379037564</v>
      </c>
      <c r="CQ112" s="23">
        <f t="shared" si="356"/>
        <v>63.174355301142469</v>
      </c>
      <c r="CR112" s="23">
        <f t="shared" si="357"/>
        <v>10364470.462454807</v>
      </c>
      <c r="CS112" s="23">
        <f t="shared" si="358"/>
        <v>148433.58063007455</v>
      </c>
      <c r="CT112" s="23">
        <f t="shared" si="359"/>
        <v>164061.35706567901</v>
      </c>
      <c r="CU112" s="23"/>
      <c r="CV112" s="23">
        <f t="shared" si="360"/>
        <v>0.83097078995804319</v>
      </c>
      <c r="CW112" s="23">
        <f t="shared" si="361"/>
        <v>0.93115017180887161</v>
      </c>
      <c r="CX112" s="23">
        <f t="shared" si="362"/>
        <v>59.593610995767783</v>
      </c>
      <c r="CY112" s="23">
        <f t="shared" si="363"/>
        <v>4.4063890042322171</v>
      </c>
      <c r="CZ112" s="23">
        <f t="shared" si="364"/>
        <v>525.18526442848656</v>
      </c>
      <c r="DA112" s="23">
        <f t="shared" si="365"/>
        <v>3132.7978798746053</v>
      </c>
      <c r="DB112" s="23">
        <f t="shared" si="366"/>
        <v>68.57581932156404</v>
      </c>
      <c r="DC112" s="23">
        <f t="shared" si="367"/>
        <v>3191967.1122484664</v>
      </c>
      <c r="DD112" s="23">
        <f t="shared" si="368"/>
        <v>44690.286705832237</v>
      </c>
      <c r="DE112" s="23">
        <f t="shared" si="369"/>
        <v>46546.539929486993</v>
      </c>
      <c r="DF112" s="23"/>
      <c r="DG112" s="14">
        <f t="shared" si="370"/>
        <v>275</v>
      </c>
      <c r="DH112" s="14">
        <f t="shared" si="371"/>
        <v>430</v>
      </c>
      <c r="DI112" s="23"/>
      <c r="DJ112" s="23">
        <f t="shared" si="372"/>
        <v>0</v>
      </c>
      <c r="DK112" s="23">
        <f t="shared" si="373"/>
        <v>0.24242681249250361</v>
      </c>
      <c r="DL112" s="23">
        <f t="shared" si="231"/>
        <v>1</v>
      </c>
      <c r="DM112" s="23">
        <f t="shared" si="232"/>
        <v>1</v>
      </c>
      <c r="DN112" s="23"/>
      <c r="DO112" s="23">
        <f t="shared" si="374"/>
        <v>0.20785664397863418</v>
      </c>
      <c r="DP112" s="23">
        <f t="shared" si="375"/>
        <v>2.8248241515764798</v>
      </c>
      <c r="DQ112" s="23">
        <f t="shared" si="376"/>
        <v>2.0086574542944926</v>
      </c>
      <c r="DR112" s="23">
        <f t="shared" si="377"/>
        <v>174.38095588117903</v>
      </c>
      <c r="DS112" s="23">
        <f t="shared" si="378"/>
        <v>8.1005814767666884E-2</v>
      </c>
      <c r="DT112" s="23">
        <f t="shared" si="379"/>
        <v>6.6060514999173936</v>
      </c>
      <c r="DU112" s="23">
        <f t="shared" si="380"/>
        <v>3.2721192757475239</v>
      </c>
      <c r="DV112" s="23">
        <f t="shared" si="381"/>
        <v>284.06799070800076</v>
      </c>
      <c r="DW112" s="23">
        <f t="shared" si="382"/>
        <v>0.34</v>
      </c>
      <c r="DX112" s="23">
        <f t="shared" si="383"/>
        <v>0.49</v>
      </c>
      <c r="DY112" s="23">
        <f t="shared" si="384"/>
        <v>80.691316830825627</v>
      </c>
      <c r="DZ112" s="10">
        <f t="shared" si="417"/>
        <v>0.66560969803371806</v>
      </c>
      <c r="EA112" s="10">
        <f t="shared" si="418"/>
        <v>1.1306926984315004</v>
      </c>
      <c r="EB112" s="10">
        <f t="shared" si="419"/>
        <v>1.0242719107736733</v>
      </c>
      <c r="EC112" s="10">
        <f t="shared" si="420"/>
        <v>0.34</v>
      </c>
      <c r="ED112" s="23">
        <f t="shared" si="237"/>
        <v>0.93340000000000001</v>
      </c>
      <c r="EE112" s="10">
        <f t="shared" si="421"/>
        <v>0.94156094067998897</v>
      </c>
      <c r="EF112" s="10">
        <f t="shared" si="422"/>
        <v>0.66508147060694234</v>
      </c>
      <c r="EG112" s="10">
        <f t="shared" si="423"/>
        <v>0.53360709292465547</v>
      </c>
      <c r="EH112" s="10">
        <f t="shared" si="424"/>
        <v>0.34</v>
      </c>
      <c r="EI112" s="23">
        <f t="shared" si="242"/>
        <v>1</v>
      </c>
      <c r="EJ112" s="10">
        <f t="shared" si="425"/>
        <v>45.476743390394802</v>
      </c>
      <c r="EK112" s="10">
        <f t="shared" si="426"/>
        <v>81.947123230794887</v>
      </c>
      <c r="EL112" s="141">
        <f t="shared" si="395"/>
        <v>822.80279135032788</v>
      </c>
      <c r="EM112" s="141">
        <f t="shared" si="396"/>
        <v>822.80279135032788</v>
      </c>
      <c r="EN112" s="141">
        <f t="shared" si="397"/>
        <v>45.439190306876981</v>
      </c>
      <c r="EO112" s="141">
        <f t="shared" si="398"/>
        <v>22.222228077179235</v>
      </c>
      <c r="EP112" s="141">
        <f t="shared" si="399"/>
        <v>153.07984956675114</v>
      </c>
      <c r="EQ112" s="141">
        <f t="shared" si="400"/>
        <v>378.57293238149703</v>
      </c>
      <c r="ER112" s="141">
        <f t="shared" si="401"/>
        <v>45.439190306876981</v>
      </c>
      <c r="ES112" s="141">
        <f t="shared" si="402"/>
        <v>22.222228077179235</v>
      </c>
      <c r="ET112" s="141">
        <f t="shared" si="403"/>
        <v>45.439190306876981</v>
      </c>
      <c r="EU112" s="141">
        <f t="shared" si="404"/>
        <v>19.946608233050039</v>
      </c>
      <c r="EV112" s="141" t="str">
        <f t="shared" si="405"/>
        <v/>
      </c>
      <c r="EW112" s="141" t="str">
        <f t="shared" si="406"/>
        <v/>
      </c>
      <c r="EX112" s="141">
        <f t="shared" si="407"/>
        <v>0</v>
      </c>
      <c r="EY112" s="141" t="str">
        <f t="shared" si="408"/>
        <v/>
      </c>
      <c r="EZ112" s="141">
        <f t="shared" si="409"/>
        <v>45.439190306876981</v>
      </c>
      <c r="FA112" s="141">
        <f t="shared" si="410"/>
        <v>19.946608233050039</v>
      </c>
      <c r="FB112" s="141" t="str">
        <f t="shared" si="411"/>
        <v/>
      </c>
      <c r="FC112" s="141" t="str">
        <f t="shared" si="412"/>
        <v/>
      </c>
      <c r="FD112" s="142">
        <f t="shared" si="413"/>
        <v>171.02502686633153</v>
      </c>
      <c r="FE112" s="142">
        <f t="shared" si="414"/>
        <v>66.651810506443908</v>
      </c>
      <c r="FF112" s="141">
        <f t="shared" si="415"/>
        <v>30.244765739057037</v>
      </c>
      <c r="FG112" s="141">
        <f t="shared" si="416"/>
        <v>20.923581972354143</v>
      </c>
      <c r="FH112" s="26"/>
      <c r="FI112" s="26"/>
      <c r="FJ112" s="26"/>
      <c r="FK112" s="26"/>
      <c r="FL112" s="26"/>
      <c r="FM112" s="26"/>
      <c r="FN112" s="26"/>
      <c r="FO112" s="26"/>
      <c r="FP112" s="26"/>
      <c r="FQ112" s="26"/>
      <c r="FR112" s="26"/>
      <c r="FS112" s="26"/>
      <c r="FT112" s="26"/>
      <c r="FU112" s="26"/>
      <c r="FV112" s="26"/>
      <c r="FW112" s="26"/>
      <c r="FX112" s="26"/>
      <c r="FY112" s="26"/>
      <c r="FZ112" s="26"/>
      <c r="GA112" s="26"/>
      <c r="GB112" s="26"/>
      <c r="GC112" s="26"/>
      <c r="GD112" s="26"/>
      <c r="GE112" s="26"/>
      <c r="GF112" s="26"/>
      <c r="GG112" s="26"/>
      <c r="GH112" s="26"/>
      <c r="GI112" s="26"/>
      <c r="GJ112" s="26"/>
      <c r="GK112" s="26"/>
      <c r="GL112" s="26"/>
      <c r="GM112" s="26"/>
    </row>
    <row r="113" spans="22:195" ht="21.75" hidden="1" customHeight="1" x14ac:dyDescent="0.2"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 t="s">
        <v>231</v>
      </c>
      <c r="AI113" s="13">
        <v>18.0739236643821</v>
      </c>
      <c r="AJ113" s="13">
        <v>128</v>
      </c>
      <c r="AK113" s="13">
        <v>140</v>
      </c>
      <c r="AL113" s="13">
        <v>4.3</v>
      </c>
      <c r="AM113" s="13">
        <v>6</v>
      </c>
      <c r="AN113" s="13">
        <v>12</v>
      </c>
      <c r="AO113" s="13">
        <v>116</v>
      </c>
      <c r="AP113" s="13">
        <v>92</v>
      </c>
      <c r="AQ113" s="13">
        <v>2302.4106578830701</v>
      </c>
      <c r="AR113" s="13">
        <v>0.78679822368615493</v>
      </c>
      <c r="AS113" s="13">
        <v>43.5322312020539</v>
      </c>
      <c r="AT113" s="13">
        <v>55.328329286389476</v>
      </c>
      <c r="AU113" s="13" t="s">
        <v>153</v>
      </c>
      <c r="AV113" s="13">
        <v>64</v>
      </c>
      <c r="AW113" s="13">
        <v>76</v>
      </c>
      <c r="AX113" s="13">
        <v>7194534.9613559023</v>
      </c>
      <c r="AY113" s="13">
        <v>112414.60877118597</v>
      </c>
      <c r="AZ113" s="13">
        <v>123783.29026262122</v>
      </c>
      <c r="BA113" s="13">
        <v>55.899763463936722</v>
      </c>
      <c r="BB113" s="13">
        <v>792.2106578830701</v>
      </c>
      <c r="BC113" s="13">
        <v>2748275.2789982054</v>
      </c>
      <c r="BD113" s="13">
        <v>39261.075414260078</v>
      </c>
      <c r="BE113" s="13">
        <v>59933.300809045439</v>
      </c>
      <c r="BF113" s="13">
        <v>34.549257805451397</v>
      </c>
      <c r="BG113" s="13">
        <v>1803.6106578830702</v>
      </c>
      <c r="BH113" s="13">
        <v>30.358874503045719</v>
      </c>
      <c r="BI113" s="13">
        <v>35449.417555606109</v>
      </c>
      <c r="BJ113" s="13">
        <v>10210424000</v>
      </c>
      <c r="BK113" s="13">
        <v>2</v>
      </c>
      <c r="BL113" s="13">
        <v>3</v>
      </c>
      <c r="BM113" s="13">
        <v>3</v>
      </c>
      <c r="BN113" s="13">
        <v>3</v>
      </c>
      <c r="BO113" s="13">
        <v>2</v>
      </c>
      <c r="BP113" s="13">
        <v>3</v>
      </c>
      <c r="BQ113" s="13">
        <v>3</v>
      </c>
      <c r="BR113" s="13">
        <v>3</v>
      </c>
      <c r="BS113" s="22">
        <f t="shared" si="336"/>
        <v>3</v>
      </c>
      <c r="BT113" s="22">
        <f t="shared" si="337"/>
        <v>3</v>
      </c>
      <c r="BU113" s="13"/>
      <c r="BV113" s="13"/>
      <c r="BW113" s="13"/>
      <c r="BX113" s="23">
        <f t="shared" si="338"/>
        <v>1.3553661444320322</v>
      </c>
      <c r="BY113" s="23">
        <f t="shared" si="339"/>
        <v>0.5137757639819901</v>
      </c>
      <c r="BZ113" s="23">
        <f t="shared" si="340"/>
        <v>0.63546820714042418</v>
      </c>
      <c r="CA113" s="23">
        <f t="shared" si="341"/>
        <v>1</v>
      </c>
      <c r="CB113" s="23">
        <f t="shared" si="342"/>
        <v>533.79329399795631</v>
      </c>
      <c r="CC113" s="23">
        <f t="shared" si="343"/>
        <v>498.79999999999995</v>
      </c>
      <c r="CD113" s="23">
        <f t="shared" si="344"/>
        <v>1566.3865879959126</v>
      </c>
      <c r="CE113" s="20"/>
      <c r="CF113" s="23">
        <f t="shared" si="345"/>
        <v>1.3553661444320322</v>
      </c>
      <c r="CG113" s="23">
        <f t="shared" si="346"/>
        <v>0.36329432672096434</v>
      </c>
      <c r="CH113" s="23">
        <f t="shared" si="347"/>
        <v>0.63546820714042418</v>
      </c>
      <c r="CI113" s="23">
        <f t="shared" si="348"/>
        <v>1</v>
      </c>
      <c r="CJ113" s="23">
        <f t="shared" si="349"/>
        <v>88.96554899965939</v>
      </c>
      <c r="CK113" s="23">
        <f t="shared" si="350"/>
        <v>58</v>
      </c>
      <c r="CL113" s="23">
        <f t="shared" si="351"/>
        <v>51.03445100034061</v>
      </c>
      <c r="CM113" s="23">
        <f t="shared" si="352"/>
        <v>0</v>
      </c>
      <c r="CN113" s="23">
        <f t="shared" si="353"/>
        <v>533.79329399795631</v>
      </c>
      <c r="CO113" s="23">
        <f t="shared" si="354"/>
        <v>249.39999999999998</v>
      </c>
      <c r="CP113" s="23">
        <f t="shared" si="355"/>
        <v>2251.3762068827295</v>
      </c>
      <c r="CQ113" s="23">
        <f t="shared" si="356"/>
        <v>57.154229775110323</v>
      </c>
      <c r="CR113" s="23">
        <f t="shared" si="357"/>
        <v>7294597.3375689359</v>
      </c>
      <c r="CS113" s="23">
        <f t="shared" si="358"/>
        <v>102964.472182507</v>
      </c>
      <c r="CT113" s="23">
        <f t="shared" si="359"/>
        <v>127630.05233858661</v>
      </c>
      <c r="CU113" s="23"/>
      <c r="CV113" s="23">
        <f t="shared" si="360"/>
        <v>1.1772086191072277</v>
      </c>
      <c r="CW113" s="23">
        <f t="shared" si="361"/>
        <v>0.71380736621060592</v>
      </c>
      <c r="CX113" s="23">
        <f t="shared" si="362"/>
        <v>45.683671437478779</v>
      </c>
      <c r="CY113" s="23">
        <f t="shared" si="363"/>
        <v>18.316328562521221</v>
      </c>
      <c r="CZ113" s="23">
        <f t="shared" si="364"/>
        <v>1673.514271982255</v>
      </c>
      <c r="DA113" s="23">
        <f t="shared" si="365"/>
        <v>2265.7780007580277</v>
      </c>
      <c r="DB113" s="23">
        <f t="shared" si="366"/>
        <v>65.229672704877771</v>
      </c>
      <c r="DC113" s="23">
        <f t="shared" si="367"/>
        <v>2614977.5701124966</v>
      </c>
      <c r="DD113" s="23">
        <f t="shared" si="368"/>
        <v>34973.466944862354</v>
      </c>
      <c r="DE113" s="23">
        <f t="shared" si="369"/>
        <v>40088.773432048096</v>
      </c>
      <c r="DF113" s="23"/>
      <c r="DG113" s="14">
        <f t="shared" si="370"/>
        <v>275</v>
      </c>
      <c r="DH113" s="14">
        <f t="shared" si="371"/>
        <v>430</v>
      </c>
      <c r="DI113" s="23"/>
      <c r="DJ113" s="23">
        <f t="shared" si="372"/>
        <v>0</v>
      </c>
      <c r="DK113" s="23">
        <f t="shared" si="373"/>
        <v>0.27032999337109559</v>
      </c>
      <c r="DL113" s="23">
        <f t="shared" si="231"/>
        <v>1</v>
      </c>
      <c r="DM113" s="23">
        <f t="shared" si="232"/>
        <v>1</v>
      </c>
      <c r="DN113" s="23"/>
      <c r="DO113" s="23">
        <f t="shared" si="374"/>
        <v>0.19858984791234927</v>
      </c>
      <c r="DP113" s="23">
        <f t="shared" si="375"/>
        <v>2.9393716365248146</v>
      </c>
      <c r="DQ113" s="23">
        <f t="shared" si="376"/>
        <v>2.0606149988399229</v>
      </c>
      <c r="DR113" s="23">
        <f t="shared" si="377"/>
        <v>178.89163352992395</v>
      </c>
      <c r="DS113" s="23">
        <f t="shared" si="378"/>
        <v>7.8236869377765084E-2</v>
      </c>
      <c r="DT113" s="23">
        <f t="shared" si="379"/>
        <v>6.8256769403558746</v>
      </c>
      <c r="DU113" s="23">
        <f t="shared" si="380"/>
        <v>3.3340192624113874</v>
      </c>
      <c r="DV113" s="23">
        <f t="shared" si="381"/>
        <v>289.44181829637273</v>
      </c>
      <c r="DW113" s="23">
        <f t="shared" si="382"/>
        <v>0.34</v>
      </c>
      <c r="DX113" s="23">
        <f t="shared" si="383"/>
        <v>0.49</v>
      </c>
      <c r="DY113" s="23">
        <f t="shared" si="384"/>
        <v>56.961218556912101</v>
      </c>
      <c r="DZ113" s="10">
        <f t="shared" si="417"/>
        <v>0.65034822516592938</v>
      </c>
      <c r="EA113" s="10">
        <f t="shared" si="418"/>
        <v>1.1545366213795381</v>
      </c>
      <c r="EB113" s="10">
        <f t="shared" si="419"/>
        <v>1.0440729972942633</v>
      </c>
      <c r="EC113" s="10">
        <f t="shared" si="420"/>
        <v>0.34</v>
      </c>
      <c r="ED113" s="23">
        <f t="shared" si="237"/>
        <v>0.93340000000000001</v>
      </c>
      <c r="EE113" s="10">
        <f t="shared" si="421"/>
        <v>0.96732681174458646</v>
      </c>
      <c r="EF113" s="10">
        <f t="shared" si="422"/>
        <v>0.62713816817316925</v>
      </c>
      <c r="EG113" s="10">
        <f t="shared" si="423"/>
        <v>0.47743828767407531</v>
      </c>
      <c r="EH113" s="10">
        <f t="shared" si="424"/>
        <v>0.34</v>
      </c>
      <c r="EI113" s="23">
        <f t="shared" si="242"/>
        <v>1</v>
      </c>
      <c r="EJ113" s="10">
        <f t="shared" si="425"/>
        <v>28.359183292435997</v>
      </c>
      <c r="EK113" s="10">
        <f t="shared" si="426"/>
        <v>47.365311459725518</v>
      </c>
      <c r="EL113" s="141">
        <f t="shared" si="395"/>
        <v>603.01231515985171</v>
      </c>
      <c r="EM113" s="141">
        <f t="shared" si="396"/>
        <v>603.01231515985171</v>
      </c>
      <c r="EN113" s="141">
        <f t="shared" si="397"/>
        <v>29.441921344834419</v>
      </c>
      <c r="EO113" s="141">
        <f t="shared" si="398"/>
        <v>10.282662608496686</v>
      </c>
      <c r="EP113" s="141">
        <f t="shared" si="399"/>
        <v>119.79079529572599</v>
      </c>
      <c r="EQ113" s="141">
        <f t="shared" si="400"/>
        <v>272.72538303006559</v>
      </c>
      <c r="ER113" s="141">
        <f t="shared" si="401"/>
        <v>29.441921344834419</v>
      </c>
      <c r="ES113" s="141">
        <f t="shared" si="402"/>
        <v>10.282662608496686</v>
      </c>
      <c r="ET113" s="141" t="str">
        <f t="shared" si="403"/>
        <v/>
      </c>
      <c r="EU113" s="141" t="str">
        <f t="shared" si="404"/>
        <v/>
      </c>
      <c r="EV113" s="141">
        <f t="shared" si="405"/>
        <v>0</v>
      </c>
      <c r="EW113" s="141">
        <f t="shared" si="406"/>
        <v>0</v>
      </c>
      <c r="EX113" s="141" t="str">
        <f t="shared" si="407"/>
        <v/>
      </c>
      <c r="EY113" s="141">
        <f t="shared" si="408"/>
        <v>0</v>
      </c>
      <c r="EZ113" s="141" t="str">
        <f t="shared" si="409"/>
        <v/>
      </c>
      <c r="FA113" s="141" t="str">
        <f t="shared" si="410"/>
        <v/>
      </c>
      <c r="FB113" s="141">
        <f t="shared" si="411"/>
        <v>0</v>
      </c>
      <c r="FC113" s="141">
        <f t="shared" si="412"/>
        <v>0</v>
      </c>
      <c r="FD113" s="142">
        <f t="shared" si="413"/>
        <v>119.75212395686859</v>
      </c>
      <c r="FE113" s="142">
        <f t="shared" si="414"/>
        <v>47.177795734345025</v>
      </c>
      <c r="FF113" s="141">
        <f t="shared" si="415"/>
        <v>19.147501292087956</v>
      </c>
      <c r="FG113" s="141">
        <f t="shared" si="416"/>
        <v>9.9466952373223716</v>
      </c>
      <c r="FH113" s="26"/>
      <c r="FI113" s="26"/>
      <c r="FJ113" s="26"/>
      <c r="FK113" s="26"/>
      <c r="FL113" s="26"/>
      <c r="FM113" s="26"/>
      <c r="FN113" s="26"/>
      <c r="FO113" s="26"/>
      <c r="FP113" s="26"/>
      <c r="FQ113" s="26"/>
      <c r="FR113" s="26"/>
      <c r="FS113" s="26"/>
      <c r="FT113" s="26"/>
      <c r="FU113" s="26"/>
      <c r="FV113" s="26"/>
      <c r="FW113" s="26"/>
      <c r="FX113" s="26"/>
      <c r="FY113" s="26"/>
      <c r="FZ113" s="26"/>
      <c r="GA113" s="26"/>
      <c r="GB113" s="26"/>
      <c r="GC113" s="26"/>
      <c r="GD113" s="26"/>
      <c r="GE113" s="26"/>
      <c r="GF113" s="26"/>
      <c r="GG113" s="26"/>
      <c r="GH113" s="26"/>
      <c r="GI113" s="26"/>
      <c r="GJ113" s="26"/>
      <c r="GK113" s="26"/>
      <c r="GL113" s="26"/>
      <c r="GM113" s="26"/>
    </row>
    <row r="114" spans="22:195" ht="21.75" hidden="1" customHeight="1" x14ac:dyDescent="0.2"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 t="s">
        <v>232</v>
      </c>
      <c r="AI114" s="13">
        <v>33.720543664382092</v>
      </c>
      <c r="AJ114" s="13">
        <v>140</v>
      </c>
      <c r="AK114" s="13">
        <v>140</v>
      </c>
      <c r="AL114" s="13">
        <v>7</v>
      </c>
      <c r="AM114" s="13">
        <v>12</v>
      </c>
      <c r="AN114" s="13">
        <v>12</v>
      </c>
      <c r="AO114" s="13">
        <v>116</v>
      </c>
      <c r="AP114" s="13">
        <v>92</v>
      </c>
      <c r="AQ114" s="13">
        <v>4295.6106578830695</v>
      </c>
      <c r="AR114" s="13">
        <v>0.80539822368615499</v>
      </c>
      <c r="AS114" s="13">
        <v>23.884496990980331</v>
      </c>
      <c r="AT114" s="13">
        <v>29.655512377051835</v>
      </c>
      <c r="AU114" s="13" t="s">
        <v>153</v>
      </c>
      <c r="AV114" s="13">
        <v>66</v>
      </c>
      <c r="AW114" s="13">
        <v>76</v>
      </c>
      <c r="AX114" s="13">
        <v>15092296.561355902</v>
      </c>
      <c r="AY114" s="13">
        <v>215604.23659079859</v>
      </c>
      <c r="AZ114" s="13">
        <v>245426.0902626212</v>
      </c>
      <c r="BA114" s="13">
        <v>59.27413290522604</v>
      </c>
      <c r="BB114" s="13">
        <v>1307.6106578830695</v>
      </c>
      <c r="BC114" s="13">
        <v>5496659.9162845407</v>
      </c>
      <c r="BD114" s="13">
        <v>78523.71308977915</v>
      </c>
      <c r="BE114" s="13">
        <v>119784.96519718757</v>
      </c>
      <c r="BF114" s="13">
        <v>35.771485704560746</v>
      </c>
      <c r="BG114" s="13">
        <v>3483.6106578830695</v>
      </c>
      <c r="BH114" s="13">
        <v>45.058874503045715</v>
      </c>
      <c r="BI114" s="13">
        <v>200589.25263917827</v>
      </c>
      <c r="BJ114" s="13">
        <v>22478848000</v>
      </c>
      <c r="BK114" s="13">
        <v>1</v>
      </c>
      <c r="BL114" s="13">
        <v>1</v>
      </c>
      <c r="BM114" s="13">
        <v>1</v>
      </c>
      <c r="BN114" s="13">
        <v>1</v>
      </c>
      <c r="BO114" s="13">
        <v>1</v>
      </c>
      <c r="BP114" s="13">
        <v>1</v>
      </c>
      <c r="BQ114" s="13">
        <v>1</v>
      </c>
      <c r="BR114" s="13">
        <v>1</v>
      </c>
      <c r="BS114" s="22">
        <f t="shared" si="336"/>
        <v>1</v>
      </c>
      <c r="BT114" s="22">
        <f t="shared" si="337"/>
        <v>1</v>
      </c>
      <c r="BU114" s="13"/>
      <c r="BV114" s="13"/>
      <c r="BW114" s="13"/>
      <c r="BX114" s="23">
        <f t="shared" si="338"/>
        <v>0.67768307221601609</v>
      </c>
      <c r="BY114" s="23">
        <f t="shared" si="339"/>
        <v>0.31560511216036535</v>
      </c>
      <c r="BZ114" s="23">
        <f t="shared" si="340"/>
        <v>1</v>
      </c>
      <c r="CA114" s="23">
        <f t="shared" si="341"/>
        <v>1</v>
      </c>
      <c r="CB114" s="23">
        <f t="shared" si="342"/>
        <v>1680</v>
      </c>
      <c r="CC114" s="23">
        <f t="shared" si="343"/>
        <v>812</v>
      </c>
      <c r="CD114" s="23">
        <f t="shared" si="344"/>
        <v>4172</v>
      </c>
      <c r="CE114" s="20"/>
      <c r="CF114" s="23">
        <f t="shared" si="345"/>
        <v>0.67768307221601609</v>
      </c>
      <c r="CG114" s="23">
        <f t="shared" si="346"/>
        <v>0.22316651498573525</v>
      </c>
      <c r="CH114" s="23">
        <f t="shared" si="347"/>
        <v>1</v>
      </c>
      <c r="CI114" s="23">
        <f t="shared" si="348"/>
        <v>1</v>
      </c>
      <c r="CJ114" s="23">
        <f t="shared" si="349"/>
        <v>140</v>
      </c>
      <c r="CK114" s="23">
        <f t="shared" si="350"/>
        <v>58</v>
      </c>
      <c r="CL114" s="23">
        <f t="shared" si="351"/>
        <v>0</v>
      </c>
      <c r="CM114" s="23">
        <f t="shared" si="352"/>
        <v>0</v>
      </c>
      <c r="CN114" s="23">
        <f t="shared" si="353"/>
        <v>1680</v>
      </c>
      <c r="CO114" s="23">
        <f t="shared" si="354"/>
        <v>406</v>
      </c>
      <c r="CP114" s="23">
        <f t="shared" si="355"/>
        <v>4295.6106578830695</v>
      </c>
      <c r="CQ114" s="23">
        <f t="shared" si="356"/>
        <v>70</v>
      </c>
      <c r="CR114" s="23">
        <f t="shared" si="357"/>
        <v>15092296.561355902</v>
      </c>
      <c r="CS114" s="23">
        <f t="shared" si="358"/>
        <v>215604.23659079859</v>
      </c>
      <c r="CT114" s="23">
        <f t="shared" si="359"/>
        <v>215604.23659079859</v>
      </c>
      <c r="CU114" s="23"/>
      <c r="CV114" s="23">
        <f t="shared" si="360"/>
        <v>0.58860430955361387</v>
      </c>
      <c r="CW114" s="23">
        <f t="shared" si="361"/>
        <v>1</v>
      </c>
      <c r="CX114" s="23">
        <f t="shared" si="362"/>
        <v>64</v>
      </c>
      <c r="CY114" s="23">
        <f t="shared" si="363"/>
        <v>0</v>
      </c>
      <c r="CZ114" s="23">
        <f t="shared" si="364"/>
        <v>0</v>
      </c>
      <c r="DA114" s="23">
        <f t="shared" si="365"/>
        <v>4295.6106578830695</v>
      </c>
      <c r="DB114" s="23">
        <f t="shared" si="366"/>
        <v>70</v>
      </c>
      <c r="DC114" s="23">
        <f t="shared" si="367"/>
        <v>5496659.9162845407</v>
      </c>
      <c r="DD114" s="23">
        <f t="shared" si="368"/>
        <v>78523.71308977915</v>
      </c>
      <c r="DE114" s="23">
        <f t="shared" si="369"/>
        <v>78523.71308977915</v>
      </c>
      <c r="DF114" s="23"/>
      <c r="DG114" s="14">
        <f t="shared" si="370"/>
        <v>275</v>
      </c>
      <c r="DH114" s="14">
        <f t="shared" si="371"/>
        <v>430</v>
      </c>
      <c r="DI114" s="23"/>
      <c r="DJ114" s="23">
        <f t="shared" si="372"/>
        <v>0</v>
      </c>
      <c r="DK114" s="23">
        <f t="shared" si="373"/>
        <v>0.21780620554288085</v>
      </c>
      <c r="DL114" s="23">
        <f t="shared" si="231"/>
        <v>1</v>
      </c>
      <c r="DM114" s="23">
        <f t="shared" si="232"/>
        <v>1</v>
      </c>
      <c r="DN114" s="23"/>
      <c r="DO114" s="23">
        <f t="shared" si="374"/>
        <v>0.22042162061541939</v>
      </c>
      <c r="DP114" s="23">
        <f t="shared" si="375"/>
        <v>2.6845851502629232</v>
      </c>
      <c r="DQ114" s="23">
        <f t="shared" si="376"/>
        <v>1.9433079048084418</v>
      </c>
      <c r="DR114" s="23">
        <f t="shared" si="377"/>
        <v>168.7076555972416</v>
      </c>
      <c r="DS114" s="23">
        <f t="shared" si="378"/>
        <v>8.3447027656509118E-2</v>
      </c>
      <c r="DT114" s="23">
        <f t="shared" si="379"/>
        <v>6.4244590889033146</v>
      </c>
      <c r="DU114" s="23">
        <f t="shared" si="380"/>
        <v>3.2201036316114169</v>
      </c>
      <c r="DV114" s="23">
        <f t="shared" si="381"/>
        <v>279.55226916183227</v>
      </c>
      <c r="DW114" s="23">
        <f t="shared" si="382"/>
        <v>0.34</v>
      </c>
      <c r="DX114" s="23">
        <f t="shared" si="383"/>
        <v>0.49</v>
      </c>
      <c r="DY114" s="23">
        <f t="shared" si="384"/>
        <v>113.92470369221202</v>
      </c>
      <c r="DZ114" s="10">
        <f t="shared" si="417"/>
        <v>0.79349834105964645</v>
      </c>
      <c r="EA114" s="10">
        <f t="shared" si="418"/>
        <v>0.95055432593727895</v>
      </c>
      <c r="EB114" s="10">
        <f t="shared" si="419"/>
        <v>0.86247694980302481</v>
      </c>
      <c r="EC114" s="10">
        <f t="shared" si="420"/>
        <v>0.34</v>
      </c>
      <c r="ED114" s="23">
        <f t="shared" si="237"/>
        <v>0.93340000000000001</v>
      </c>
      <c r="EE114" s="10">
        <f t="shared" si="421"/>
        <v>0.97143211763291326</v>
      </c>
      <c r="EF114" s="10">
        <f t="shared" si="422"/>
        <v>0.62112585417056609</v>
      </c>
      <c r="EG114" s="10">
        <f t="shared" si="423"/>
        <v>0.46808440534237489</v>
      </c>
      <c r="EH114" s="10">
        <f t="shared" si="424"/>
        <v>0.34</v>
      </c>
      <c r="EI114" s="23">
        <f t="shared" si="242"/>
        <v>1</v>
      </c>
      <c r="EJ114" s="10">
        <f t="shared" si="425"/>
        <v>90.731570551400353</v>
      </c>
      <c r="EK114" s="10">
        <f t="shared" si="426"/>
        <v>150.34419358427468</v>
      </c>
      <c r="EL114" s="141">
        <f t="shared" si="395"/>
        <v>1125.0408865884231</v>
      </c>
      <c r="EM114" s="141">
        <f t="shared" si="396"/>
        <v>1125.0408865884231</v>
      </c>
      <c r="EN114" s="141">
        <f t="shared" si="397"/>
        <v>64.27826173544841</v>
      </c>
      <c r="EO114" s="141">
        <f t="shared" si="398"/>
        <v>31.372252789739601</v>
      </c>
      <c r="EP114" s="141">
        <f t="shared" si="399"/>
        <v>197.72483377533695</v>
      </c>
      <c r="EQ114" s="141">
        <f t="shared" si="400"/>
        <v>526.7595014735009</v>
      </c>
      <c r="ER114" s="141">
        <f t="shared" si="401"/>
        <v>64.27826173544841</v>
      </c>
      <c r="ES114" s="141">
        <f t="shared" si="402"/>
        <v>31.372252789739601</v>
      </c>
      <c r="ET114" s="141">
        <f t="shared" si="403"/>
        <v>64.27826173544841</v>
      </c>
      <c r="EU114" s="141">
        <f t="shared" si="404"/>
        <v>28.939726897049123</v>
      </c>
      <c r="EV114" s="141" t="str">
        <f t="shared" si="405"/>
        <v/>
      </c>
      <c r="EW114" s="141" t="str">
        <f t="shared" si="406"/>
        <v/>
      </c>
      <c r="EX114" s="141">
        <f t="shared" si="407"/>
        <v>0</v>
      </c>
      <c r="EY114" s="141" t="str">
        <f t="shared" si="408"/>
        <v/>
      </c>
      <c r="EZ114" s="141">
        <f t="shared" si="409"/>
        <v>64.27826173544841</v>
      </c>
      <c r="FA114" s="141">
        <f t="shared" si="410"/>
        <v>28.939726897049123</v>
      </c>
      <c r="FB114" s="141" t="str">
        <f t="shared" si="411"/>
        <v/>
      </c>
      <c r="FC114" s="141" t="str">
        <f t="shared" si="412"/>
        <v/>
      </c>
      <c r="FD114" s="142">
        <f t="shared" si="413"/>
        <v>247.98333548042842</v>
      </c>
      <c r="FE114" s="142">
        <f t="shared" si="414"/>
        <v>93.881317977847672</v>
      </c>
      <c r="FF114" s="141">
        <f t="shared" si="415"/>
        <v>51.004694053276062</v>
      </c>
      <c r="FG114" s="141">
        <f t="shared" si="416"/>
        <v>30.476013962451812</v>
      </c>
      <c r="FH114" s="26"/>
      <c r="FI114" s="26"/>
      <c r="FJ114" s="26"/>
      <c r="FK114" s="26"/>
      <c r="FL114" s="26"/>
      <c r="FM114" s="26"/>
      <c r="FN114" s="26"/>
      <c r="FO114" s="26"/>
      <c r="FP114" s="26"/>
      <c r="FQ114" s="26"/>
      <c r="FR114" s="26"/>
      <c r="FS114" s="26"/>
      <c r="FT114" s="26"/>
      <c r="FU114" s="26"/>
      <c r="FV114" s="26"/>
      <c r="FW114" s="26"/>
      <c r="FX114" s="26"/>
      <c r="FY114" s="26"/>
      <c r="FZ114" s="26"/>
      <c r="GA114" s="26"/>
      <c r="GB114" s="26"/>
      <c r="GC114" s="26"/>
      <c r="GD114" s="26"/>
      <c r="GE114" s="26"/>
      <c r="GF114" s="26"/>
      <c r="GG114" s="26"/>
      <c r="GH114" s="26"/>
      <c r="GI114" s="26"/>
      <c r="GJ114" s="26"/>
      <c r="GK114" s="26"/>
      <c r="GL114" s="26"/>
      <c r="GM114" s="26"/>
    </row>
    <row r="115" spans="22:195" ht="21.75" hidden="1" customHeight="1" x14ac:dyDescent="0.2"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 t="s">
        <v>233</v>
      </c>
      <c r="AI115" s="13">
        <v>48.243043664382093</v>
      </c>
      <c r="AJ115" s="13">
        <v>150</v>
      </c>
      <c r="AK115" s="13">
        <v>143</v>
      </c>
      <c r="AL115" s="13">
        <v>10</v>
      </c>
      <c r="AM115" s="13">
        <v>17</v>
      </c>
      <c r="AN115" s="13">
        <v>12</v>
      </c>
      <c r="AO115" s="13">
        <v>116</v>
      </c>
      <c r="AP115" s="13">
        <v>92</v>
      </c>
      <c r="AQ115" s="13">
        <v>6145.6106578830695</v>
      </c>
      <c r="AR115" s="13">
        <v>0.83139822368615501</v>
      </c>
      <c r="AS115" s="13">
        <v>17.233535874519823</v>
      </c>
      <c r="AT115" s="13">
        <v>20.728377068346155</v>
      </c>
      <c r="AU115" s="13"/>
      <c r="AV115" s="13"/>
      <c r="AW115" s="13"/>
      <c r="AX115" s="13">
        <v>23297713.228022564</v>
      </c>
      <c r="AY115" s="13">
        <v>310636.1763736342</v>
      </c>
      <c r="AZ115" s="13">
        <v>363801.09026262118</v>
      </c>
      <c r="BA115" s="13">
        <v>61.57070496000582</v>
      </c>
      <c r="BB115" s="13">
        <v>1861.6106578830695</v>
      </c>
      <c r="BC115" s="13">
        <v>8302834.2231982481</v>
      </c>
      <c r="BD115" s="13">
        <v>116123.55556920626</v>
      </c>
      <c r="BE115" s="13">
        <v>177665.88118401219</v>
      </c>
      <c r="BF115" s="13">
        <v>36.756204732510326</v>
      </c>
      <c r="BG115" s="13">
        <v>4985.6106578830695</v>
      </c>
      <c r="BH115" s="13">
        <v>58.058874503045715</v>
      </c>
      <c r="BI115" s="13">
        <v>556796.15807299805</v>
      </c>
      <c r="BJ115" s="13">
        <v>36639460816.291672</v>
      </c>
      <c r="BK115" s="13">
        <v>1</v>
      </c>
      <c r="BL115" s="13">
        <v>1</v>
      </c>
      <c r="BM115" s="13">
        <v>1</v>
      </c>
      <c r="BN115" s="13">
        <v>1</v>
      </c>
      <c r="BO115" s="13">
        <v>1</v>
      </c>
      <c r="BP115" s="13">
        <v>1</v>
      </c>
      <c r="BQ115" s="13">
        <v>1</v>
      </c>
      <c r="BR115" s="13">
        <v>1</v>
      </c>
      <c r="BS115" s="22">
        <f t="shared" si="336"/>
        <v>1</v>
      </c>
      <c r="BT115" s="22">
        <f t="shared" si="337"/>
        <v>1</v>
      </c>
      <c r="BU115" s="13"/>
      <c r="BV115" s="13"/>
      <c r="BW115" s="13"/>
      <c r="BX115" s="23">
        <f t="shared" si="338"/>
        <v>0.48861518988348057</v>
      </c>
      <c r="BY115" s="23">
        <f t="shared" si="339"/>
        <v>0.22092357851225572</v>
      </c>
      <c r="BZ115" s="23">
        <f t="shared" si="340"/>
        <v>1</v>
      </c>
      <c r="CA115" s="23">
        <f t="shared" si="341"/>
        <v>1</v>
      </c>
      <c r="CB115" s="23">
        <f t="shared" si="342"/>
        <v>2431</v>
      </c>
      <c r="CC115" s="23">
        <f t="shared" si="343"/>
        <v>1160</v>
      </c>
      <c r="CD115" s="23">
        <f t="shared" si="344"/>
        <v>6022</v>
      </c>
      <c r="CE115" s="20"/>
      <c r="CF115" s="23">
        <f t="shared" si="345"/>
        <v>0.48861518988348057</v>
      </c>
      <c r="CG115" s="23">
        <f t="shared" si="346"/>
        <v>0.15621656049001467</v>
      </c>
      <c r="CH115" s="23">
        <f t="shared" si="347"/>
        <v>1</v>
      </c>
      <c r="CI115" s="23">
        <f t="shared" si="348"/>
        <v>1</v>
      </c>
      <c r="CJ115" s="23">
        <f t="shared" si="349"/>
        <v>143</v>
      </c>
      <c r="CK115" s="23">
        <f t="shared" si="350"/>
        <v>58</v>
      </c>
      <c r="CL115" s="23">
        <f t="shared" si="351"/>
        <v>0</v>
      </c>
      <c r="CM115" s="23">
        <f t="shared" si="352"/>
        <v>0</v>
      </c>
      <c r="CN115" s="23">
        <f t="shared" si="353"/>
        <v>2431</v>
      </c>
      <c r="CO115" s="23">
        <f t="shared" si="354"/>
        <v>580</v>
      </c>
      <c r="CP115" s="23">
        <f t="shared" si="355"/>
        <v>6145.6106578830695</v>
      </c>
      <c r="CQ115" s="23">
        <f t="shared" si="356"/>
        <v>75</v>
      </c>
      <c r="CR115" s="23">
        <f t="shared" si="357"/>
        <v>23297713.228022564</v>
      </c>
      <c r="CS115" s="23">
        <f t="shared" si="358"/>
        <v>310636.1763736342</v>
      </c>
      <c r="CT115" s="23">
        <f t="shared" si="359"/>
        <v>310636.1763736342</v>
      </c>
      <c r="CU115" s="23"/>
      <c r="CV115" s="23">
        <f t="shared" si="360"/>
        <v>0.42438865344285787</v>
      </c>
      <c r="CW115" s="23">
        <f t="shared" si="361"/>
        <v>1</v>
      </c>
      <c r="CX115" s="23">
        <f t="shared" si="362"/>
        <v>65.5</v>
      </c>
      <c r="CY115" s="23">
        <f t="shared" si="363"/>
        <v>0</v>
      </c>
      <c r="CZ115" s="23">
        <f t="shared" si="364"/>
        <v>0</v>
      </c>
      <c r="DA115" s="23">
        <f t="shared" si="365"/>
        <v>6145.6106578830695</v>
      </c>
      <c r="DB115" s="23">
        <f t="shared" si="366"/>
        <v>71.5</v>
      </c>
      <c r="DC115" s="23">
        <f t="shared" si="367"/>
        <v>8302834.2231982481</v>
      </c>
      <c r="DD115" s="23">
        <f t="shared" si="368"/>
        <v>116123.55556920626</v>
      </c>
      <c r="DE115" s="23">
        <f t="shared" si="369"/>
        <v>116123.55556920626</v>
      </c>
      <c r="DF115" s="23"/>
      <c r="DG115" s="14">
        <f t="shared" si="370"/>
        <v>275</v>
      </c>
      <c r="DH115" s="14">
        <f t="shared" si="371"/>
        <v>430</v>
      </c>
      <c r="DI115" s="23"/>
      <c r="DJ115" s="23">
        <f t="shared" si="372"/>
        <v>0</v>
      </c>
      <c r="DK115" s="23">
        <f t="shared" si="373"/>
        <v>0.20886625094555289</v>
      </c>
      <c r="DL115" s="23">
        <f t="shared" si="231"/>
        <v>1</v>
      </c>
      <c r="DM115" s="23">
        <f t="shared" si="232"/>
        <v>1</v>
      </c>
      <c r="DN115" s="23"/>
      <c r="DO115" s="23">
        <f t="shared" si="374"/>
        <v>0.23567020081993989</v>
      </c>
      <c r="DP115" s="23">
        <f t="shared" si="375"/>
        <v>2.5340292606532264</v>
      </c>
      <c r="DQ115" s="23">
        <f t="shared" si="376"/>
        <v>1.8708230009744726</v>
      </c>
      <c r="DR115" s="23">
        <f t="shared" si="377"/>
        <v>162.41490180266169</v>
      </c>
      <c r="DS115" s="23">
        <f t="shared" si="378"/>
        <v>8.7744124535123605E-2</v>
      </c>
      <c r="DT115" s="23">
        <f t="shared" si="379"/>
        <v>6.1292514132644138</v>
      </c>
      <c r="DU115" s="23">
        <f t="shared" si="380"/>
        <v>3.1338352766195672</v>
      </c>
      <c r="DV115" s="23">
        <f t="shared" si="381"/>
        <v>272.06290945362883</v>
      </c>
      <c r="DW115" s="23">
        <f t="shared" si="382"/>
        <v>0.34</v>
      </c>
      <c r="DX115" s="23">
        <f t="shared" si="383"/>
        <v>0.49</v>
      </c>
      <c r="DY115" s="23">
        <f t="shared" si="384"/>
        <v>172.0859473006648</v>
      </c>
      <c r="DZ115" s="10">
        <f t="shared" si="417"/>
        <v>0.88338034703823798</v>
      </c>
      <c r="EA115" s="10">
        <f t="shared" si="418"/>
        <v>0.83328352545668649</v>
      </c>
      <c r="EB115" s="10">
        <f t="shared" si="419"/>
        <v>0.74184815123647263</v>
      </c>
      <c r="EC115" s="10">
        <f t="shared" si="420"/>
        <v>0.34</v>
      </c>
      <c r="ED115" s="23">
        <f t="shared" si="237"/>
        <v>0.93340000000000001</v>
      </c>
      <c r="EE115" s="10">
        <f t="shared" si="421"/>
        <v>0.99977486949497807</v>
      </c>
      <c r="EF115" s="10">
        <f t="shared" si="422"/>
        <v>0.58031710829972272</v>
      </c>
      <c r="EG115" s="10">
        <f t="shared" si="423"/>
        <v>0.40055605912078912</v>
      </c>
      <c r="EH115" s="10">
        <f t="shared" si="424"/>
        <v>0.34</v>
      </c>
      <c r="EI115" s="23">
        <f t="shared" si="242"/>
        <v>1</v>
      </c>
      <c r="EJ115" s="10">
        <f t="shared" si="425"/>
        <v>181.78860318230338</v>
      </c>
      <c r="EK115" s="10">
        <f t="shared" si="426"/>
        <v>304.51600030754156</v>
      </c>
      <c r="EL115" s="141">
        <f t="shared" si="395"/>
        <v>1609.5646961122325</v>
      </c>
      <c r="EM115" s="141">
        <f t="shared" si="396"/>
        <v>1609.5646961122325</v>
      </c>
      <c r="EN115" s="141">
        <f t="shared" si="397"/>
        <v>95.281237925924586</v>
      </c>
      <c r="EO115" s="141">
        <f t="shared" si="398"/>
        <v>46.531540310098421</v>
      </c>
      <c r="EP115" s="141">
        <f t="shared" si="399"/>
        <v>281.49560854775552</v>
      </c>
      <c r="EQ115" s="141">
        <f t="shared" si="400"/>
        <v>753.87810022471513</v>
      </c>
      <c r="ER115" s="141">
        <f t="shared" si="401"/>
        <v>95.281237925924586</v>
      </c>
      <c r="ES115" s="141">
        <f t="shared" si="402"/>
        <v>46.531540310098421</v>
      </c>
      <c r="ET115" s="141">
        <f t="shared" si="403"/>
        <v>95.281237925924586</v>
      </c>
      <c r="EU115" s="141">
        <f t="shared" si="404"/>
        <v>43.28826251429404</v>
      </c>
      <c r="EV115" s="141" t="str">
        <f t="shared" si="405"/>
        <v/>
      </c>
      <c r="EW115" s="141" t="str">
        <f t="shared" si="406"/>
        <v/>
      </c>
      <c r="EX115" s="141">
        <f t="shared" si="407"/>
        <v>0</v>
      </c>
      <c r="EY115" s="141" t="str">
        <f t="shared" si="408"/>
        <v/>
      </c>
      <c r="EZ115" s="141">
        <f t="shared" si="409"/>
        <v>95.281237925924586</v>
      </c>
      <c r="FA115" s="141">
        <f t="shared" si="410"/>
        <v>43.28826251429404</v>
      </c>
      <c r="FB115" s="141" t="str">
        <f t="shared" si="411"/>
        <v/>
      </c>
      <c r="FC115" s="141" t="str">
        <f t="shared" si="412"/>
        <v/>
      </c>
      <c r="FD115" s="142">
        <f t="shared" si="413"/>
        <v>379.32643516545534</v>
      </c>
      <c r="FE115" s="142">
        <f t="shared" si="414"/>
        <v>141.22984514301012</v>
      </c>
      <c r="FF115" s="141">
        <f t="shared" si="415"/>
        <v>84.16957302523619</v>
      </c>
      <c r="FG115" s="141">
        <f t="shared" si="416"/>
        <v>46.521064640928962</v>
      </c>
      <c r="FH115" s="26"/>
      <c r="FI115" s="26"/>
      <c r="FJ115" s="26"/>
      <c r="FK115" s="26"/>
      <c r="FL115" s="26"/>
      <c r="FM115" s="26"/>
      <c r="FN115" s="26"/>
      <c r="FO115" s="26"/>
      <c r="FP115" s="26"/>
      <c r="FQ115" s="26"/>
      <c r="FR115" s="26"/>
      <c r="FS115" s="26"/>
      <c r="FT115" s="26"/>
      <c r="FU115" s="26"/>
      <c r="FV115" s="26"/>
      <c r="FW115" s="26"/>
      <c r="FX115" s="26"/>
      <c r="FY115" s="26"/>
      <c r="FZ115" s="26"/>
      <c r="GA115" s="26"/>
      <c r="GB115" s="26"/>
      <c r="GC115" s="26"/>
      <c r="GD115" s="26"/>
      <c r="GE115" s="26"/>
      <c r="GF115" s="26"/>
      <c r="GG115" s="26"/>
      <c r="GH115" s="26"/>
      <c r="GI115" s="26"/>
      <c r="GJ115" s="26"/>
      <c r="GK115" s="26"/>
      <c r="GL115" s="26"/>
      <c r="GM115" s="26"/>
    </row>
    <row r="116" spans="22:195" ht="21.75" hidden="1" customHeight="1" x14ac:dyDescent="0.2"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 t="s">
        <v>234</v>
      </c>
      <c r="AI116" s="13">
        <v>63.236543664382097</v>
      </c>
      <c r="AJ116" s="13">
        <v>160</v>
      </c>
      <c r="AK116" s="13">
        <v>146</v>
      </c>
      <c r="AL116" s="13">
        <v>13</v>
      </c>
      <c r="AM116" s="13">
        <v>22</v>
      </c>
      <c r="AN116" s="13">
        <v>12</v>
      </c>
      <c r="AO116" s="13">
        <v>116</v>
      </c>
      <c r="AP116" s="13">
        <v>92</v>
      </c>
      <c r="AQ116" s="13">
        <v>8055.6106578830695</v>
      </c>
      <c r="AR116" s="13">
        <v>0.85739822368615504</v>
      </c>
      <c r="AS116" s="13">
        <v>13.558587708978211</v>
      </c>
      <c r="AT116" s="13">
        <v>15.813641006493667</v>
      </c>
      <c r="AU116" s="13" t="s">
        <v>153</v>
      </c>
      <c r="AV116" s="13">
        <v>72</v>
      </c>
      <c r="AW116" s="13">
        <v>82</v>
      </c>
      <c r="AX116" s="13">
        <v>32913629.894689232</v>
      </c>
      <c r="AY116" s="13">
        <v>411420.37368361541</v>
      </c>
      <c r="AZ116" s="13">
        <v>493826.09026262118</v>
      </c>
      <c r="BA116" s="13">
        <v>63.920278236999451</v>
      </c>
      <c r="BB116" s="13">
        <v>2445.6106578830695</v>
      </c>
      <c r="BC116" s="13">
        <v>11443443.773311956</v>
      </c>
      <c r="BD116" s="13">
        <v>156759.5037439994</v>
      </c>
      <c r="BE116" s="13">
        <v>240511.7971708368</v>
      </c>
      <c r="BF116" s="13">
        <v>37.690260239441592</v>
      </c>
      <c r="BG116" s="13">
        <v>6547.6106578830695</v>
      </c>
      <c r="BH116" s="13">
        <v>71.058874503045715</v>
      </c>
      <c r="BI116" s="13">
        <v>1200124.7619024543</v>
      </c>
      <c r="BJ116" s="13">
        <v>54328558152</v>
      </c>
      <c r="BK116" s="13">
        <v>1</v>
      </c>
      <c r="BL116" s="13">
        <v>1</v>
      </c>
      <c r="BM116" s="13">
        <v>1</v>
      </c>
      <c r="BN116" s="13">
        <v>1</v>
      </c>
      <c r="BO116" s="13">
        <v>1</v>
      </c>
      <c r="BP116" s="13">
        <v>1</v>
      </c>
      <c r="BQ116" s="13">
        <v>1</v>
      </c>
      <c r="BR116" s="13">
        <v>1</v>
      </c>
      <c r="BS116" s="22">
        <f t="shared" si="336"/>
        <v>1</v>
      </c>
      <c r="BT116" s="22">
        <f t="shared" si="337"/>
        <v>1</v>
      </c>
      <c r="BU116" s="13"/>
      <c r="BV116" s="13"/>
      <c r="BW116" s="13"/>
      <c r="BX116" s="23">
        <f t="shared" si="338"/>
        <v>0.38548725406573386</v>
      </c>
      <c r="BY116" s="23">
        <f t="shared" si="339"/>
        <v>0.1699412142401967</v>
      </c>
      <c r="BZ116" s="23">
        <f t="shared" si="340"/>
        <v>1</v>
      </c>
      <c r="CA116" s="23">
        <f t="shared" si="341"/>
        <v>1</v>
      </c>
      <c r="CB116" s="23">
        <f t="shared" si="342"/>
        <v>3212</v>
      </c>
      <c r="CC116" s="23">
        <f t="shared" si="343"/>
        <v>1508</v>
      </c>
      <c r="CD116" s="23">
        <f t="shared" si="344"/>
        <v>7932</v>
      </c>
      <c r="CE116" s="20"/>
      <c r="CF116" s="23">
        <f t="shared" si="345"/>
        <v>0.38548725406573386</v>
      </c>
      <c r="CG116" s="23">
        <f t="shared" si="346"/>
        <v>0.12016658499231897</v>
      </c>
      <c r="CH116" s="23">
        <f t="shared" si="347"/>
        <v>1</v>
      </c>
      <c r="CI116" s="23">
        <f t="shared" si="348"/>
        <v>1</v>
      </c>
      <c r="CJ116" s="23">
        <f t="shared" si="349"/>
        <v>146</v>
      </c>
      <c r="CK116" s="23">
        <f t="shared" si="350"/>
        <v>58</v>
      </c>
      <c r="CL116" s="23">
        <f t="shared" si="351"/>
        <v>0</v>
      </c>
      <c r="CM116" s="23">
        <f t="shared" si="352"/>
        <v>0</v>
      </c>
      <c r="CN116" s="23">
        <f t="shared" si="353"/>
        <v>3212</v>
      </c>
      <c r="CO116" s="23">
        <f t="shared" si="354"/>
        <v>754</v>
      </c>
      <c r="CP116" s="23">
        <f t="shared" si="355"/>
        <v>8055.6106578830695</v>
      </c>
      <c r="CQ116" s="23">
        <f t="shared" si="356"/>
        <v>79.999999999999986</v>
      </c>
      <c r="CR116" s="23">
        <f t="shared" si="357"/>
        <v>32913629.894689232</v>
      </c>
      <c r="CS116" s="23">
        <f t="shared" si="358"/>
        <v>411420.37368361535</v>
      </c>
      <c r="CT116" s="23">
        <f t="shared" si="359"/>
        <v>411420.37368361547</v>
      </c>
      <c r="CU116" s="23"/>
      <c r="CV116" s="23">
        <f t="shared" si="360"/>
        <v>0.33481647738244535</v>
      </c>
      <c r="CW116" s="23">
        <f t="shared" si="361"/>
        <v>1</v>
      </c>
      <c r="CX116" s="23">
        <f t="shared" si="362"/>
        <v>67</v>
      </c>
      <c r="CY116" s="23">
        <f t="shared" si="363"/>
        <v>0</v>
      </c>
      <c r="CZ116" s="23">
        <f t="shared" si="364"/>
        <v>0</v>
      </c>
      <c r="DA116" s="23">
        <f t="shared" si="365"/>
        <v>8055.6106578830695</v>
      </c>
      <c r="DB116" s="23">
        <f t="shared" si="366"/>
        <v>73</v>
      </c>
      <c r="DC116" s="23">
        <f t="shared" si="367"/>
        <v>11443443.773311956</v>
      </c>
      <c r="DD116" s="23">
        <f t="shared" si="368"/>
        <v>156759.5037439994</v>
      </c>
      <c r="DE116" s="23">
        <f t="shared" si="369"/>
        <v>156759.5037439994</v>
      </c>
      <c r="DF116" s="23"/>
      <c r="DG116" s="14">
        <f t="shared" si="370"/>
        <v>275</v>
      </c>
      <c r="DH116" s="14">
        <f t="shared" si="371"/>
        <v>430</v>
      </c>
      <c r="DI116" s="23"/>
      <c r="DJ116" s="23">
        <f t="shared" si="372"/>
        <v>0</v>
      </c>
      <c r="DK116" s="23">
        <f t="shared" si="373"/>
        <v>0.20254338586813478</v>
      </c>
      <c r="DL116" s="23">
        <f t="shared" si="231"/>
        <v>1</v>
      </c>
      <c r="DM116" s="23">
        <f t="shared" si="232"/>
        <v>1</v>
      </c>
      <c r="DN116" s="23"/>
      <c r="DO116" s="23">
        <f t="shared" si="374"/>
        <v>0.2515606967732012</v>
      </c>
      <c r="DP116" s="23">
        <f t="shared" si="375"/>
        <v>2.3960515113069891</v>
      </c>
      <c r="DQ116" s="23">
        <f t="shared" si="376"/>
        <v>1.8020555323352276</v>
      </c>
      <c r="DR116" s="23">
        <f t="shared" si="377"/>
        <v>156.44487595818418</v>
      </c>
      <c r="DS116" s="23">
        <f t="shared" si="378"/>
        <v>9.1900447286583767E-2</v>
      </c>
      <c r="DT116" s="23">
        <f t="shared" si="379"/>
        <v>5.869853422725992</v>
      </c>
      <c r="DU116" s="23">
        <f t="shared" si="380"/>
        <v>3.0561712838706181</v>
      </c>
      <c r="DV116" s="23">
        <f t="shared" si="381"/>
        <v>265.32053470767323</v>
      </c>
      <c r="DW116" s="23">
        <f t="shared" si="382"/>
        <v>0.34</v>
      </c>
      <c r="DX116" s="23">
        <f t="shared" si="383"/>
        <v>0.49</v>
      </c>
      <c r="DY116" s="23">
        <f t="shared" si="384"/>
        <v>237.1787523602664</v>
      </c>
      <c r="DZ116" s="10">
        <f t="shared" si="417"/>
        <v>0.93642288173709254</v>
      </c>
      <c r="EA116" s="10">
        <f t="shared" si="418"/>
        <v>0.76336039711707149</v>
      </c>
      <c r="EB116" s="10">
        <f t="shared" si="419"/>
        <v>0.66163741752890304</v>
      </c>
      <c r="EC116" s="10">
        <f t="shared" si="420"/>
        <v>0.34</v>
      </c>
      <c r="ED116" s="23">
        <f t="shared" si="237"/>
        <v>0.93340000000000001</v>
      </c>
      <c r="EE116" s="10">
        <f t="shared" si="421"/>
        <v>1</v>
      </c>
      <c r="EF116" s="10">
        <f t="shared" si="422"/>
        <v>0.55513448111087116</v>
      </c>
      <c r="EG116" s="10">
        <f t="shared" si="423"/>
        <v>0.35456549850494579</v>
      </c>
      <c r="EH116" s="10">
        <f t="shared" si="424"/>
        <v>0.34</v>
      </c>
      <c r="EI116" s="23">
        <f t="shared" si="242"/>
        <v>1</v>
      </c>
      <c r="EJ116" s="10">
        <f t="shared" si="425"/>
        <v>310.21772553578387</v>
      </c>
      <c r="EK116" s="10">
        <f t="shared" si="426"/>
        <v>526.10948304214253</v>
      </c>
      <c r="EL116" s="141">
        <f t="shared" si="395"/>
        <v>2109.8027913503279</v>
      </c>
      <c r="EM116" s="141">
        <f t="shared" si="396"/>
        <v>2109.8027913503279</v>
      </c>
      <c r="EN116" s="141">
        <f t="shared" si="397"/>
        <v>129.33540459259126</v>
      </c>
      <c r="EO116" s="141">
        <f t="shared" si="398"/>
        <v>62.991184973314397</v>
      </c>
      <c r="EP116" s="141">
        <f t="shared" si="399"/>
        <v>369.8027068638068</v>
      </c>
      <c r="EQ116" s="141">
        <f t="shared" si="400"/>
        <v>990.06934606319487</v>
      </c>
      <c r="ER116" s="141">
        <f t="shared" si="401"/>
        <v>129.33540459259126</v>
      </c>
      <c r="ES116" s="141">
        <f t="shared" si="402"/>
        <v>62.991184973314397</v>
      </c>
      <c r="ET116" s="141">
        <f t="shared" si="403"/>
        <v>129.33540459259126</v>
      </c>
      <c r="EU116" s="141">
        <f t="shared" si="404"/>
        <v>58.927670782506375</v>
      </c>
      <c r="EV116" s="141" t="str">
        <f t="shared" si="405"/>
        <v/>
      </c>
      <c r="EW116" s="141" t="str">
        <f t="shared" si="406"/>
        <v/>
      </c>
      <c r="EX116" s="141">
        <f t="shared" si="407"/>
        <v>0</v>
      </c>
      <c r="EY116" s="141" t="str">
        <f t="shared" si="408"/>
        <v/>
      </c>
      <c r="EZ116" s="141">
        <f t="shared" si="409"/>
        <v>129.33540459259126</v>
      </c>
      <c r="FA116" s="141">
        <f t="shared" si="410"/>
        <v>58.927670782506375</v>
      </c>
      <c r="FB116" s="141" t="str">
        <f t="shared" si="411"/>
        <v/>
      </c>
      <c r="FC116" s="141" t="str">
        <f t="shared" si="412"/>
        <v/>
      </c>
      <c r="FD116" s="142">
        <f t="shared" si="413"/>
        <v>530.74346024613328</v>
      </c>
      <c r="FE116" s="142">
        <f t="shared" si="414"/>
        <v>193.89182021157808</v>
      </c>
      <c r="FF116" s="141">
        <f t="shared" si="415"/>
        <v>121.1126322792271</v>
      </c>
      <c r="FG116" s="141">
        <f t="shared" si="416"/>
        <v>62.991184973314397</v>
      </c>
      <c r="FH116" s="26"/>
      <c r="FI116" s="26"/>
      <c r="FJ116" s="26"/>
      <c r="FK116" s="26"/>
      <c r="FL116" s="26"/>
      <c r="FM116" s="26"/>
      <c r="FN116" s="26"/>
      <c r="FO116" s="26"/>
      <c r="FP116" s="26"/>
      <c r="FQ116" s="26"/>
      <c r="FR116" s="26"/>
      <c r="FS116" s="26"/>
      <c r="FT116" s="26"/>
      <c r="FU116" s="26"/>
      <c r="FV116" s="26"/>
      <c r="FW116" s="26"/>
      <c r="FX116" s="26"/>
      <c r="FY116" s="26"/>
      <c r="FZ116" s="26"/>
      <c r="GA116" s="26"/>
      <c r="GB116" s="26"/>
      <c r="GC116" s="26"/>
      <c r="GD116" s="26"/>
      <c r="GE116" s="26"/>
      <c r="GF116" s="26"/>
      <c r="GG116" s="26"/>
      <c r="GH116" s="26"/>
      <c r="GI116" s="26"/>
      <c r="GJ116" s="26"/>
      <c r="GK116" s="26"/>
      <c r="GL116" s="26"/>
      <c r="GM116" s="26"/>
    </row>
    <row r="117" spans="22:195" ht="21.75" hidden="1" customHeight="1" x14ac:dyDescent="0.2"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 t="s">
        <v>235</v>
      </c>
      <c r="AI117" s="13">
        <v>30.435561975597025</v>
      </c>
      <c r="AJ117" s="13">
        <v>152</v>
      </c>
      <c r="AK117" s="13">
        <v>160</v>
      </c>
      <c r="AL117" s="13">
        <v>6</v>
      </c>
      <c r="AM117" s="13">
        <v>9</v>
      </c>
      <c r="AN117" s="13">
        <v>15</v>
      </c>
      <c r="AO117" s="13">
        <v>134</v>
      </c>
      <c r="AP117" s="13">
        <v>104</v>
      </c>
      <c r="AQ117" s="13">
        <v>3877.1416529422968</v>
      </c>
      <c r="AR117" s="13">
        <v>0.90624777960769376</v>
      </c>
      <c r="AS117" s="13">
        <v>29.775950262864061</v>
      </c>
      <c r="AT117" s="13">
        <v>32.85630148054409</v>
      </c>
      <c r="AU117" s="13" t="s">
        <v>217</v>
      </c>
      <c r="AV117" s="13">
        <v>78</v>
      </c>
      <c r="AW117" s="13">
        <v>84</v>
      </c>
      <c r="AX117" s="13">
        <v>16729738.591121141</v>
      </c>
      <c r="AY117" s="13">
        <v>220128.13935685711</v>
      </c>
      <c r="AZ117" s="13">
        <v>245147.36595299942</v>
      </c>
      <c r="BA117" s="13">
        <v>65.688409011776713</v>
      </c>
      <c r="BB117" s="13">
        <v>1321.1416529422968</v>
      </c>
      <c r="BC117" s="13">
        <v>6155721.0907211397</v>
      </c>
      <c r="BD117" s="13">
        <v>76946.513634014249</v>
      </c>
      <c r="BE117" s="13">
        <v>117632.54975296133</v>
      </c>
      <c r="BF117" s="13">
        <v>39.845899283326361</v>
      </c>
      <c r="BG117" s="13">
        <v>3073.1416529422968</v>
      </c>
      <c r="BH117" s="13">
        <v>41.573593128807147</v>
      </c>
      <c r="BI117" s="13">
        <v>121941.81095479848</v>
      </c>
      <c r="BJ117" s="13">
        <v>31409664000</v>
      </c>
      <c r="BK117" s="13">
        <v>1</v>
      </c>
      <c r="BL117" s="13">
        <v>1</v>
      </c>
      <c r="BM117" s="13">
        <v>1</v>
      </c>
      <c r="BN117" s="13">
        <v>2</v>
      </c>
      <c r="BO117" s="13">
        <v>1</v>
      </c>
      <c r="BP117" s="13">
        <v>1</v>
      </c>
      <c r="BQ117" s="13">
        <v>1</v>
      </c>
      <c r="BR117" s="13">
        <v>2</v>
      </c>
      <c r="BS117" s="22">
        <f t="shared" si="336"/>
        <v>1</v>
      </c>
      <c r="BT117" s="22">
        <f t="shared" si="337"/>
        <v>1</v>
      </c>
      <c r="BU117" s="13"/>
      <c r="BV117" s="13"/>
      <c r="BW117" s="13"/>
      <c r="BX117" s="23">
        <f t="shared" si="338"/>
        <v>1.0326599195672626</v>
      </c>
      <c r="BY117" s="23">
        <f t="shared" si="339"/>
        <v>0.42534137242302106</v>
      </c>
      <c r="BZ117" s="23">
        <f t="shared" si="340"/>
        <v>0.79207671145297553</v>
      </c>
      <c r="CA117" s="23">
        <f t="shared" si="341"/>
        <v>1</v>
      </c>
      <c r="CB117" s="23">
        <f t="shared" si="342"/>
        <v>1140.5904644922848</v>
      </c>
      <c r="CC117" s="23">
        <f t="shared" si="343"/>
        <v>804</v>
      </c>
      <c r="CD117" s="23">
        <f t="shared" si="344"/>
        <v>3085.1809289845696</v>
      </c>
      <c r="CE117" s="20"/>
      <c r="CF117" s="23">
        <f t="shared" si="345"/>
        <v>1.0326599195672626</v>
      </c>
      <c r="CG117" s="23">
        <f t="shared" si="346"/>
        <v>0.30076176875951099</v>
      </c>
      <c r="CH117" s="23">
        <f t="shared" si="347"/>
        <v>0.79207671145297553</v>
      </c>
      <c r="CI117" s="23">
        <f t="shared" si="348"/>
        <v>1</v>
      </c>
      <c r="CJ117" s="23">
        <f t="shared" si="349"/>
        <v>126.73227383247608</v>
      </c>
      <c r="CK117" s="23">
        <f t="shared" si="350"/>
        <v>67</v>
      </c>
      <c r="CL117" s="23">
        <f t="shared" si="351"/>
        <v>33.267726167523918</v>
      </c>
      <c r="CM117" s="23">
        <f t="shared" si="352"/>
        <v>0</v>
      </c>
      <c r="CN117" s="23">
        <f t="shared" si="353"/>
        <v>1140.5904644922848</v>
      </c>
      <c r="CO117" s="23">
        <f t="shared" si="354"/>
        <v>402</v>
      </c>
      <c r="CP117" s="23">
        <f t="shared" si="355"/>
        <v>3843.8739267747728</v>
      </c>
      <c r="CQ117" s="23">
        <f t="shared" si="356"/>
        <v>71.088435531518385</v>
      </c>
      <c r="CR117" s="23">
        <f t="shared" si="357"/>
        <v>16820394.421345685</v>
      </c>
      <c r="CS117" s="23">
        <f t="shared" si="358"/>
        <v>207886.15980720433</v>
      </c>
      <c r="CT117" s="23">
        <f t="shared" si="359"/>
        <v>236612.24636021213</v>
      </c>
      <c r="CU117" s="23"/>
      <c r="CV117" s="23">
        <f t="shared" si="360"/>
        <v>0.89692085265312604</v>
      </c>
      <c r="CW117" s="23">
        <f t="shared" si="361"/>
        <v>0.88123047759622541</v>
      </c>
      <c r="CX117" s="23">
        <f t="shared" si="362"/>
        <v>63.889209625726345</v>
      </c>
      <c r="CY117" s="23">
        <f t="shared" si="363"/>
        <v>8.6107903742736553</v>
      </c>
      <c r="CZ117" s="23">
        <f t="shared" si="364"/>
        <v>1100.2731825303124</v>
      </c>
      <c r="DA117" s="23">
        <f t="shared" si="365"/>
        <v>3859.9200721937495</v>
      </c>
      <c r="DB117" s="23">
        <f t="shared" si="366"/>
        <v>77.31743142666727</v>
      </c>
      <c r="DC117" s="23">
        <f t="shared" si="367"/>
        <v>5299964.4413938867</v>
      </c>
      <c r="DD117" s="23">
        <f t="shared" si="368"/>
        <v>64100.142664209183</v>
      </c>
      <c r="DE117" s="23">
        <f t="shared" si="369"/>
        <v>68548.118368633441</v>
      </c>
      <c r="DF117" s="23"/>
      <c r="DG117" s="14">
        <f t="shared" si="370"/>
        <v>275</v>
      </c>
      <c r="DH117" s="14">
        <f t="shared" si="371"/>
        <v>430</v>
      </c>
      <c r="DI117" s="23"/>
      <c r="DJ117" s="23">
        <f t="shared" si="372"/>
        <v>0</v>
      </c>
      <c r="DK117" s="23">
        <f t="shared" si="373"/>
        <v>0.2571847361278593</v>
      </c>
      <c r="DL117" s="23">
        <f t="shared" si="231"/>
        <v>1</v>
      </c>
      <c r="DM117" s="23">
        <f t="shared" si="232"/>
        <v>1</v>
      </c>
      <c r="DN117" s="23"/>
      <c r="DO117" s="23">
        <f t="shared" si="374"/>
        <v>0.26369162965709075</v>
      </c>
      <c r="DP117" s="23">
        <f t="shared" si="375"/>
        <v>2.301571756669007</v>
      </c>
      <c r="DQ117" s="23">
        <f t="shared" si="376"/>
        <v>1.7535497168875085</v>
      </c>
      <c r="DR117" s="23">
        <f t="shared" si="377"/>
        <v>152.23385906952299</v>
      </c>
      <c r="DS117" s="23">
        <f t="shared" si="378"/>
        <v>0.10178282444325104</v>
      </c>
      <c r="DT117" s="23">
        <f t="shared" si="379"/>
        <v>5.3377157732924045</v>
      </c>
      <c r="DU117" s="23">
        <f t="shared" si="380"/>
        <v>2.8908342664408795</v>
      </c>
      <c r="DV117" s="23">
        <f t="shared" si="381"/>
        <v>250.9668543027345</v>
      </c>
      <c r="DW117" s="23">
        <f t="shared" si="382"/>
        <v>0.34</v>
      </c>
      <c r="DX117" s="23">
        <f t="shared" si="383"/>
        <v>0.49</v>
      </c>
      <c r="DY117" s="23">
        <f t="shared" si="384"/>
        <v>127.5845171346059</v>
      </c>
      <c r="DZ117" s="10">
        <f t="shared" si="417"/>
        <v>0.72042845729486371</v>
      </c>
      <c r="EA117" s="10">
        <f t="shared" si="418"/>
        <v>1.0499760951694348</v>
      </c>
      <c r="EB117" s="10">
        <f t="shared" si="419"/>
        <v>0.95465647659134989</v>
      </c>
      <c r="EC117" s="10">
        <f t="shared" si="420"/>
        <v>0.34</v>
      </c>
      <c r="ED117" s="23">
        <f t="shared" si="237"/>
        <v>0.93340000000000001</v>
      </c>
      <c r="EE117" s="10">
        <f t="shared" si="421"/>
        <v>0.95927650653507868</v>
      </c>
      <c r="EF117" s="10">
        <f t="shared" si="422"/>
        <v>0.63896688100071131</v>
      </c>
      <c r="EG117" s="10">
        <f t="shared" si="423"/>
        <v>0.49545755837725863</v>
      </c>
      <c r="EH117" s="10">
        <f t="shared" si="424"/>
        <v>0.34</v>
      </c>
      <c r="EI117" s="23">
        <f t="shared" si="242"/>
        <v>1</v>
      </c>
      <c r="EJ117" s="10">
        <f t="shared" si="425"/>
        <v>73.97171343627646</v>
      </c>
      <c r="EK117" s="10">
        <f t="shared" si="426"/>
        <v>131.77932792450153</v>
      </c>
      <c r="EL117" s="141">
        <f t="shared" si="395"/>
        <v>1015.4418614848871</v>
      </c>
      <c r="EM117" s="141">
        <f t="shared" si="396"/>
        <v>1015.4418614848871</v>
      </c>
      <c r="EN117" s="141">
        <f t="shared" si="397"/>
        <v>64.205262511499839</v>
      </c>
      <c r="EO117" s="141">
        <f t="shared" si="398"/>
        <v>30.808524935299392</v>
      </c>
      <c r="EP117" s="141">
        <f t="shared" si="399"/>
        <v>199.77086615720202</v>
      </c>
      <c r="EQ117" s="141">
        <f t="shared" si="400"/>
        <v>464.69216110535598</v>
      </c>
      <c r="ER117" s="141">
        <f t="shared" si="401"/>
        <v>64.205262511499839</v>
      </c>
      <c r="ES117" s="141">
        <f t="shared" si="402"/>
        <v>30.808524935299392</v>
      </c>
      <c r="ET117" s="141">
        <f t="shared" si="403"/>
        <v>64.205262511499839</v>
      </c>
      <c r="EU117" s="141">
        <f t="shared" si="404"/>
        <v>27.115351983391747</v>
      </c>
      <c r="EV117" s="141" t="str">
        <f t="shared" si="405"/>
        <v/>
      </c>
      <c r="EW117" s="141" t="str">
        <f t="shared" si="406"/>
        <v/>
      </c>
      <c r="EX117" s="141">
        <f t="shared" si="407"/>
        <v>0</v>
      </c>
      <c r="EY117" s="141" t="str">
        <f t="shared" si="408"/>
        <v/>
      </c>
      <c r="EZ117" s="141">
        <f t="shared" si="409"/>
        <v>64.205262511499839</v>
      </c>
      <c r="FA117" s="141">
        <f t="shared" si="410"/>
        <v>27.115351983391747</v>
      </c>
      <c r="FB117" s="141" t="str">
        <f t="shared" si="411"/>
        <v/>
      </c>
      <c r="FC117" s="141" t="str">
        <f t="shared" si="412"/>
        <v/>
      </c>
      <c r="FD117" s="142">
        <f t="shared" si="413"/>
        <v>267.76351927697971</v>
      </c>
      <c r="FE117" s="142">
        <f t="shared" si="414"/>
        <v>103.35454071984431</v>
      </c>
      <c r="FF117" s="141">
        <f t="shared" si="415"/>
        <v>46.255298221371575</v>
      </c>
      <c r="FG117" s="141">
        <f t="shared" si="416"/>
        <v>29.553894171432862</v>
      </c>
      <c r="FH117" s="26"/>
      <c r="FI117" s="26"/>
      <c r="FJ117" s="26"/>
      <c r="FK117" s="26"/>
      <c r="FL117" s="26"/>
      <c r="FM117" s="26"/>
      <c r="FN117" s="26"/>
      <c r="FO117" s="26"/>
      <c r="FP117" s="26"/>
      <c r="FQ117" s="26"/>
      <c r="FR117" s="26"/>
      <c r="FS117" s="26"/>
      <c r="FT117" s="26"/>
      <c r="FU117" s="26"/>
      <c r="FV117" s="26"/>
      <c r="FW117" s="26"/>
      <c r="FX117" s="26"/>
      <c r="FY117" s="26"/>
      <c r="FZ117" s="26"/>
      <c r="GA117" s="26"/>
      <c r="GB117" s="26"/>
      <c r="GC117" s="26"/>
      <c r="GD117" s="26"/>
      <c r="GE117" s="26"/>
      <c r="GF117" s="26"/>
      <c r="GG117" s="26"/>
      <c r="GH117" s="26"/>
      <c r="GI117" s="26"/>
      <c r="GJ117" s="26"/>
      <c r="GK117" s="26"/>
      <c r="GL117" s="26"/>
      <c r="GM117" s="26"/>
    </row>
    <row r="118" spans="22:195" ht="21.75" hidden="1" customHeight="1" x14ac:dyDescent="0.2"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 t="s">
        <v>236</v>
      </c>
      <c r="AI118" s="13">
        <v>23.833711975597026</v>
      </c>
      <c r="AJ118" s="13">
        <v>148</v>
      </c>
      <c r="AK118" s="13">
        <v>160</v>
      </c>
      <c r="AL118" s="13">
        <v>4.5</v>
      </c>
      <c r="AM118" s="13">
        <v>7</v>
      </c>
      <c r="AN118" s="13">
        <v>15</v>
      </c>
      <c r="AO118" s="13">
        <v>134</v>
      </c>
      <c r="AP118" s="13">
        <v>104</v>
      </c>
      <c r="AQ118" s="13">
        <v>3036.1416529422968</v>
      </c>
      <c r="AR118" s="13">
        <v>0.90124777960769387</v>
      </c>
      <c r="AS118" s="13">
        <v>37.813991397163299</v>
      </c>
      <c r="AT118" s="13">
        <v>41.957375377527626</v>
      </c>
      <c r="AU118" s="13" t="s">
        <v>217</v>
      </c>
      <c r="AV118" s="13">
        <v>76</v>
      </c>
      <c r="AW118" s="13">
        <v>84</v>
      </c>
      <c r="AX118" s="13">
        <v>12828762.257787807</v>
      </c>
      <c r="AY118" s="13">
        <v>173361.65213226766</v>
      </c>
      <c r="AZ118" s="13">
        <v>190413.86595299942</v>
      </c>
      <c r="BA118" s="13">
        <v>65.00269510090051</v>
      </c>
      <c r="BB118" s="13">
        <v>1037.6416529422968</v>
      </c>
      <c r="BC118" s="13">
        <v>4787262.012927806</v>
      </c>
      <c r="BD118" s="13">
        <v>59840.775161597572</v>
      </c>
      <c r="BE118" s="13">
        <v>91360.06851325462</v>
      </c>
      <c r="BF118" s="13">
        <v>39.708417899229815</v>
      </c>
      <c r="BG118" s="13">
        <v>2433.1416529422968</v>
      </c>
      <c r="BH118" s="13">
        <v>36.073593128807147</v>
      </c>
      <c r="BI118" s="13">
        <v>63298.613313868438</v>
      </c>
      <c r="BJ118" s="13">
        <v>23751168000</v>
      </c>
      <c r="BK118" s="13">
        <v>1</v>
      </c>
      <c r="BL118" s="13">
        <v>2</v>
      </c>
      <c r="BM118" s="13">
        <v>3</v>
      </c>
      <c r="BN118" s="13">
        <v>3</v>
      </c>
      <c r="BO118" s="13">
        <v>1</v>
      </c>
      <c r="BP118" s="13">
        <v>2</v>
      </c>
      <c r="BQ118" s="13">
        <v>3</v>
      </c>
      <c r="BR118" s="13">
        <v>3</v>
      </c>
      <c r="BS118" s="22">
        <f t="shared" si="336"/>
        <v>2</v>
      </c>
      <c r="BT118" s="22">
        <f t="shared" si="337"/>
        <v>2</v>
      </c>
      <c r="BU118" s="13"/>
      <c r="BV118" s="13"/>
      <c r="BW118" s="13"/>
      <c r="BX118" s="23">
        <f t="shared" si="338"/>
        <v>1.3277056108721947</v>
      </c>
      <c r="BY118" s="23">
        <f t="shared" si="339"/>
        <v>0.56712182989736148</v>
      </c>
      <c r="BZ118" s="23">
        <f t="shared" si="340"/>
        <v>0.64653063054524362</v>
      </c>
      <c r="CA118" s="23">
        <f t="shared" si="341"/>
        <v>1</v>
      </c>
      <c r="CB118" s="23">
        <f t="shared" si="342"/>
        <v>724.11430621067291</v>
      </c>
      <c r="CC118" s="23">
        <f t="shared" si="343"/>
        <v>603</v>
      </c>
      <c r="CD118" s="23">
        <f t="shared" si="344"/>
        <v>2051.228612421346</v>
      </c>
      <c r="CE118" s="20"/>
      <c r="CF118" s="23">
        <f t="shared" si="345"/>
        <v>1.3277056108721947</v>
      </c>
      <c r="CG118" s="23">
        <f t="shared" si="346"/>
        <v>0.40101569167934797</v>
      </c>
      <c r="CH118" s="23">
        <f t="shared" si="347"/>
        <v>0.64653063054524362</v>
      </c>
      <c r="CI118" s="23">
        <f t="shared" si="348"/>
        <v>1</v>
      </c>
      <c r="CJ118" s="23">
        <f t="shared" si="349"/>
        <v>103.44490088723899</v>
      </c>
      <c r="CK118" s="23">
        <f t="shared" si="350"/>
        <v>67</v>
      </c>
      <c r="CL118" s="23">
        <f t="shared" si="351"/>
        <v>56.555099112761013</v>
      </c>
      <c r="CM118" s="23">
        <f t="shared" si="352"/>
        <v>0</v>
      </c>
      <c r="CN118" s="23">
        <f t="shared" si="353"/>
        <v>724.11430621067291</v>
      </c>
      <c r="CO118" s="23">
        <f t="shared" si="354"/>
        <v>301.5</v>
      </c>
      <c r="CP118" s="23">
        <f t="shared" si="355"/>
        <v>2979.5865538295357</v>
      </c>
      <c r="CQ118" s="23">
        <f t="shared" si="356"/>
        <v>66.03753150002953</v>
      </c>
      <c r="CR118" s="23">
        <f t="shared" si="357"/>
        <v>13008170.688129947</v>
      </c>
      <c r="CS118" s="23">
        <f t="shared" si="358"/>
        <v>158708.86914703689</v>
      </c>
      <c r="CT118" s="23">
        <f t="shared" si="359"/>
        <v>196981.47996528505</v>
      </c>
      <c r="CU118" s="23"/>
      <c r="CV118" s="23">
        <f t="shared" si="360"/>
        <v>1.1531839534111621</v>
      </c>
      <c r="CW118" s="23">
        <f t="shared" si="361"/>
        <v>0.72579322831120552</v>
      </c>
      <c r="CX118" s="23">
        <f t="shared" si="362"/>
        <v>52.620009052562402</v>
      </c>
      <c r="CY118" s="23">
        <f t="shared" si="363"/>
        <v>19.879990947437598</v>
      </c>
      <c r="CZ118" s="23">
        <f t="shared" si="364"/>
        <v>2092.1706072380498</v>
      </c>
      <c r="DA118" s="23">
        <f t="shared" si="365"/>
        <v>2996.3816710474216</v>
      </c>
      <c r="DB118" s="23">
        <f t="shared" si="366"/>
        <v>74.554000517783024</v>
      </c>
      <c r="DC118" s="23">
        <f t="shared" si="367"/>
        <v>4545809.8552211765</v>
      </c>
      <c r="DD118" s="23">
        <f t="shared" si="368"/>
        <v>53200.967661069379</v>
      </c>
      <c r="DE118" s="23">
        <f t="shared" si="369"/>
        <v>60973.386051052825</v>
      </c>
      <c r="DF118" s="23"/>
      <c r="DG118" s="14">
        <f t="shared" si="370"/>
        <v>275</v>
      </c>
      <c r="DH118" s="14">
        <f t="shared" si="371"/>
        <v>430</v>
      </c>
      <c r="DI118" s="23"/>
      <c r="DJ118" s="23">
        <f t="shared" si="372"/>
        <v>0</v>
      </c>
      <c r="DK118" s="23">
        <f t="shared" si="373"/>
        <v>0.2622215113615543</v>
      </c>
      <c r="DL118" s="23">
        <f t="shared" si="231"/>
        <v>1</v>
      </c>
      <c r="DM118" s="23">
        <f t="shared" si="232"/>
        <v>1</v>
      </c>
      <c r="DN118" s="23"/>
      <c r="DO118" s="23">
        <f t="shared" si="374"/>
        <v>0.25897056327469703</v>
      </c>
      <c r="DP118" s="23">
        <f t="shared" si="375"/>
        <v>2.3373250730649286</v>
      </c>
      <c r="DQ118" s="23">
        <f t="shared" si="376"/>
        <v>1.7720479258066359</v>
      </c>
      <c r="DR118" s="23">
        <f t="shared" si="377"/>
        <v>153.83977517359071</v>
      </c>
      <c r="DS118" s="23">
        <f t="shared" si="378"/>
        <v>0.10114070570459865</v>
      </c>
      <c r="DT118" s="23">
        <f t="shared" si="379"/>
        <v>5.3691519802103942</v>
      </c>
      <c r="DU118" s="23">
        <f t="shared" si="380"/>
        <v>2.9008431239368546</v>
      </c>
      <c r="DV118" s="23">
        <f t="shared" si="381"/>
        <v>251.835770072168</v>
      </c>
      <c r="DW118" s="23">
        <f t="shared" si="382"/>
        <v>0.34</v>
      </c>
      <c r="DX118" s="23">
        <f t="shared" si="383"/>
        <v>0.49</v>
      </c>
      <c r="DY118" s="23">
        <f t="shared" si="384"/>
        <v>99.221602687116331</v>
      </c>
      <c r="DZ118" s="10">
        <f t="shared" si="417"/>
        <v>0.67923932527138697</v>
      </c>
      <c r="EA118" s="10">
        <f t="shared" si="418"/>
        <v>1.1099546594607095</v>
      </c>
      <c r="EB118" s="10">
        <f t="shared" si="419"/>
        <v>1.0067792141780119</v>
      </c>
      <c r="EC118" s="10">
        <f t="shared" si="420"/>
        <v>0.34</v>
      </c>
      <c r="ED118" s="23">
        <f t="shared" si="237"/>
        <v>0.93340000000000001</v>
      </c>
      <c r="EE118" s="10">
        <f t="shared" si="421"/>
        <v>0.94033014595720954</v>
      </c>
      <c r="EF118" s="10">
        <f t="shared" si="422"/>
        <v>0.6668962409069763</v>
      </c>
      <c r="EG118" s="10">
        <f t="shared" si="423"/>
        <v>0.53618162098284083</v>
      </c>
      <c r="EH118" s="10">
        <f t="shared" si="424"/>
        <v>0.34</v>
      </c>
      <c r="EI118" s="23">
        <f t="shared" si="242"/>
        <v>1</v>
      </c>
      <c r="EJ118" s="10">
        <f t="shared" si="425"/>
        <v>51.660996987697025</v>
      </c>
      <c r="EK118" s="10">
        <f t="shared" si="426"/>
        <v>87.390709195172903</v>
      </c>
      <c r="EL118" s="141">
        <f t="shared" si="395"/>
        <v>795.17995672298241</v>
      </c>
      <c r="EM118" s="141">
        <f t="shared" si="396"/>
        <v>795.17995672298241</v>
      </c>
      <c r="EN118" s="141">
        <f t="shared" si="397"/>
        <v>49.870298225785561</v>
      </c>
      <c r="EO118" s="141">
        <f t="shared" si="398"/>
        <v>23.927636991566683</v>
      </c>
      <c r="EP118" s="141">
        <f t="shared" si="399"/>
        <v>156.90260866987231</v>
      </c>
      <c r="EQ118" s="141">
        <f t="shared" si="400"/>
        <v>367.91725884119018</v>
      </c>
      <c r="ER118" s="141">
        <f t="shared" si="401"/>
        <v>49.870298225785561</v>
      </c>
      <c r="ES118" s="141">
        <f t="shared" si="402"/>
        <v>23.927636991566683</v>
      </c>
      <c r="ET118" s="141">
        <f t="shared" si="403"/>
        <v>49.870298225785561</v>
      </c>
      <c r="EU118" s="141">
        <f t="shared" si="404"/>
        <v>20.90501062097124</v>
      </c>
      <c r="EV118" s="141" t="str">
        <f t="shared" si="405"/>
        <v/>
      </c>
      <c r="EW118" s="141" t="str">
        <f t="shared" si="406"/>
        <v/>
      </c>
      <c r="EX118" s="141">
        <f t="shared" si="407"/>
        <v>0</v>
      </c>
      <c r="EY118" s="141" t="str">
        <f t="shared" si="408"/>
        <v/>
      </c>
      <c r="EZ118" s="141">
        <f t="shared" si="409"/>
        <v>49.870298225785561</v>
      </c>
      <c r="FA118" s="141">
        <f t="shared" si="410"/>
        <v>20.90501062097124</v>
      </c>
      <c r="FB118" s="141" t="str">
        <f t="shared" si="411"/>
        <v/>
      </c>
      <c r="FC118" s="141" t="str">
        <f t="shared" si="412"/>
        <v/>
      </c>
      <c r="FD118" s="142">
        <f t="shared" si="413"/>
        <v>205.92820129729998</v>
      </c>
      <c r="FE118" s="142">
        <f t="shared" si="414"/>
        <v>80.425061985114667</v>
      </c>
      <c r="FF118" s="141">
        <f t="shared" si="415"/>
        <v>33.873867717965432</v>
      </c>
      <c r="FG118" s="141">
        <f t="shared" si="416"/>
        <v>22.499878384691026</v>
      </c>
      <c r="FH118" s="26"/>
      <c r="FI118" s="26"/>
      <c r="FJ118" s="26"/>
      <c r="FK118" s="26"/>
      <c r="FL118" s="26"/>
      <c r="FM118" s="26"/>
      <c r="FN118" s="26"/>
      <c r="FO118" s="26"/>
      <c r="FP118" s="26"/>
      <c r="FQ118" s="26"/>
      <c r="FR118" s="26"/>
      <c r="FS118" s="26"/>
      <c r="FT118" s="26"/>
      <c r="FU118" s="26"/>
      <c r="FV118" s="26"/>
      <c r="FW118" s="26"/>
      <c r="FX118" s="26"/>
      <c r="FY118" s="26"/>
      <c r="FZ118" s="26"/>
      <c r="GA118" s="26"/>
      <c r="GB118" s="26"/>
      <c r="GC118" s="26"/>
      <c r="GD118" s="26"/>
      <c r="GE118" s="26"/>
      <c r="GF118" s="26"/>
      <c r="GG118" s="26"/>
      <c r="GH118" s="26"/>
      <c r="GI118" s="26"/>
      <c r="GJ118" s="26"/>
      <c r="GK118" s="26"/>
      <c r="GL118" s="26"/>
      <c r="GM118" s="26"/>
    </row>
    <row r="119" spans="22:195" ht="21.75" hidden="1" customHeight="1" x14ac:dyDescent="0.2"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 t="s">
        <v>237</v>
      </c>
      <c r="AI119" s="13">
        <v>42.587361975597027</v>
      </c>
      <c r="AJ119" s="13">
        <v>160</v>
      </c>
      <c r="AK119" s="13">
        <v>160</v>
      </c>
      <c r="AL119" s="13">
        <v>8</v>
      </c>
      <c r="AM119" s="13">
        <v>13</v>
      </c>
      <c r="AN119" s="13">
        <v>15</v>
      </c>
      <c r="AO119" s="13">
        <v>134</v>
      </c>
      <c r="AP119" s="13">
        <v>104</v>
      </c>
      <c r="AQ119" s="13">
        <v>5425.1416529422968</v>
      </c>
      <c r="AR119" s="13">
        <v>0.91824777960769377</v>
      </c>
      <c r="AS119" s="13">
        <v>21.56150879065622</v>
      </c>
      <c r="AT119" s="13">
        <v>23.48114449007219</v>
      </c>
      <c r="AU119" s="13" t="s">
        <v>217</v>
      </c>
      <c r="AV119" s="13">
        <v>80</v>
      </c>
      <c r="AW119" s="13">
        <v>84</v>
      </c>
      <c r="AX119" s="13">
        <v>24919982.591121141</v>
      </c>
      <c r="AY119" s="13">
        <v>311499.78238901426</v>
      </c>
      <c r="AZ119" s="13">
        <v>353965.36595299939</v>
      </c>
      <c r="BA119" s="13">
        <v>67.774812714685993</v>
      </c>
      <c r="BB119" s="13">
        <v>1759.1416529422968</v>
      </c>
      <c r="BC119" s="13">
        <v>8892339.4950011391</v>
      </c>
      <c r="BD119" s="13">
        <v>111154.24368751424</v>
      </c>
      <c r="BE119" s="13">
        <v>169963.69140590364</v>
      </c>
      <c r="BF119" s="13">
        <v>40.485776786603019</v>
      </c>
      <c r="BG119" s="13">
        <v>4353.1416529422968</v>
      </c>
      <c r="BH119" s="13">
        <v>51.573593128807147</v>
      </c>
      <c r="BI119" s="13">
        <v>312374.00143857178</v>
      </c>
      <c r="BJ119" s="13">
        <v>47943168000</v>
      </c>
      <c r="BK119" s="13">
        <v>1</v>
      </c>
      <c r="BL119" s="13">
        <v>1</v>
      </c>
      <c r="BM119" s="13">
        <v>1</v>
      </c>
      <c r="BN119" s="13">
        <v>1</v>
      </c>
      <c r="BO119" s="13">
        <v>1</v>
      </c>
      <c r="BP119" s="13">
        <v>1</v>
      </c>
      <c r="BQ119" s="13">
        <v>1</v>
      </c>
      <c r="BR119" s="13">
        <v>1</v>
      </c>
      <c r="BS119" s="22">
        <f t="shared" si="336"/>
        <v>1</v>
      </c>
      <c r="BT119" s="22">
        <f t="shared" si="337"/>
        <v>1</v>
      </c>
      <c r="BU119" s="13"/>
      <c r="BV119" s="13"/>
      <c r="BW119" s="13"/>
      <c r="BX119" s="23">
        <f t="shared" si="338"/>
        <v>0.71491840585425881</v>
      </c>
      <c r="BY119" s="23">
        <f t="shared" si="339"/>
        <v>0.31900602931726585</v>
      </c>
      <c r="BZ119" s="23">
        <f t="shared" si="340"/>
        <v>1</v>
      </c>
      <c r="CA119" s="23">
        <f t="shared" si="341"/>
        <v>1</v>
      </c>
      <c r="CB119" s="23">
        <f t="shared" si="342"/>
        <v>2080</v>
      </c>
      <c r="CC119" s="23">
        <f t="shared" si="343"/>
        <v>1072</v>
      </c>
      <c r="CD119" s="23">
        <f t="shared" si="344"/>
        <v>5232</v>
      </c>
      <c r="CE119" s="20"/>
      <c r="CF119" s="23">
        <f t="shared" si="345"/>
        <v>0.71491840585425881</v>
      </c>
      <c r="CG119" s="23">
        <f t="shared" si="346"/>
        <v>0.22557132656963325</v>
      </c>
      <c r="CH119" s="23">
        <f t="shared" si="347"/>
        <v>1</v>
      </c>
      <c r="CI119" s="23">
        <f t="shared" si="348"/>
        <v>1</v>
      </c>
      <c r="CJ119" s="23">
        <f t="shared" si="349"/>
        <v>160</v>
      </c>
      <c r="CK119" s="23">
        <f t="shared" si="350"/>
        <v>67</v>
      </c>
      <c r="CL119" s="23">
        <f t="shared" si="351"/>
        <v>0</v>
      </c>
      <c r="CM119" s="23">
        <f t="shared" si="352"/>
        <v>0</v>
      </c>
      <c r="CN119" s="23">
        <f t="shared" si="353"/>
        <v>2080</v>
      </c>
      <c r="CO119" s="23">
        <f t="shared" si="354"/>
        <v>536</v>
      </c>
      <c r="CP119" s="23">
        <f t="shared" si="355"/>
        <v>5425.1416529422968</v>
      </c>
      <c r="CQ119" s="23">
        <f t="shared" si="356"/>
        <v>80</v>
      </c>
      <c r="CR119" s="23">
        <f t="shared" si="357"/>
        <v>24919982.591121141</v>
      </c>
      <c r="CS119" s="23">
        <f t="shared" si="358"/>
        <v>311499.78238901426</v>
      </c>
      <c r="CT119" s="23">
        <f t="shared" si="359"/>
        <v>311499.78238901426</v>
      </c>
      <c r="CU119" s="23"/>
      <c r="CV119" s="23">
        <f t="shared" si="360"/>
        <v>0.62094520568293343</v>
      </c>
      <c r="CW119" s="23">
        <f t="shared" si="361"/>
        <v>1</v>
      </c>
      <c r="CX119" s="23">
        <f t="shared" si="362"/>
        <v>72.5</v>
      </c>
      <c r="CY119" s="23">
        <f t="shared" si="363"/>
        <v>0</v>
      </c>
      <c r="CZ119" s="23">
        <f t="shared" si="364"/>
        <v>0</v>
      </c>
      <c r="DA119" s="23">
        <f t="shared" si="365"/>
        <v>5425.1416529422968</v>
      </c>
      <c r="DB119" s="23">
        <f t="shared" si="366"/>
        <v>80</v>
      </c>
      <c r="DC119" s="23">
        <f t="shared" si="367"/>
        <v>8892339.4950011391</v>
      </c>
      <c r="DD119" s="23">
        <f t="shared" si="368"/>
        <v>111154.24368751424</v>
      </c>
      <c r="DE119" s="23">
        <f t="shared" si="369"/>
        <v>111154.24368751424</v>
      </c>
      <c r="DF119" s="23"/>
      <c r="DG119" s="14">
        <f t="shared" si="370"/>
        <v>275</v>
      </c>
      <c r="DH119" s="14">
        <f t="shared" si="371"/>
        <v>430</v>
      </c>
      <c r="DI119" s="23"/>
      <c r="DJ119" s="23">
        <f t="shared" si="372"/>
        <v>0</v>
      </c>
      <c r="DK119" s="23">
        <f t="shared" si="373"/>
        <v>0.23319974553220263</v>
      </c>
      <c r="DL119" s="23">
        <f t="shared" si="231"/>
        <v>1</v>
      </c>
      <c r="DM119" s="23">
        <f t="shared" si="232"/>
        <v>1</v>
      </c>
      <c r="DN119" s="23"/>
      <c r="DO119" s="23">
        <f t="shared" si="374"/>
        <v>0.27817425778816091</v>
      </c>
      <c r="DP119" s="23">
        <f t="shared" si="375"/>
        <v>2.1991919258648194</v>
      </c>
      <c r="DQ119" s="23">
        <f t="shared" si="376"/>
        <v>1.699567824854086</v>
      </c>
      <c r="DR119" s="23">
        <f t="shared" si="377"/>
        <v>147.54743833962848</v>
      </c>
      <c r="DS119" s="23">
        <f t="shared" si="378"/>
        <v>0.10479223591928813</v>
      </c>
      <c r="DT119" s="23">
        <f t="shared" si="379"/>
        <v>5.1954844636883983</v>
      </c>
      <c r="DU119" s="23">
        <f t="shared" si="380"/>
        <v>2.8451446450573794</v>
      </c>
      <c r="DV119" s="23">
        <f t="shared" si="381"/>
        <v>247.00032440303971</v>
      </c>
      <c r="DW119" s="23">
        <f t="shared" si="382"/>
        <v>0.34</v>
      </c>
      <c r="DX119" s="23">
        <f t="shared" si="383"/>
        <v>0.49</v>
      </c>
      <c r="DY119" s="23">
        <f t="shared" si="384"/>
        <v>184.30413333327229</v>
      </c>
      <c r="DZ119" s="10">
        <f t="shared" si="417"/>
        <v>0.83044199093444782</v>
      </c>
      <c r="EA119" s="10">
        <f t="shared" si="418"/>
        <v>0.90215695870951784</v>
      </c>
      <c r="EB119" s="10">
        <f t="shared" si="419"/>
        <v>0.81448662632817703</v>
      </c>
      <c r="EC119" s="10">
        <f t="shared" si="420"/>
        <v>0.34</v>
      </c>
      <c r="ED119" s="23">
        <f t="shared" si="237"/>
        <v>0.93340000000000001</v>
      </c>
      <c r="EE119" s="10">
        <f t="shared" si="421"/>
        <v>0.98507346733619172</v>
      </c>
      <c r="EF119" s="10">
        <f t="shared" si="422"/>
        <v>0.60129717428565344</v>
      </c>
      <c r="EG119" s="10">
        <f t="shared" si="423"/>
        <v>0.43621312141136215</v>
      </c>
      <c r="EH119" s="10">
        <f t="shared" si="424"/>
        <v>0.34</v>
      </c>
      <c r="EI119" s="23">
        <f t="shared" si="242"/>
        <v>1</v>
      </c>
      <c r="EJ119" s="10">
        <f t="shared" si="425"/>
        <v>146.73224038530165</v>
      </c>
      <c r="EK119" s="10">
        <f t="shared" si="426"/>
        <v>245.63565036032313</v>
      </c>
      <c r="EL119" s="141">
        <f t="shared" si="395"/>
        <v>1420.8704329134584</v>
      </c>
      <c r="EM119" s="141">
        <f t="shared" si="396"/>
        <v>1420.8704329134584</v>
      </c>
      <c r="EN119" s="141">
        <f t="shared" si="397"/>
        <v>92.705214892452204</v>
      </c>
      <c r="EO119" s="141">
        <f t="shared" si="398"/>
        <v>44.514300130117618</v>
      </c>
      <c r="EP119" s="141">
        <f t="shared" si="399"/>
        <v>266.0011898942405</v>
      </c>
      <c r="EQ119" s="141">
        <f t="shared" si="400"/>
        <v>658.24196563368753</v>
      </c>
      <c r="ER119" s="141">
        <f t="shared" si="401"/>
        <v>92.705214892452204</v>
      </c>
      <c r="ES119" s="141">
        <f t="shared" si="402"/>
        <v>44.514300130117618</v>
      </c>
      <c r="ET119" s="141">
        <f t="shared" si="403"/>
        <v>92.705214892452204</v>
      </c>
      <c r="EU119" s="141">
        <f t="shared" si="404"/>
        <v>40.397202199948275</v>
      </c>
      <c r="EV119" s="141" t="str">
        <f t="shared" si="405"/>
        <v/>
      </c>
      <c r="EW119" s="141" t="str">
        <f t="shared" si="406"/>
        <v/>
      </c>
      <c r="EX119" s="141">
        <f t="shared" si="407"/>
        <v>0</v>
      </c>
      <c r="EY119" s="141" t="str">
        <f t="shared" si="408"/>
        <v/>
      </c>
      <c r="EZ119" s="141">
        <f t="shared" si="409"/>
        <v>92.705214892452204</v>
      </c>
      <c r="FA119" s="141">
        <f t="shared" si="410"/>
        <v>40.397202199948275</v>
      </c>
      <c r="FB119" s="141" t="str">
        <f t="shared" si="411"/>
        <v/>
      </c>
      <c r="FC119" s="141" t="str">
        <f t="shared" si="412"/>
        <v/>
      </c>
      <c r="FD119" s="142">
        <f t="shared" si="413"/>
        <v>395.24957808884426</v>
      </c>
      <c r="FE119" s="142">
        <f t="shared" si="414"/>
        <v>148.89618961660821</v>
      </c>
      <c r="FF119" s="141">
        <f t="shared" si="415"/>
        <v>76.986303225293824</v>
      </c>
      <c r="FG119" s="141">
        <f t="shared" si="416"/>
        <v>43.849855975218851</v>
      </c>
      <c r="FH119" s="26"/>
      <c r="FI119" s="26"/>
      <c r="FJ119" s="26"/>
      <c r="FK119" s="26"/>
      <c r="FL119" s="26"/>
      <c r="FM119" s="26"/>
      <c r="FN119" s="26"/>
      <c r="FO119" s="26"/>
      <c r="FP119" s="26"/>
      <c r="FQ119" s="26"/>
      <c r="FR119" s="26"/>
      <c r="FS119" s="26"/>
      <c r="FT119" s="26"/>
      <c r="FU119" s="26"/>
      <c r="FV119" s="26"/>
      <c r="FW119" s="26"/>
      <c r="FX119" s="26"/>
      <c r="FY119" s="26"/>
      <c r="FZ119" s="26"/>
      <c r="GA119" s="26"/>
      <c r="GB119" s="26"/>
      <c r="GC119" s="26"/>
      <c r="GD119" s="26"/>
      <c r="GE119" s="26"/>
      <c r="GF119" s="26"/>
      <c r="GG119" s="26"/>
      <c r="GH119" s="26"/>
      <c r="GI119" s="26"/>
      <c r="GJ119" s="26"/>
      <c r="GK119" s="26"/>
      <c r="GL119" s="26"/>
      <c r="GM119" s="26"/>
    </row>
    <row r="120" spans="22:195" ht="21.75" hidden="1" customHeight="1" x14ac:dyDescent="0.2"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 t="s">
        <v>238</v>
      </c>
      <c r="AI120" s="13">
        <v>59.150861975597024</v>
      </c>
      <c r="AJ120" s="13">
        <v>170</v>
      </c>
      <c r="AK120" s="13">
        <v>163</v>
      </c>
      <c r="AL120" s="13">
        <v>11</v>
      </c>
      <c r="AM120" s="13">
        <v>18</v>
      </c>
      <c r="AN120" s="13">
        <v>15</v>
      </c>
      <c r="AO120" s="13">
        <v>134</v>
      </c>
      <c r="AP120" s="13">
        <v>104</v>
      </c>
      <c r="AQ120" s="13">
        <v>7535.1416529422968</v>
      </c>
      <c r="AR120" s="13">
        <v>0.94424777960769379</v>
      </c>
      <c r="AS120" s="13">
        <v>15.963381564874707</v>
      </c>
      <c r="AT120" s="13">
        <v>16.905924387248234</v>
      </c>
      <c r="AU120" s="13"/>
      <c r="AV120" s="13"/>
      <c r="AW120" s="13"/>
      <c r="AX120" s="13">
        <v>37041565.924454466</v>
      </c>
      <c r="AY120" s="13">
        <v>435783.12852299371</v>
      </c>
      <c r="AZ120" s="13">
        <v>507640.36595299939</v>
      </c>
      <c r="BA120" s="13">
        <v>70.113065934440272</v>
      </c>
      <c r="BB120" s="13">
        <v>2405.1416529422968</v>
      </c>
      <c r="BC120" s="13">
        <v>13023753.209754473</v>
      </c>
      <c r="BD120" s="13">
        <v>159800.65288042297</v>
      </c>
      <c r="BE120" s="13">
        <v>244883.90388531709</v>
      </c>
      <c r="BF120" s="13">
        <v>41.574053302125606</v>
      </c>
      <c r="BG120" s="13">
        <v>6061.1416529422968</v>
      </c>
      <c r="BH120" s="13">
        <v>64.573593128807147</v>
      </c>
      <c r="BI120" s="13">
        <v>792110.94619474187</v>
      </c>
      <c r="BJ120" s="13">
        <v>75043184016</v>
      </c>
      <c r="BK120" s="13">
        <v>1</v>
      </c>
      <c r="BL120" s="13">
        <v>1</v>
      </c>
      <c r="BM120" s="13">
        <v>1</v>
      </c>
      <c r="BN120" s="13">
        <v>1</v>
      </c>
      <c r="BO120" s="13">
        <v>1</v>
      </c>
      <c r="BP120" s="13">
        <v>1</v>
      </c>
      <c r="BQ120" s="13">
        <v>1</v>
      </c>
      <c r="BR120" s="13">
        <v>1</v>
      </c>
      <c r="BS120" s="22">
        <f t="shared" si="336"/>
        <v>1</v>
      </c>
      <c r="BT120" s="22">
        <f t="shared" si="337"/>
        <v>1</v>
      </c>
      <c r="BU120" s="13"/>
      <c r="BV120" s="13"/>
      <c r="BW120" s="13"/>
      <c r="BX120" s="23">
        <f t="shared" si="338"/>
        <v>0.52601114652957437</v>
      </c>
      <c r="BY120" s="23">
        <f t="shared" si="339"/>
        <v>0.23200438495801151</v>
      </c>
      <c r="BZ120" s="23">
        <f t="shared" si="340"/>
        <v>1</v>
      </c>
      <c r="CA120" s="23">
        <f t="shared" si="341"/>
        <v>1</v>
      </c>
      <c r="CB120" s="23">
        <f t="shared" si="342"/>
        <v>2934</v>
      </c>
      <c r="CC120" s="23">
        <f t="shared" si="343"/>
        <v>1474</v>
      </c>
      <c r="CD120" s="23">
        <f t="shared" si="344"/>
        <v>7342</v>
      </c>
      <c r="CE120" s="20"/>
      <c r="CF120" s="23">
        <f t="shared" si="345"/>
        <v>0.52601114652957437</v>
      </c>
      <c r="CG120" s="23">
        <f t="shared" si="346"/>
        <v>0.16405187386882417</v>
      </c>
      <c r="CH120" s="23">
        <f t="shared" si="347"/>
        <v>1</v>
      </c>
      <c r="CI120" s="23">
        <f t="shared" si="348"/>
        <v>1</v>
      </c>
      <c r="CJ120" s="23">
        <f t="shared" si="349"/>
        <v>163</v>
      </c>
      <c r="CK120" s="23">
        <f t="shared" si="350"/>
        <v>67</v>
      </c>
      <c r="CL120" s="23">
        <f t="shared" si="351"/>
        <v>0</v>
      </c>
      <c r="CM120" s="23">
        <f t="shared" si="352"/>
        <v>0</v>
      </c>
      <c r="CN120" s="23">
        <f t="shared" si="353"/>
        <v>2934</v>
      </c>
      <c r="CO120" s="23">
        <f t="shared" si="354"/>
        <v>737</v>
      </c>
      <c r="CP120" s="23">
        <f t="shared" si="355"/>
        <v>7535.1416529422968</v>
      </c>
      <c r="CQ120" s="23">
        <f t="shared" si="356"/>
        <v>85</v>
      </c>
      <c r="CR120" s="23">
        <f t="shared" si="357"/>
        <v>37041565.924454466</v>
      </c>
      <c r="CS120" s="23">
        <f t="shared" si="358"/>
        <v>435783.12852299371</v>
      </c>
      <c r="CT120" s="23">
        <f t="shared" si="359"/>
        <v>435783.12852299371</v>
      </c>
      <c r="CU120" s="23"/>
      <c r="CV120" s="23">
        <f t="shared" si="360"/>
        <v>0.45686905932018607</v>
      </c>
      <c r="CW120" s="23">
        <f t="shared" si="361"/>
        <v>1</v>
      </c>
      <c r="CX120" s="23">
        <f t="shared" si="362"/>
        <v>74</v>
      </c>
      <c r="CY120" s="23">
        <f t="shared" si="363"/>
        <v>0</v>
      </c>
      <c r="CZ120" s="23">
        <f t="shared" si="364"/>
        <v>0</v>
      </c>
      <c r="DA120" s="23">
        <f t="shared" si="365"/>
        <v>7535.1416529422968</v>
      </c>
      <c r="DB120" s="23">
        <f t="shared" si="366"/>
        <v>81.5</v>
      </c>
      <c r="DC120" s="23">
        <f t="shared" si="367"/>
        <v>13023753.209754473</v>
      </c>
      <c r="DD120" s="23">
        <f t="shared" si="368"/>
        <v>159800.65288042297</v>
      </c>
      <c r="DE120" s="23">
        <f t="shared" si="369"/>
        <v>159800.65288042297</v>
      </c>
      <c r="DF120" s="23"/>
      <c r="DG120" s="14">
        <f t="shared" si="370"/>
        <v>275</v>
      </c>
      <c r="DH120" s="14">
        <f t="shared" si="371"/>
        <v>430</v>
      </c>
      <c r="DI120" s="23"/>
      <c r="DJ120" s="23">
        <f t="shared" si="372"/>
        <v>0</v>
      </c>
      <c r="DK120" s="23">
        <f t="shared" si="373"/>
        <v>0.22124888021067485</v>
      </c>
      <c r="DL120" s="23">
        <f t="shared" si="231"/>
        <v>1</v>
      </c>
      <c r="DM120" s="23">
        <f t="shared" si="232"/>
        <v>1</v>
      </c>
      <c r="DN120" s="23"/>
      <c r="DO120" s="23">
        <f t="shared" si="374"/>
        <v>0.29459097656445532</v>
      </c>
      <c r="DP120" s="23">
        <f t="shared" si="375"/>
        <v>2.0948308389821779</v>
      </c>
      <c r="DQ120" s="23">
        <f t="shared" si="376"/>
        <v>1.6428876628088007</v>
      </c>
      <c r="DR120" s="23">
        <f t="shared" si="377"/>
        <v>142.62676815974032</v>
      </c>
      <c r="DS120" s="23">
        <f t="shared" si="378"/>
        <v>0.10998810018444416</v>
      </c>
      <c r="DT120" s="23">
        <f t="shared" si="379"/>
        <v>4.9681136563507202</v>
      </c>
      <c r="DU120" s="23">
        <f t="shared" si="380"/>
        <v>2.7706678054290794</v>
      </c>
      <c r="DV120" s="23">
        <f t="shared" si="381"/>
        <v>240.53464133815208</v>
      </c>
      <c r="DW120" s="23">
        <f t="shared" si="382"/>
        <v>0.34</v>
      </c>
      <c r="DX120" s="23">
        <f t="shared" si="383"/>
        <v>0.49</v>
      </c>
      <c r="DY120" s="23">
        <f t="shared" si="384"/>
        <v>269.93251319515821</v>
      </c>
      <c r="DZ120" s="10">
        <f t="shared" si="417"/>
        <v>0.90377107191685002</v>
      </c>
      <c r="EA120" s="10">
        <f t="shared" si="418"/>
        <v>0.80658710631390207</v>
      </c>
      <c r="EB120" s="10">
        <f t="shared" si="419"/>
        <v>0.7120851504405934</v>
      </c>
      <c r="EC120" s="10">
        <f t="shared" si="420"/>
        <v>0.34</v>
      </c>
      <c r="ED120" s="23">
        <f t="shared" si="237"/>
        <v>0.93340000000000001</v>
      </c>
      <c r="EE120" s="10">
        <f t="shared" si="421"/>
        <v>1</v>
      </c>
      <c r="EF120" s="10">
        <f t="shared" si="422"/>
        <v>0.56926386160238718</v>
      </c>
      <c r="EG120" s="10">
        <f t="shared" si="423"/>
        <v>0.38084273908691429</v>
      </c>
      <c r="EH120" s="10">
        <f t="shared" si="424"/>
        <v>0.34</v>
      </c>
      <c r="EI120" s="23">
        <f t="shared" si="242"/>
        <v>1</v>
      </c>
      <c r="EJ120" s="10">
        <f t="shared" si="425"/>
        <v>275.31190014903245</v>
      </c>
      <c r="EK120" s="10">
        <f t="shared" si="426"/>
        <v>464.30308989617384</v>
      </c>
      <c r="EL120" s="141">
        <f t="shared" si="395"/>
        <v>1973.4894805325059</v>
      </c>
      <c r="EM120" s="141">
        <f t="shared" si="396"/>
        <v>1973.4894805325059</v>
      </c>
      <c r="EN120" s="141">
        <f t="shared" si="397"/>
        <v>132.95342917816649</v>
      </c>
      <c r="EO120" s="141">
        <f t="shared" si="398"/>
        <v>64.136260541392573</v>
      </c>
      <c r="EP120" s="141">
        <f t="shared" si="399"/>
        <v>363.68335686713289</v>
      </c>
      <c r="EQ120" s="141">
        <f t="shared" si="400"/>
        <v>916.50998605118014</v>
      </c>
      <c r="ER120" s="141">
        <f t="shared" si="401"/>
        <v>132.95342917816649</v>
      </c>
      <c r="ES120" s="141">
        <f t="shared" si="402"/>
        <v>64.136260541392573</v>
      </c>
      <c r="ET120" s="141">
        <f t="shared" si="403"/>
        <v>132.95342917816649</v>
      </c>
      <c r="EU120" s="141">
        <f t="shared" si="404"/>
        <v>58.959376595821404</v>
      </c>
      <c r="EV120" s="141" t="str">
        <f t="shared" si="405"/>
        <v/>
      </c>
      <c r="EW120" s="141" t="str">
        <f t="shared" si="406"/>
        <v/>
      </c>
      <c r="EX120" s="141">
        <f t="shared" si="407"/>
        <v>0</v>
      </c>
      <c r="EY120" s="141" t="str">
        <f t="shared" si="408"/>
        <v/>
      </c>
      <c r="EZ120" s="141">
        <f t="shared" si="409"/>
        <v>132.95342917816649</v>
      </c>
      <c r="FA120" s="141">
        <f t="shared" si="410"/>
        <v>58.959376595821404</v>
      </c>
      <c r="FB120" s="141" t="str">
        <f t="shared" si="411"/>
        <v/>
      </c>
      <c r="FC120" s="141" t="str">
        <f t="shared" si="412"/>
        <v/>
      </c>
      <c r="FD120" s="142">
        <f t="shared" si="413"/>
        <v>581.37219330975063</v>
      </c>
      <c r="FE120" s="142">
        <f t="shared" si="414"/>
        <v>217.06035869775593</v>
      </c>
      <c r="FF120" s="141">
        <f t="shared" si="415"/>
        <v>120.15946320337252</v>
      </c>
      <c r="FG120" s="141">
        <f t="shared" si="416"/>
        <v>64.136260541392573</v>
      </c>
      <c r="FH120" s="26"/>
      <c r="FI120" s="26"/>
      <c r="FJ120" s="26"/>
      <c r="FK120" s="26"/>
      <c r="FL120" s="26"/>
      <c r="FM120" s="26"/>
      <c r="FN120" s="26"/>
      <c r="FO120" s="26"/>
      <c r="FP120" s="26"/>
      <c r="FQ120" s="26"/>
      <c r="FR120" s="26"/>
      <c r="FS120" s="26"/>
      <c r="FT120" s="26"/>
      <c r="FU120" s="26"/>
      <c r="FV120" s="26"/>
      <c r="FW120" s="26"/>
      <c r="FX120" s="26"/>
      <c r="FY120" s="26"/>
      <c r="FZ120" s="26"/>
      <c r="GA120" s="26"/>
      <c r="GB120" s="26"/>
      <c r="GC120" s="26"/>
      <c r="GD120" s="26"/>
      <c r="GE120" s="26"/>
      <c r="GF120" s="26"/>
      <c r="GG120" s="26"/>
      <c r="GH120" s="26"/>
      <c r="GI120" s="26"/>
      <c r="GJ120" s="26"/>
      <c r="GK120" s="26"/>
      <c r="GL120" s="26"/>
      <c r="GM120" s="26"/>
    </row>
    <row r="121" spans="22:195" ht="21.75" hidden="1" customHeight="1" x14ac:dyDescent="0.2"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 t="s">
        <v>239</v>
      </c>
      <c r="AI121" s="13">
        <v>76.185361975597033</v>
      </c>
      <c r="AJ121" s="13">
        <v>180</v>
      </c>
      <c r="AK121" s="13">
        <v>166</v>
      </c>
      <c r="AL121" s="13">
        <v>14</v>
      </c>
      <c r="AM121" s="13">
        <v>23</v>
      </c>
      <c r="AN121" s="13">
        <v>15</v>
      </c>
      <c r="AO121" s="13">
        <v>134</v>
      </c>
      <c r="AP121" s="13">
        <v>104</v>
      </c>
      <c r="AQ121" s="13">
        <v>9705.1416529422968</v>
      </c>
      <c r="AR121" s="13">
        <v>0.97024777960769382</v>
      </c>
      <c r="AS121" s="13">
        <v>12.735356956346473</v>
      </c>
      <c r="AT121" s="13">
        <v>13.125881062563048</v>
      </c>
      <c r="AU121" s="13" t="s">
        <v>217</v>
      </c>
      <c r="AV121" s="13">
        <v>86</v>
      </c>
      <c r="AW121" s="13">
        <v>90</v>
      </c>
      <c r="AX121" s="13">
        <v>50982649.257787801</v>
      </c>
      <c r="AY121" s="13">
        <v>566473.88064208673</v>
      </c>
      <c r="AZ121" s="13">
        <v>674565.36595299945</v>
      </c>
      <c r="BA121" s="13">
        <v>72.478677517839088</v>
      </c>
      <c r="BB121" s="13">
        <v>3081.1416529422968</v>
      </c>
      <c r="BC121" s="13">
        <v>17587655.054507803</v>
      </c>
      <c r="BD121" s="13">
        <v>211899.45848804581</v>
      </c>
      <c r="BE121" s="13">
        <v>325459.11636473052</v>
      </c>
      <c r="BF121" s="13">
        <v>42.569939241871296</v>
      </c>
      <c r="BG121" s="13">
        <v>7829.1416529422968</v>
      </c>
      <c r="BH121" s="13">
        <v>77.573593128807147</v>
      </c>
      <c r="BI121" s="13">
        <v>1624319.4676236119</v>
      </c>
      <c r="BJ121" s="13">
        <v>108053829516.33333</v>
      </c>
      <c r="BK121" s="13">
        <v>1</v>
      </c>
      <c r="BL121" s="13">
        <v>1</v>
      </c>
      <c r="BM121" s="13">
        <v>1</v>
      </c>
      <c r="BN121" s="13">
        <v>1</v>
      </c>
      <c r="BO121" s="13">
        <v>1</v>
      </c>
      <c r="BP121" s="13">
        <v>1</v>
      </c>
      <c r="BQ121" s="13">
        <v>1</v>
      </c>
      <c r="BR121" s="13">
        <v>1</v>
      </c>
      <c r="BS121" s="22">
        <f t="shared" si="336"/>
        <v>1</v>
      </c>
      <c r="BT121" s="22">
        <f t="shared" si="337"/>
        <v>1</v>
      </c>
      <c r="BU121" s="13"/>
      <c r="BV121" s="13"/>
      <c r="BW121" s="13"/>
      <c r="BX121" s="23">
        <f t="shared" si="338"/>
        <v>0.41923747821562235</v>
      </c>
      <c r="BY121" s="23">
        <f t="shared" si="339"/>
        <v>0.18228915960986616</v>
      </c>
      <c r="BZ121" s="23">
        <f t="shared" si="340"/>
        <v>1</v>
      </c>
      <c r="CA121" s="23">
        <f t="shared" si="341"/>
        <v>1</v>
      </c>
      <c r="CB121" s="23">
        <f t="shared" si="342"/>
        <v>3818</v>
      </c>
      <c r="CC121" s="23">
        <f t="shared" si="343"/>
        <v>1876</v>
      </c>
      <c r="CD121" s="23">
        <f t="shared" si="344"/>
        <v>9512</v>
      </c>
      <c r="CE121" s="20"/>
      <c r="CF121" s="23">
        <f t="shared" si="345"/>
        <v>0.41923747821562235</v>
      </c>
      <c r="CG121" s="23">
        <f t="shared" si="346"/>
        <v>0.12889790089693326</v>
      </c>
      <c r="CH121" s="23">
        <f t="shared" si="347"/>
        <v>1</v>
      </c>
      <c r="CI121" s="23">
        <f t="shared" si="348"/>
        <v>1</v>
      </c>
      <c r="CJ121" s="23">
        <f t="shared" si="349"/>
        <v>166</v>
      </c>
      <c r="CK121" s="23">
        <f t="shared" si="350"/>
        <v>67</v>
      </c>
      <c r="CL121" s="23">
        <f t="shared" si="351"/>
        <v>0</v>
      </c>
      <c r="CM121" s="23">
        <f t="shared" si="352"/>
        <v>0</v>
      </c>
      <c r="CN121" s="23">
        <f t="shared" si="353"/>
        <v>3818</v>
      </c>
      <c r="CO121" s="23">
        <f t="shared" si="354"/>
        <v>938</v>
      </c>
      <c r="CP121" s="23">
        <f t="shared" si="355"/>
        <v>9705.1416529422968</v>
      </c>
      <c r="CQ121" s="23">
        <f t="shared" si="356"/>
        <v>90</v>
      </c>
      <c r="CR121" s="23">
        <f t="shared" si="357"/>
        <v>50982649.257787801</v>
      </c>
      <c r="CS121" s="23">
        <f t="shared" si="358"/>
        <v>566473.88064208673</v>
      </c>
      <c r="CT121" s="23">
        <f t="shared" si="359"/>
        <v>566473.88064208673</v>
      </c>
      <c r="CU121" s="23"/>
      <c r="CV121" s="23">
        <f t="shared" si="360"/>
        <v>0.36413036789776365</v>
      </c>
      <c r="CW121" s="23">
        <f t="shared" si="361"/>
        <v>1</v>
      </c>
      <c r="CX121" s="23">
        <f t="shared" si="362"/>
        <v>75.5</v>
      </c>
      <c r="CY121" s="23">
        <f t="shared" si="363"/>
        <v>0</v>
      </c>
      <c r="CZ121" s="23">
        <f t="shared" si="364"/>
        <v>0</v>
      </c>
      <c r="DA121" s="23">
        <f t="shared" si="365"/>
        <v>9705.1416529422968</v>
      </c>
      <c r="DB121" s="23">
        <f t="shared" si="366"/>
        <v>83</v>
      </c>
      <c r="DC121" s="23">
        <f t="shared" si="367"/>
        <v>17587655.054507803</v>
      </c>
      <c r="DD121" s="23">
        <f t="shared" si="368"/>
        <v>211899.45848804581</v>
      </c>
      <c r="DE121" s="23">
        <f t="shared" si="369"/>
        <v>211899.45848804581</v>
      </c>
      <c r="DF121" s="23"/>
      <c r="DG121" s="14">
        <f t="shared" si="370"/>
        <v>275</v>
      </c>
      <c r="DH121" s="14">
        <f t="shared" si="371"/>
        <v>430</v>
      </c>
      <c r="DI121" s="23"/>
      <c r="DJ121" s="23">
        <f t="shared" si="372"/>
        <v>0</v>
      </c>
      <c r="DK121" s="23">
        <f t="shared" si="373"/>
        <v>0.21320056181920821</v>
      </c>
      <c r="DL121" s="23">
        <f t="shared" si="231"/>
        <v>1</v>
      </c>
      <c r="DM121" s="23">
        <f t="shared" si="232"/>
        <v>1</v>
      </c>
      <c r="DN121" s="23"/>
      <c r="DO121" s="23">
        <f t="shared" si="374"/>
        <v>0.31136286992648143</v>
      </c>
      <c r="DP121" s="23">
        <f t="shared" si="375"/>
        <v>1.9990582624127959</v>
      </c>
      <c r="DQ121" s="23">
        <f t="shared" si="376"/>
        <v>1.589265905093824</v>
      </c>
      <c r="DR121" s="23">
        <f t="shared" si="377"/>
        <v>137.97161237577373</v>
      </c>
      <c r="DS121" s="23">
        <f t="shared" si="378"/>
        <v>0.11482670803185739</v>
      </c>
      <c r="DT121" s="23">
        <f t="shared" si="379"/>
        <v>4.7747468119151781</v>
      </c>
      <c r="DU121" s="23">
        <f t="shared" si="380"/>
        <v>2.7058504916092168</v>
      </c>
      <c r="DV121" s="23">
        <f t="shared" si="381"/>
        <v>234.90754692372491</v>
      </c>
      <c r="DW121" s="23">
        <f t="shared" si="382"/>
        <v>0.34</v>
      </c>
      <c r="DX121" s="23">
        <f t="shared" si="383"/>
        <v>0.49</v>
      </c>
      <c r="DY121" s="23">
        <f t="shared" si="384"/>
        <v>364.52471523470456</v>
      </c>
      <c r="DZ121" s="10">
        <f t="shared" si="417"/>
        <v>0.94932528218405865</v>
      </c>
      <c r="EA121" s="10">
        <f t="shared" si="418"/>
        <v>0.74607892696047351</v>
      </c>
      <c r="EB121" s="10">
        <f t="shared" si="419"/>
        <v>0.64059105220878609</v>
      </c>
      <c r="EC121" s="10">
        <f t="shared" si="420"/>
        <v>0.34</v>
      </c>
      <c r="ED121" s="23">
        <f t="shared" si="237"/>
        <v>0.93340000000000001</v>
      </c>
      <c r="EE121" s="10">
        <f t="shared" si="421"/>
        <v>1</v>
      </c>
      <c r="EF121" s="10">
        <f t="shared" si="422"/>
        <v>0.54811414113587975</v>
      </c>
      <c r="EG121" s="10">
        <f t="shared" si="423"/>
        <v>0.34100712546084871</v>
      </c>
      <c r="EH121" s="10">
        <f t="shared" si="424"/>
        <v>0.34</v>
      </c>
      <c r="EI121" s="23">
        <f t="shared" si="242"/>
        <v>1</v>
      </c>
      <c r="EJ121" s="10">
        <f t="shared" si="425"/>
        <v>452.05887209031584</v>
      </c>
      <c r="EK121" s="10">
        <f t="shared" si="426"/>
        <v>769.66586734249222</v>
      </c>
      <c r="EL121" s="141">
        <f t="shared" si="395"/>
        <v>2541.8228138658396</v>
      </c>
      <c r="EM121" s="141">
        <f t="shared" si="396"/>
        <v>2541.8228138658396</v>
      </c>
      <c r="EN121" s="141">
        <f t="shared" si="397"/>
        <v>176.6718815591189</v>
      </c>
      <c r="EO121" s="141">
        <f t="shared" si="398"/>
        <v>85.239292381238954</v>
      </c>
      <c r="EP121" s="141">
        <f t="shared" si="399"/>
        <v>465.90184738365809</v>
      </c>
      <c r="EQ121" s="141">
        <f t="shared" si="400"/>
        <v>1183.8506535559386</v>
      </c>
      <c r="ER121" s="141">
        <f t="shared" si="401"/>
        <v>176.6718815591189</v>
      </c>
      <c r="ES121" s="141">
        <f t="shared" si="402"/>
        <v>85.239292381238954</v>
      </c>
      <c r="ET121" s="141">
        <f t="shared" si="403"/>
        <v>176.6718815591189</v>
      </c>
      <c r="EU121" s="141">
        <f t="shared" si="404"/>
        <v>78.980530295237543</v>
      </c>
      <c r="EV121" s="141" t="str">
        <f t="shared" si="405"/>
        <v/>
      </c>
      <c r="EW121" s="141" t="str">
        <f t="shared" si="406"/>
        <v/>
      </c>
      <c r="EX121" s="141">
        <f t="shared" si="407"/>
        <v>0</v>
      </c>
      <c r="EY121" s="141" t="str">
        <f t="shared" si="408"/>
        <v/>
      </c>
      <c r="EZ121" s="141">
        <f t="shared" si="409"/>
        <v>176.6718815591189</v>
      </c>
      <c r="FA121" s="141">
        <f t="shared" si="410"/>
        <v>78.980530295237543</v>
      </c>
      <c r="FB121" s="141" t="str">
        <f t="shared" si="411"/>
        <v/>
      </c>
      <c r="FC121" s="141" t="str">
        <f t="shared" si="412"/>
        <v/>
      </c>
      <c r="FD121" s="142">
        <f t="shared" si="413"/>
        <v>791.42924616987239</v>
      </c>
      <c r="FE121" s="142">
        <f t="shared" si="414"/>
        <v>291.86914611648695</v>
      </c>
      <c r="FF121" s="141">
        <f t="shared" si="415"/>
        <v>167.71908381509914</v>
      </c>
      <c r="FG121" s="141">
        <f t="shared" si="416"/>
        <v>85.239292381238954</v>
      </c>
      <c r="FH121" s="26"/>
      <c r="FI121" s="26"/>
      <c r="FJ121" s="26"/>
      <c r="FK121" s="26"/>
      <c r="FL121" s="26"/>
      <c r="FM121" s="26"/>
      <c r="FN121" s="26"/>
      <c r="FO121" s="26"/>
      <c r="FP121" s="26"/>
      <c r="FQ121" s="26"/>
      <c r="FR121" s="26"/>
      <c r="FS121" s="26"/>
      <c r="FT121" s="26"/>
      <c r="FU121" s="26"/>
      <c r="FV121" s="26"/>
      <c r="FW121" s="26"/>
      <c r="FX121" s="26"/>
      <c r="FY121" s="26"/>
      <c r="FZ121" s="26"/>
      <c r="GA121" s="26"/>
      <c r="GB121" s="26"/>
      <c r="GC121" s="26"/>
      <c r="GD121" s="26"/>
      <c r="GE121" s="26"/>
      <c r="GF121" s="26"/>
      <c r="GG121" s="26"/>
      <c r="GH121" s="26"/>
      <c r="GI121" s="26"/>
      <c r="GJ121" s="26"/>
      <c r="GK121" s="26"/>
      <c r="GL121" s="26"/>
      <c r="GM121" s="26"/>
    </row>
    <row r="122" spans="22:195" ht="21.75" hidden="1" customHeight="1" x14ac:dyDescent="0.2"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 t="s">
        <v>240</v>
      </c>
      <c r="AI122" s="13">
        <v>35.522361975597029</v>
      </c>
      <c r="AJ122" s="13">
        <v>171</v>
      </c>
      <c r="AK122" s="13">
        <v>180</v>
      </c>
      <c r="AL122" s="13">
        <v>6</v>
      </c>
      <c r="AM122" s="13">
        <v>9.5</v>
      </c>
      <c r="AN122" s="13">
        <v>15</v>
      </c>
      <c r="AO122" s="13">
        <v>152</v>
      </c>
      <c r="AP122" s="13">
        <v>122</v>
      </c>
      <c r="AQ122" s="13">
        <v>4525.1416529422968</v>
      </c>
      <c r="AR122" s="13">
        <v>1.0242477796076936</v>
      </c>
      <c r="AS122" s="13">
        <v>28.833887237321836</v>
      </c>
      <c r="AT122" s="13">
        <v>28.151281175699264</v>
      </c>
      <c r="AU122" s="13" t="s">
        <v>173</v>
      </c>
      <c r="AV122" s="13">
        <v>86</v>
      </c>
      <c r="AW122" s="13">
        <v>92</v>
      </c>
      <c r="AX122" s="13">
        <v>25102836.952601139</v>
      </c>
      <c r="AY122" s="13">
        <v>293600.43219416536</v>
      </c>
      <c r="AZ122" s="13">
        <v>324852.64082948008</v>
      </c>
      <c r="BA122" s="13">
        <v>74.480968157504549</v>
      </c>
      <c r="BB122" s="13">
        <v>1447.1416529422968</v>
      </c>
      <c r="BC122" s="13">
        <v>9246045.0907211397</v>
      </c>
      <c r="BD122" s="13">
        <v>102733.834341346</v>
      </c>
      <c r="BE122" s="13">
        <v>156494.54975296135</v>
      </c>
      <c r="BF122" s="13">
        <v>45.202443724093769</v>
      </c>
      <c r="BG122" s="13">
        <v>3613.1416529422968</v>
      </c>
      <c r="BH122" s="13">
        <v>42.573593128807147</v>
      </c>
      <c r="BI122" s="13">
        <v>147982.3726171006</v>
      </c>
      <c r="BJ122" s="13">
        <v>60210874125</v>
      </c>
      <c r="BK122" s="13">
        <v>1</v>
      </c>
      <c r="BL122" s="13">
        <v>1</v>
      </c>
      <c r="BM122" s="13">
        <v>2</v>
      </c>
      <c r="BN122" s="13">
        <v>3</v>
      </c>
      <c r="BO122" s="13">
        <v>1</v>
      </c>
      <c r="BP122" s="13">
        <v>1</v>
      </c>
      <c r="BQ122" s="13">
        <v>2</v>
      </c>
      <c r="BR122" s="13">
        <v>3</v>
      </c>
      <c r="BS122" s="22">
        <f t="shared" si="336"/>
        <v>1</v>
      </c>
      <c r="BT122" s="22">
        <f t="shared" si="337"/>
        <v>1</v>
      </c>
      <c r="BU122" s="13"/>
      <c r="BV122" s="13"/>
      <c r="BW122" s="13"/>
      <c r="BX122" s="23">
        <f t="shared" si="338"/>
        <v>1.1005980721703719</v>
      </c>
      <c r="BY122" s="23">
        <f t="shared" si="339"/>
        <v>0.48247678065894928</v>
      </c>
      <c r="BZ122" s="23">
        <f t="shared" si="340"/>
        <v>0.75339381666407135</v>
      </c>
      <c r="CA122" s="23">
        <f t="shared" si="341"/>
        <v>1</v>
      </c>
      <c r="CB122" s="23">
        <f t="shared" si="342"/>
        <v>1288.303426495562</v>
      </c>
      <c r="CC122" s="23">
        <f t="shared" si="343"/>
        <v>912</v>
      </c>
      <c r="CD122" s="23">
        <f t="shared" si="344"/>
        <v>3488.606852991124</v>
      </c>
      <c r="CE122" s="20"/>
      <c r="CF122" s="23">
        <f t="shared" si="345"/>
        <v>1.1005980721703719</v>
      </c>
      <c r="CG122" s="23">
        <f t="shared" si="346"/>
        <v>0.34116260336899751</v>
      </c>
      <c r="CH122" s="23">
        <f t="shared" si="347"/>
        <v>0.75339381666407135</v>
      </c>
      <c r="CI122" s="23">
        <f t="shared" si="348"/>
        <v>1</v>
      </c>
      <c r="CJ122" s="23">
        <f t="shared" si="349"/>
        <v>135.61088699953285</v>
      </c>
      <c r="CK122" s="23">
        <f t="shared" si="350"/>
        <v>76</v>
      </c>
      <c r="CL122" s="23">
        <f t="shared" si="351"/>
        <v>44.389113000467148</v>
      </c>
      <c r="CM122" s="23">
        <f t="shared" si="352"/>
        <v>0</v>
      </c>
      <c r="CN122" s="23">
        <f t="shared" si="353"/>
        <v>1288.303426495562</v>
      </c>
      <c r="CO122" s="23">
        <f t="shared" si="354"/>
        <v>456</v>
      </c>
      <c r="CP122" s="23">
        <f t="shared" si="355"/>
        <v>4480.75253994183</v>
      </c>
      <c r="CQ122" s="23">
        <f t="shared" si="356"/>
        <v>78.747400100935664</v>
      </c>
      <c r="CR122" s="23">
        <f t="shared" si="357"/>
        <v>25302285.854533173</v>
      </c>
      <c r="CS122" s="23">
        <f t="shared" si="358"/>
        <v>274271.79160497349</v>
      </c>
      <c r="CT122" s="23">
        <f t="shared" si="359"/>
        <v>321309.47589509736</v>
      </c>
      <c r="CU122" s="23"/>
      <c r="CV122" s="23">
        <f t="shared" si="360"/>
        <v>0.95592880348556852</v>
      </c>
      <c r="CW122" s="23">
        <f t="shared" si="361"/>
        <v>0.84036868742698578</v>
      </c>
      <c r="CX122" s="23">
        <f t="shared" si="362"/>
        <v>69.330416712726333</v>
      </c>
      <c r="CY122" s="23">
        <f t="shared" si="363"/>
        <v>13.169583287273667</v>
      </c>
      <c r="CZ122" s="23">
        <f t="shared" si="364"/>
        <v>1826.1053944792793</v>
      </c>
      <c r="DA122" s="23">
        <f t="shared" si="365"/>
        <v>4498.8024863677492</v>
      </c>
      <c r="DB122" s="23">
        <f t="shared" si="366"/>
        <v>85.887393988073796</v>
      </c>
      <c r="DC122" s="23">
        <f t="shared" si="367"/>
        <v>8179674.2158286953</v>
      </c>
      <c r="DD122" s="23">
        <f t="shared" si="368"/>
        <v>86913.693738245274</v>
      </c>
      <c r="DE122" s="23">
        <f t="shared" si="369"/>
        <v>95237.191816118124</v>
      </c>
      <c r="DF122" s="23"/>
      <c r="DG122" s="14">
        <f t="shared" si="370"/>
        <v>275</v>
      </c>
      <c r="DH122" s="14">
        <f t="shared" si="371"/>
        <v>430</v>
      </c>
      <c r="DI122" s="23"/>
      <c r="DJ122" s="23">
        <f t="shared" si="372"/>
        <v>0</v>
      </c>
      <c r="DK122" s="23">
        <f t="shared" si="373"/>
        <v>0.24422255427600184</v>
      </c>
      <c r="DL122" s="23">
        <f t="shared" si="231"/>
        <v>1</v>
      </c>
      <c r="DM122" s="23">
        <f t="shared" si="232"/>
        <v>1</v>
      </c>
      <c r="DN122" s="23"/>
      <c r="DO122" s="23">
        <f t="shared" si="374"/>
        <v>0.3256576680166044</v>
      </c>
      <c r="DP122" s="23">
        <f t="shared" si="375"/>
        <v>1.924806964429687</v>
      </c>
      <c r="DQ122" s="23">
        <f t="shared" si="376"/>
        <v>1.5465412691978524</v>
      </c>
      <c r="DR122" s="23">
        <f t="shared" si="377"/>
        <v>134.26248674497688</v>
      </c>
      <c r="DS122" s="23">
        <f t="shared" si="378"/>
        <v>0.12798852465552932</v>
      </c>
      <c r="DT122" s="23">
        <f t="shared" si="379"/>
        <v>4.3221574801602003</v>
      </c>
      <c r="DU122" s="23">
        <f t="shared" si="380"/>
        <v>2.5482668974375509</v>
      </c>
      <c r="DV122" s="23">
        <f t="shared" si="381"/>
        <v>221.22697748462232</v>
      </c>
      <c r="DW122" s="23">
        <f t="shared" si="382"/>
        <v>0.34</v>
      </c>
      <c r="DX122" s="23">
        <f t="shared" si="383"/>
        <v>0.49</v>
      </c>
      <c r="DY122" s="23">
        <f t="shared" si="384"/>
        <v>191.63509537210919</v>
      </c>
      <c r="DZ122" s="10">
        <f t="shared" si="417"/>
        <v>0.75367322400273773</v>
      </c>
      <c r="EA122" s="10">
        <f t="shared" si="418"/>
        <v>1.0038916839505754</v>
      </c>
      <c r="EB122" s="10">
        <f t="shared" si="419"/>
        <v>0.91290505950482603</v>
      </c>
      <c r="EC122" s="10">
        <f t="shared" si="420"/>
        <v>0.34</v>
      </c>
      <c r="ED122" s="23">
        <f t="shared" si="237"/>
        <v>0.93340000000000001</v>
      </c>
      <c r="EE122" s="10">
        <f t="shared" si="421"/>
        <v>0.96717682352372214</v>
      </c>
      <c r="EF122" s="10">
        <f t="shared" si="422"/>
        <v>0.62735812285704162</v>
      </c>
      <c r="EG122" s="10">
        <f t="shared" si="423"/>
        <v>0.4777779293199817</v>
      </c>
      <c r="EH122" s="10">
        <f t="shared" si="424"/>
        <v>0.34</v>
      </c>
      <c r="EI122" s="23">
        <f t="shared" si="242"/>
        <v>1</v>
      </c>
      <c r="EJ122" s="10">
        <f t="shared" si="425"/>
        <v>107.19335585435329</v>
      </c>
      <c r="EK122" s="10">
        <f t="shared" si="426"/>
        <v>188.52968547393564</v>
      </c>
      <c r="EL122" s="141">
        <f t="shared" si="395"/>
        <v>1185.1561471991727</v>
      </c>
      <c r="EM122" s="141">
        <f t="shared" si="396"/>
        <v>1185.1561471991727</v>
      </c>
      <c r="EN122" s="141">
        <f t="shared" si="397"/>
        <v>85.080453550578113</v>
      </c>
      <c r="EO122" s="141">
        <f t="shared" si="398"/>
        <v>40.986667792442255</v>
      </c>
      <c r="EP122" s="141">
        <f t="shared" si="399"/>
        <v>218.82342504045965</v>
      </c>
      <c r="EQ122" s="141">
        <f t="shared" si="400"/>
        <v>546.34598489074597</v>
      </c>
      <c r="ER122" s="141">
        <f t="shared" si="401"/>
        <v>85.080453550578113</v>
      </c>
      <c r="ES122" s="141">
        <f t="shared" si="402"/>
        <v>40.986667792442255</v>
      </c>
      <c r="ET122" s="141">
        <f t="shared" si="403"/>
        <v>85.080453550578113</v>
      </c>
      <c r="EU122" s="141">
        <f t="shared" si="404"/>
        <v>36.706839993880223</v>
      </c>
      <c r="EV122" s="141" t="str">
        <f t="shared" si="405"/>
        <v/>
      </c>
      <c r="EW122" s="141" t="str">
        <f t="shared" si="406"/>
        <v/>
      </c>
      <c r="EX122" s="141">
        <f t="shared" si="407"/>
        <v>0</v>
      </c>
      <c r="EY122" s="141" t="str">
        <f t="shared" si="408"/>
        <v/>
      </c>
      <c r="EZ122" s="141">
        <f t="shared" si="409"/>
        <v>85.080453550578113</v>
      </c>
      <c r="FA122" s="141">
        <f t="shared" si="410"/>
        <v>36.706839993880223</v>
      </c>
      <c r="FB122" s="141" t="str">
        <f t="shared" si="411"/>
        <v/>
      </c>
      <c r="FC122" s="141" t="str">
        <f t="shared" si="412"/>
        <v/>
      </c>
      <c r="FD122" s="142">
        <f t="shared" si="413"/>
        <v>385.9551871324262</v>
      </c>
      <c r="FE122" s="142">
        <f t="shared" si="414"/>
        <v>151.68638676645347</v>
      </c>
      <c r="FF122" s="141">
        <f t="shared" si="415"/>
        <v>64.122859727079387</v>
      </c>
      <c r="FG122" s="141">
        <f t="shared" si="416"/>
        <v>39.641355162316351</v>
      </c>
      <c r="FH122" s="26"/>
      <c r="FI122" s="19">
        <f>PI()/($Y$6*1000)*SQRT(210000*DC122*210000/2/(1+0.3)*BI122)/10^6</f>
        <v>90.029634193237314</v>
      </c>
      <c r="FJ122" s="19">
        <f>PI()^2/($Y$6*1000)^2*SQRT(210000^2*DC122*BJ122)/10^6</f>
        <v>58.181444691154653</v>
      </c>
      <c r="FK122" s="19">
        <f>PI()/($Y$6*1000)*SQRT(210000*DC122*210000/2/(1+0.3)*BI122)*SQRT(1+PI()^2/($Y$6*1000)^2*BJ122*2*(1+0.3)/BI122)/10^6</f>
        <v>107.1933558543533</v>
      </c>
      <c r="FL122" s="19"/>
      <c r="FM122" s="19">
        <f>1/10^6*$FN$6*PI()^2*210000*DC122/($FQ$6*$X$6*1000)^2*(SQRT($FQ$6/$FR$6*BJ122/DC122+($FQ$6*$X$6*1000)^2/PI()^2*BI122/DC122/2/(1+0.3)+($FO$6*$FS$6-$FP$6*$FT$6)^2)-($FO$6*$FS$6-$FP$6*$FT$6))</f>
        <v>47.306461396820822</v>
      </c>
      <c r="FN122" s="19">
        <v>1.879</v>
      </c>
      <c r="FO122" s="19">
        <v>0</v>
      </c>
      <c r="FP122" s="19">
        <v>0.93899999999999995</v>
      </c>
      <c r="FQ122" s="19">
        <v>1</v>
      </c>
      <c r="FR122" s="19">
        <v>1</v>
      </c>
      <c r="FS122" s="19">
        <v>0</v>
      </c>
      <c r="FT122" s="19">
        <v>0</v>
      </c>
      <c r="FU122" s="19"/>
      <c r="FV122" s="19"/>
      <c r="FW122" s="19"/>
      <c r="FX122" s="19"/>
      <c r="FY122" s="19"/>
      <c r="FZ122" s="26"/>
      <c r="GA122" s="26"/>
      <c r="GB122" s="26"/>
      <c r="GC122" s="26"/>
      <c r="GD122" s="26"/>
      <c r="GE122" s="26"/>
      <c r="GF122" s="26"/>
      <c r="GG122" s="26"/>
      <c r="GH122" s="26"/>
      <c r="GI122" s="26"/>
      <c r="GJ122" s="26"/>
      <c r="GK122" s="26"/>
      <c r="GL122" s="26"/>
      <c r="GM122" s="26"/>
    </row>
    <row r="123" spans="22:195" ht="21.75" hidden="1" customHeight="1" x14ac:dyDescent="0.2"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 t="s">
        <v>241</v>
      </c>
      <c r="AI123" s="13">
        <v>28.677161975597027</v>
      </c>
      <c r="AJ123" s="13">
        <v>167</v>
      </c>
      <c r="AK123" s="13">
        <v>180</v>
      </c>
      <c r="AL123" s="13">
        <v>5</v>
      </c>
      <c r="AM123" s="13">
        <v>7.5</v>
      </c>
      <c r="AN123" s="13">
        <v>15</v>
      </c>
      <c r="AO123" s="13">
        <v>152</v>
      </c>
      <c r="AP123" s="13">
        <v>122</v>
      </c>
      <c r="AQ123" s="13">
        <v>3653.1416529422968</v>
      </c>
      <c r="AR123" s="13">
        <v>1.0182477796076939</v>
      </c>
      <c r="AS123" s="13">
        <v>35.507271621723824</v>
      </c>
      <c r="AT123" s="13">
        <v>34.870954135941169</v>
      </c>
      <c r="AU123" s="13" t="s">
        <v>173</v>
      </c>
      <c r="AV123" s="13">
        <v>84</v>
      </c>
      <c r="AW123" s="13">
        <v>92</v>
      </c>
      <c r="AX123" s="13">
        <v>19668966.285934471</v>
      </c>
      <c r="AY123" s="13">
        <v>235556.48246628107</v>
      </c>
      <c r="AZ123" s="13">
        <v>258236.64082948008</v>
      </c>
      <c r="BA123" s="13">
        <v>73.376587729853057</v>
      </c>
      <c r="BB123" s="13">
        <v>1215.6416529422968</v>
      </c>
      <c r="BC123" s="13">
        <v>7299714.0769144734</v>
      </c>
      <c r="BD123" s="13">
        <v>81107.93418793859</v>
      </c>
      <c r="BE123" s="13">
        <v>123579.97892649019</v>
      </c>
      <c r="BF123" s="13">
        <v>44.701250083586189</v>
      </c>
      <c r="BG123" s="13">
        <v>2893.1416529422968</v>
      </c>
      <c r="BH123" s="13">
        <v>37.573593128807147</v>
      </c>
      <c r="BI123" s="13">
        <v>83341.195725308644</v>
      </c>
      <c r="BJ123" s="13">
        <v>46364855625</v>
      </c>
      <c r="BK123" s="13">
        <v>2</v>
      </c>
      <c r="BL123" s="13">
        <v>3</v>
      </c>
      <c r="BM123" s="13">
        <v>3</v>
      </c>
      <c r="BN123" s="13">
        <v>3</v>
      </c>
      <c r="BO123" s="13">
        <v>2</v>
      </c>
      <c r="BP123" s="13">
        <v>3</v>
      </c>
      <c r="BQ123" s="13">
        <v>3</v>
      </c>
      <c r="BR123" s="13">
        <v>3</v>
      </c>
      <c r="BS123" s="22">
        <f t="shared" si="336"/>
        <v>3</v>
      </c>
      <c r="BT123" s="22">
        <f t="shared" si="337"/>
        <v>3</v>
      </c>
      <c r="BU123" s="13"/>
      <c r="BV123" s="13"/>
      <c r="BW123" s="13"/>
      <c r="BX123" s="23">
        <f t="shared" si="338"/>
        <v>1.3940908914158046</v>
      </c>
      <c r="BY123" s="23">
        <f t="shared" si="339"/>
        <v>0.57897213679073911</v>
      </c>
      <c r="BZ123" s="23">
        <f t="shared" si="340"/>
        <v>0.62058011894496501</v>
      </c>
      <c r="CA123" s="23">
        <f t="shared" si="341"/>
        <v>1</v>
      </c>
      <c r="CB123" s="23">
        <f t="shared" si="342"/>
        <v>837.78316057570271</v>
      </c>
      <c r="CC123" s="23">
        <f t="shared" si="343"/>
        <v>760</v>
      </c>
      <c r="CD123" s="23">
        <f t="shared" si="344"/>
        <v>2435.5663211514056</v>
      </c>
      <c r="CE123" s="20"/>
      <c r="CF123" s="23">
        <f t="shared" si="345"/>
        <v>1.3940908914158046</v>
      </c>
      <c r="CG123" s="23">
        <f t="shared" si="346"/>
        <v>0.40939512404279699</v>
      </c>
      <c r="CH123" s="23">
        <f t="shared" si="347"/>
        <v>0.62058011894496501</v>
      </c>
      <c r="CI123" s="23">
        <f t="shared" si="348"/>
        <v>1</v>
      </c>
      <c r="CJ123" s="23">
        <f t="shared" si="349"/>
        <v>111.7044214100937</v>
      </c>
      <c r="CK123" s="23">
        <f t="shared" si="350"/>
        <v>76</v>
      </c>
      <c r="CL123" s="23">
        <f t="shared" si="351"/>
        <v>68.295578589906299</v>
      </c>
      <c r="CM123" s="23">
        <f t="shared" si="352"/>
        <v>0</v>
      </c>
      <c r="CN123" s="23">
        <f t="shared" si="353"/>
        <v>837.78316057570271</v>
      </c>
      <c r="CO123" s="23">
        <f t="shared" si="354"/>
        <v>380</v>
      </c>
      <c r="CP123" s="23">
        <f t="shared" si="355"/>
        <v>3584.8460743523906</v>
      </c>
      <c r="CQ123" s="23">
        <f t="shared" si="356"/>
        <v>73.695782077427182</v>
      </c>
      <c r="CR123" s="23">
        <f t="shared" si="357"/>
        <v>19992375.74616174</v>
      </c>
      <c r="CS123" s="23">
        <f t="shared" si="358"/>
        <v>214270.86782670565</v>
      </c>
      <c r="CT123" s="23">
        <f t="shared" si="359"/>
        <v>271282.49653632962</v>
      </c>
      <c r="CU123" s="23"/>
      <c r="CV123" s="23">
        <f t="shared" si="360"/>
        <v>1.2108431510817201</v>
      </c>
      <c r="CW123" s="23">
        <f t="shared" si="361"/>
        <v>0.69764303422279317</v>
      </c>
      <c r="CX123" s="23">
        <f t="shared" si="362"/>
        <v>57.555550323380437</v>
      </c>
      <c r="CY123" s="23">
        <f t="shared" si="363"/>
        <v>24.944449676619563</v>
      </c>
      <c r="CZ123" s="23">
        <f t="shared" si="364"/>
        <v>2871.3830573034161</v>
      </c>
      <c r="DA123" s="23">
        <f t="shared" si="365"/>
        <v>3603.2527535890576</v>
      </c>
      <c r="DB123" s="23">
        <f t="shared" si="366"/>
        <v>83.195505276530326</v>
      </c>
      <c r="DC123" s="23">
        <f t="shared" si="367"/>
        <v>7019803.2336122254</v>
      </c>
      <c r="DD123" s="23">
        <f t="shared" si="368"/>
        <v>72515.261338483237</v>
      </c>
      <c r="DE123" s="23">
        <f t="shared" si="369"/>
        <v>84377.193338502751</v>
      </c>
      <c r="DF123" s="23"/>
      <c r="DG123" s="14">
        <f t="shared" si="370"/>
        <v>275</v>
      </c>
      <c r="DH123" s="14">
        <f t="shared" si="371"/>
        <v>430</v>
      </c>
      <c r="DI123" s="23"/>
      <c r="DJ123" s="23">
        <f t="shared" si="372"/>
        <v>0</v>
      </c>
      <c r="DK123" s="23">
        <f t="shared" si="373"/>
        <v>0.26091012708872696</v>
      </c>
      <c r="DL123" s="23">
        <f t="shared" si="231"/>
        <v>1</v>
      </c>
      <c r="DM123" s="23">
        <f t="shared" si="232"/>
        <v>1</v>
      </c>
      <c r="DN123" s="23"/>
      <c r="DO123" s="23">
        <f t="shared" si="374"/>
        <v>0.31776369342439675</v>
      </c>
      <c r="DP123" s="23">
        <f t="shared" si="375"/>
        <v>1.9650334036277637</v>
      </c>
      <c r="DQ123" s="23">
        <f t="shared" si="376"/>
        <v>1.569818038547574</v>
      </c>
      <c r="DR123" s="23">
        <f t="shared" si="377"/>
        <v>136.28325204786714</v>
      </c>
      <c r="DS123" s="23">
        <f t="shared" si="378"/>
        <v>0.1254422180507353</v>
      </c>
      <c r="DT123" s="23">
        <f t="shared" si="379"/>
        <v>4.4023730537729646</v>
      </c>
      <c r="DU123" s="23">
        <f t="shared" si="380"/>
        <v>2.576838249713461</v>
      </c>
      <c r="DV123" s="23">
        <f t="shared" si="381"/>
        <v>223.70739031461429</v>
      </c>
      <c r="DW123" s="23">
        <f t="shared" si="382"/>
        <v>0.34</v>
      </c>
      <c r="DX123" s="23">
        <f t="shared" si="383"/>
        <v>0.49</v>
      </c>
      <c r="DY123" s="23">
        <f t="shared" si="384"/>
        <v>151.29510937843895</v>
      </c>
      <c r="DZ123" s="10">
        <f t="shared" si="417"/>
        <v>0.75702556769760077</v>
      </c>
      <c r="EA123" s="10">
        <f t="shared" si="418"/>
        <v>0.99933446434234807</v>
      </c>
      <c r="EB123" s="10">
        <f t="shared" si="419"/>
        <v>0.90868852255166599</v>
      </c>
      <c r="EC123" s="10">
        <f t="shared" si="420"/>
        <v>0.34</v>
      </c>
      <c r="ED123" s="23">
        <f t="shared" si="237"/>
        <v>0.93340000000000001</v>
      </c>
      <c r="EE123" s="10">
        <f t="shared" si="421"/>
        <v>0.99574741555261004</v>
      </c>
      <c r="EF123" s="10">
        <f t="shared" si="422"/>
        <v>0.58601332619789448</v>
      </c>
      <c r="EG123" s="10">
        <f t="shared" si="423"/>
        <v>0.41045383313041262</v>
      </c>
      <c r="EH123" s="10">
        <f t="shared" si="424"/>
        <v>0.34</v>
      </c>
      <c r="EI123" s="23">
        <f t="shared" si="242"/>
        <v>1</v>
      </c>
      <c r="EJ123" s="10">
        <f t="shared" si="425"/>
        <v>78.450852818560392</v>
      </c>
      <c r="EK123" s="10">
        <f t="shared" si="426"/>
        <v>132.39372524140529</v>
      </c>
      <c r="EL123" s="141">
        <f t="shared" si="395"/>
        <v>956.7751948182206</v>
      </c>
      <c r="EM123" s="141">
        <f t="shared" si="396"/>
        <v>956.7751948182206</v>
      </c>
      <c r="EN123" s="141">
        <f t="shared" si="397"/>
        <v>61.693364455454564</v>
      </c>
      <c r="EO123" s="141">
        <f t="shared" si="398"/>
        <v>21.242554192079155</v>
      </c>
      <c r="EP123" s="141">
        <f t="shared" si="399"/>
        <v>183.8181283620934</v>
      </c>
      <c r="EQ123" s="141">
        <f t="shared" si="400"/>
        <v>437.47421984355935</v>
      </c>
      <c r="ER123" s="141">
        <f t="shared" si="401"/>
        <v>61.693364455454564</v>
      </c>
      <c r="ES123" s="141">
        <f t="shared" si="402"/>
        <v>21.242554192079155</v>
      </c>
      <c r="ET123" s="141" t="str">
        <f t="shared" si="403"/>
        <v/>
      </c>
      <c r="EU123" s="141" t="str">
        <f t="shared" si="404"/>
        <v/>
      </c>
      <c r="EV123" s="141">
        <f t="shared" si="405"/>
        <v>0</v>
      </c>
      <c r="EW123" s="141">
        <f t="shared" si="406"/>
        <v>0</v>
      </c>
      <c r="EX123" s="141" t="str">
        <f t="shared" si="407"/>
        <v/>
      </c>
      <c r="EY123" s="141">
        <f t="shared" si="408"/>
        <v>0</v>
      </c>
      <c r="EZ123" s="141" t="str">
        <f t="shared" si="409"/>
        <v/>
      </c>
      <c r="FA123" s="141" t="str">
        <f t="shared" si="410"/>
        <v/>
      </c>
      <c r="FB123" s="141">
        <f t="shared" si="411"/>
        <v>0</v>
      </c>
      <c r="FC123" s="141">
        <f t="shared" si="412"/>
        <v>0</v>
      </c>
      <c r="FD123" s="142">
        <f t="shared" si="413"/>
        <v>304.02841968228455</v>
      </c>
      <c r="FE123" s="142">
        <f t="shared" si="414"/>
        <v>120.02000261392197</v>
      </c>
      <c r="FF123" s="141">
        <f t="shared" si="415"/>
        <v>46.703454250065477</v>
      </c>
      <c r="FG123" s="141">
        <f t="shared" si="416"/>
        <v>21.15221843649908</v>
      </c>
      <c r="FH123" s="26"/>
      <c r="FI123" s="26"/>
      <c r="FJ123" s="26"/>
      <c r="FK123" s="26"/>
      <c r="FL123" s="26"/>
      <c r="FM123" s="26"/>
      <c r="FN123" s="26"/>
      <c r="FO123" s="26"/>
      <c r="FP123" s="26"/>
      <c r="FQ123" s="26"/>
      <c r="FR123" s="26"/>
      <c r="FS123" s="26"/>
      <c r="FT123" s="26"/>
      <c r="FU123" s="26"/>
      <c r="FV123" s="26"/>
      <c r="FW123" s="26"/>
      <c r="FX123" s="26"/>
      <c r="FY123" s="26"/>
      <c r="FZ123" s="26"/>
      <c r="GA123" s="26"/>
      <c r="GB123" s="26"/>
      <c r="GC123" s="26"/>
      <c r="GD123" s="26"/>
      <c r="GE123" s="26"/>
      <c r="GF123" s="26"/>
      <c r="GG123" s="26"/>
      <c r="GH123" s="26"/>
      <c r="GI123" s="26"/>
      <c r="GJ123" s="26"/>
      <c r="GK123" s="26"/>
      <c r="GL123" s="26"/>
      <c r="GM123" s="26"/>
    </row>
    <row r="124" spans="22:195" ht="21.75" hidden="1" customHeight="1" x14ac:dyDescent="0.2"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 t="s">
        <v>242</v>
      </c>
      <c r="AI124" s="13">
        <v>51.222361975597025</v>
      </c>
      <c r="AJ124" s="13">
        <v>180</v>
      </c>
      <c r="AK124" s="13">
        <v>180</v>
      </c>
      <c r="AL124" s="13">
        <v>8.5</v>
      </c>
      <c r="AM124" s="13">
        <v>14</v>
      </c>
      <c r="AN124" s="13">
        <v>15</v>
      </c>
      <c r="AO124" s="13">
        <v>152</v>
      </c>
      <c r="AP124" s="13">
        <v>122</v>
      </c>
      <c r="AQ124" s="13">
        <v>6525.1416529422968</v>
      </c>
      <c r="AR124" s="13">
        <v>1.0372477796076938</v>
      </c>
      <c r="AS124" s="13">
        <v>20.249901402474404</v>
      </c>
      <c r="AT124" s="13">
        <v>19.52272330737916</v>
      </c>
      <c r="AU124" s="13" t="s">
        <v>173</v>
      </c>
      <c r="AV124" s="13">
        <v>88</v>
      </c>
      <c r="AW124" s="13">
        <v>92</v>
      </c>
      <c r="AX124" s="13">
        <v>38311298.619267806</v>
      </c>
      <c r="AY124" s="13">
        <v>425681.09576964227</v>
      </c>
      <c r="AZ124" s="13">
        <v>481447.64082948008</v>
      </c>
      <c r="BA124" s="13">
        <v>76.624643082687101</v>
      </c>
      <c r="BB124" s="13">
        <v>2024.1416529422968</v>
      </c>
      <c r="BC124" s="13">
        <v>13628456.368987806</v>
      </c>
      <c r="BD124" s="13">
        <v>151427.29298875341</v>
      </c>
      <c r="BE124" s="13">
        <v>231013.47681913924</v>
      </c>
      <c r="BF124" s="13">
        <v>45.701279795731537</v>
      </c>
      <c r="BG124" s="13">
        <v>5233.1416529422968</v>
      </c>
      <c r="BH124" s="13">
        <v>54.073593128807147</v>
      </c>
      <c r="BI124" s="13">
        <v>421645.67525939405</v>
      </c>
      <c r="BJ124" s="13">
        <v>93745512000</v>
      </c>
      <c r="BK124" s="13">
        <v>1</v>
      </c>
      <c r="BL124" s="13">
        <v>1</v>
      </c>
      <c r="BM124" s="13">
        <v>1</v>
      </c>
      <c r="BN124" s="13">
        <v>1</v>
      </c>
      <c r="BO124" s="13">
        <v>1</v>
      </c>
      <c r="BP124" s="13">
        <v>1</v>
      </c>
      <c r="BQ124" s="13">
        <v>1</v>
      </c>
      <c r="BR124" s="13">
        <v>1</v>
      </c>
      <c r="BS124" s="22">
        <f t="shared" si="336"/>
        <v>1</v>
      </c>
      <c r="BT124" s="22">
        <f t="shared" si="337"/>
        <v>1</v>
      </c>
      <c r="BU124" s="13"/>
      <c r="BV124" s="13"/>
      <c r="BW124" s="13"/>
      <c r="BX124" s="23">
        <f t="shared" si="338"/>
        <v>0.74683440611560958</v>
      </c>
      <c r="BY124" s="23">
        <f t="shared" si="339"/>
        <v>0.34057184517102307</v>
      </c>
      <c r="BZ124" s="23">
        <f t="shared" si="340"/>
        <v>1</v>
      </c>
      <c r="CA124" s="23">
        <f t="shared" si="341"/>
        <v>1</v>
      </c>
      <c r="CB124" s="23">
        <f t="shared" si="342"/>
        <v>2520</v>
      </c>
      <c r="CC124" s="23">
        <f t="shared" si="343"/>
        <v>1292</v>
      </c>
      <c r="CD124" s="23">
        <f t="shared" si="344"/>
        <v>6332</v>
      </c>
      <c r="CE124" s="20"/>
      <c r="CF124" s="23">
        <f t="shared" si="345"/>
        <v>0.74683440611560958</v>
      </c>
      <c r="CG124" s="23">
        <f t="shared" si="346"/>
        <v>0.24082066120164536</v>
      </c>
      <c r="CH124" s="23">
        <f t="shared" si="347"/>
        <v>1</v>
      </c>
      <c r="CI124" s="23">
        <f t="shared" si="348"/>
        <v>1</v>
      </c>
      <c r="CJ124" s="23">
        <f t="shared" si="349"/>
        <v>180</v>
      </c>
      <c r="CK124" s="23">
        <f t="shared" si="350"/>
        <v>76</v>
      </c>
      <c r="CL124" s="23">
        <f t="shared" si="351"/>
        <v>0</v>
      </c>
      <c r="CM124" s="23">
        <f t="shared" si="352"/>
        <v>0</v>
      </c>
      <c r="CN124" s="23">
        <f t="shared" si="353"/>
        <v>2520</v>
      </c>
      <c r="CO124" s="23">
        <f t="shared" si="354"/>
        <v>646</v>
      </c>
      <c r="CP124" s="23">
        <f t="shared" si="355"/>
        <v>6525.1416529422968</v>
      </c>
      <c r="CQ124" s="23">
        <f t="shared" si="356"/>
        <v>89.999999999999986</v>
      </c>
      <c r="CR124" s="23">
        <f t="shared" si="357"/>
        <v>38311298.619267806</v>
      </c>
      <c r="CS124" s="23">
        <f t="shared" si="358"/>
        <v>425681.09576964221</v>
      </c>
      <c r="CT124" s="23">
        <f t="shared" si="359"/>
        <v>425681.09576964239</v>
      </c>
      <c r="CU124" s="23"/>
      <c r="CV124" s="23">
        <f t="shared" si="360"/>
        <v>0.64866597379377866</v>
      </c>
      <c r="CW124" s="23">
        <f t="shared" si="361"/>
        <v>1</v>
      </c>
      <c r="CX124" s="23">
        <f t="shared" si="362"/>
        <v>82.5</v>
      </c>
      <c r="CY124" s="23">
        <f t="shared" si="363"/>
        <v>0</v>
      </c>
      <c r="CZ124" s="23">
        <f t="shared" si="364"/>
        <v>0</v>
      </c>
      <c r="DA124" s="23">
        <f t="shared" si="365"/>
        <v>6525.1416529422968</v>
      </c>
      <c r="DB124" s="23">
        <f t="shared" si="366"/>
        <v>89.999999999999986</v>
      </c>
      <c r="DC124" s="23">
        <f t="shared" si="367"/>
        <v>13628456.368987806</v>
      </c>
      <c r="DD124" s="23">
        <f t="shared" si="368"/>
        <v>151427.29298875338</v>
      </c>
      <c r="DE124" s="23">
        <f t="shared" si="369"/>
        <v>151427.29298875341</v>
      </c>
      <c r="DF124" s="23"/>
      <c r="DG124" s="14">
        <f t="shared" si="370"/>
        <v>275</v>
      </c>
      <c r="DH124" s="14">
        <f t="shared" si="371"/>
        <v>430</v>
      </c>
      <c r="DI124" s="23"/>
      <c r="DJ124" s="23">
        <f t="shared" si="372"/>
        <v>0</v>
      </c>
      <c r="DK124" s="23">
        <f t="shared" si="373"/>
        <v>0.22760297506685104</v>
      </c>
      <c r="DL124" s="23">
        <f t="shared" si="231"/>
        <v>1</v>
      </c>
      <c r="DM124" s="23">
        <f t="shared" si="232"/>
        <v>1</v>
      </c>
      <c r="DN124" s="23"/>
      <c r="DO124" s="23">
        <f t="shared" si="374"/>
        <v>0.34103260053087353</v>
      </c>
      <c r="DP124" s="23">
        <f t="shared" si="375"/>
        <v>1.8514741912493329</v>
      </c>
      <c r="DQ124" s="23">
        <f t="shared" si="376"/>
        <v>1.5032747480610187</v>
      </c>
      <c r="DR124" s="23">
        <f t="shared" si="377"/>
        <v>130.50631751992387</v>
      </c>
      <c r="DS124" s="23">
        <f t="shared" si="378"/>
        <v>0.13054124423084029</v>
      </c>
      <c r="DT124" s="23">
        <f t="shared" si="379"/>
        <v>4.2448504244365717</v>
      </c>
      <c r="DU124" s="23">
        <f t="shared" si="380"/>
        <v>2.5204521960925566</v>
      </c>
      <c r="DV124" s="23">
        <f t="shared" si="381"/>
        <v>218.8122530637313</v>
      </c>
      <c r="DW124" s="23">
        <f t="shared" si="382"/>
        <v>0.34</v>
      </c>
      <c r="DX124" s="23">
        <f t="shared" si="383"/>
        <v>0.49</v>
      </c>
      <c r="DY124" s="23">
        <f t="shared" si="384"/>
        <v>282.46569321477432</v>
      </c>
      <c r="DZ124" s="10">
        <f t="shared" si="417"/>
        <v>0.85580213763237978</v>
      </c>
      <c r="EA124" s="10">
        <f t="shared" si="418"/>
        <v>0.86918106753466917</v>
      </c>
      <c r="EB124" s="10">
        <f t="shared" si="419"/>
        <v>0.78040103907210567</v>
      </c>
      <c r="EC124" s="10">
        <f t="shared" si="420"/>
        <v>0.34</v>
      </c>
      <c r="ED124" s="23">
        <f t="shared" si="237"/>
        <v>0.93340000000000001</v>
      </c>
      <c r="EE124" s="10">
        <f t="shared" si="421"/>
        <v>0.99286195648096365</v>
      </c>
      <c r="EF124" s="10">
        <f t="shared" si="422"/>
        <v>0.59011989897459383</v>
      </c>
      <c r="EG124" s="10">
        <f t="shared" si="423"/>
        <v>0.4174859980877737</v>
      </c>
      <c r="EH124" s="10">
        <f t="shared" si="424"/>
        <v>0.34</v>
      </c>
      <c r="EI124" s="23">
        <f t="shared" si="242"/>
        <v>1</v>
      </c>
      <c r="EJ124" s="10">
        <f t="shared" si="425"/>
        <v>217.39326180921063</v>
      </c>
      <c r="EK124" s="10">
        <f t="shared" si="426"/>
        <v>364.49047311510373</v>
      </c>
      <c r="EL124" s="141">
        <f t="shared" si="395"/>
        <v>1708.9656710086965</v>
      </c>
      <c r="EM124" s="141">
        <f t="shared" si="396"/>
        <v>1708.9656710086965</v>
      </c>
      <c r="EN124" s="141">
        <f t="shared" si="397"/>
        <v>126.09342974105429</v>
      </c>
      <c r="EO124" s="141">
        <f t="shared" si="398"/>
        <v>60.503529643107889</v>
      </c>
      <c r="EP124" s="141">
        <f t="shared" si="399"/>
        <v>306.07204786299667</v>
      </c>
      <c r="EQ124" s="141">
        <f t="shared" si="400"/>
        <v>791.30745624691565</v>
      </c>
      <c r="ER124" s="141">
        <f t="shared" si="401"/>
        <v>126.09342974105429</v>
      </c>
      <c r="ES124" s="141">
        <f t="shared" si="402"/>
        <v>60.503529643107889</v>
      </c>
      <c r="ET124" s="141">
        <f t="shared" si="403"/>
        <v>126.09342974105429</v>
      </c>
      <c r="EU124" s="141">
        <f t="shared" si="404"/>
        <v>55.249949090499015</v>
      </c>
      <c r="EV124" s="141" t="str">
        <f t="shared" si="405"/>
        <v/>
      </c>
      <c r="EW124" s="141" t="str">
        <f t="shared" si="406"/>
        <v/>
      </c>
      <c r="EX124" s="141">
        <f t="shared" si="407"/>
        <v>0</v>
      </c>
      <c r="EY124" s="141" t="str">
        <f t="shared" si="408"/>
        <v/>
      </c>
      <c r="EZ124" s="141">
        <f t="shared" si="409"/>
        <v>126.09342974105429</v>
      </c>
      <c r="FA124" s="141">
        <f t="shared" si="410"/>
        <v>55.249949090499015</v>
      </c>
      <c r="FB124" s="141" t="str">
        <f t="shared" si="411"/>
        <v/>
      </c>
      <c r="FC124" s="141" t="str">
        <f t="shared" si="412"/>
        <v/>
      </c>
      <c r="FD124" s="142">
        <f t="shared" si="413"/>
        <v>582.81300700208499</v>
      </c>
      <c r="FE124" s="142">
        <f t="shared" si="414"/>
        <v>223.09050504126816</v>
      </c>
      <c r="FF124" s="141">
        <f t="shared" si="415"/>
        <v>107.91102671379255</v>
      </c>
      <c r="FG124" s="141">
        <f t="shared" si="416"/>
        <v>60.071652815460077</v>
      </c>
      <c r="FH124" s="26"/>
      <c r="FI124" s="26"/>
      <c r="FJ124" s="26"/>
      <c r="FK124" s="26"/>
      <c r="FL124" s="26"/>
      <c r="FM124" s="26"/>
      <c r="FN124" s="26"/>
      <c r="FO124" s="26"/>
      <c r="FP124" s="26"/>
      <c r="FQ124" s="26"/>
      <c r="FR124" s="26"/>
      <c r="FS124" s="26"/>
      <c r="FT124" s="26"/>
      <c r="FU124" s="26"/>
      <c r="FV124" s="26"/>
      <c r="FW124" s="26"/>
      <c r="FX124" s="26"/>
      <c r="FY124" s="26"/>
      <c r="FZ124" s="26"/>
      <c r="GA124" s="26"/>
      <c r="GB124" s="26"/>
      <c r="GC124" s="26"/>
      <c r="GD124" s="26"/>
      <c r="GE124" s="26"/>
      <c r="GF124" s="26"/>
      <c r="GG124" s="26"/>
      <c r="GH124" s="26"/>
      <c r="GI124" s="26"/>
      <c r="GJ124" s="26"/>
      <c r="GK124" s="26"/>
      <c r="GL124" s="26"/>
      <c r="GM124" s="26"/>
    </row>
    <row r="125" spans="22:195" ht="21.75" hidden="1" customHeight="1" x14ac:dyDescent="0.2"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 t="s">
        <v>243</v>
      </c>
      <c r="AI125" s="13">
        <v>69.826861975597026</v>
      </c>
      <c r="AJ125" s="13">
        <v>190</v>
      </c>
      <c r="AK125" s="13">
        <v>183</v>
      </c>
      <c r="AL125" s="13">
        <v>11.5</v>
      </c>
      <c r="AM125" s="13">
        <v>19</v>
      </c>
      <c r="AN125" s="13">
        <v>15</v>
      </c>
      <c r="AO125" s="13">
        <v>152</v>
      </c>
      <c r="AP125" s="13">
        <v>122</v>
      </c>
      <c r="AQ125" s="13">
        <v>8895.1416529422968</v>
      </c>
      <c r="AR125" s="13">
        <v>1.0632477796076938</v>
      </c>
      <c r="AS125" s="13">
        <v>15.226916254367493</v>
      </c>
      <c r="AT125" s="13">
        <v>14.321136188956599</v>
      </c>
      <c r="AU125" s="13"/>
      <c r="AV125" s="13"/>
      <c r="AW125" s="13"/>
      <c r="AX125" s="13">
        <v>55431048.619267806</v>
      </c>
      <c r="AY125" s="13">
        <v>583484.72230808216</v>
      </c>
      <c r="AZ125" s="13">
        <v>675022.64082948014</v>
      </c>
      <c r="BA125" s="13">
        <v>78.940543648556726</v>
      </c>
      <c r="BB125" s="13">
        <v>2729.6416529422968</v>
      </c>
      <c r="BC125" s="13">
        <v>19443656.105407804</v>
      </c>
      <c r="BD125" s="13">
        <v>212498.97382959348</v>
      </c>
      <c r="BE125" s="13">
        <v>324928.68929855269</v>
      </c>
      <c r="BF125" s="13">
        <v>46.753328113726226</v>
      </c>
      <c r="BG125" s="13">
        <v>7147.1416529422968</v>
      </c>
      <c r="BH125" s="13">
        <v>67.073593128807147</v>
      </c>
      <c r="BI125" s="13">
        <v>1020737.5355332525</v>
      </c>
      <c r="BJ125" s="13">
        <v>141869111623.875</v>
      </c>
      <c r="BK125" s="13">
        <v>1</v>
      </c>
      <c r="BL125" s="13">
        <v>1</v>
      </c>
      <c r="BM125" s="13">
        <v>1</v>
      </c>
      <c r="BN125" s="13">
        <v>1</v>
      </c>
      <c r="BO125" s="13">
        <v>1</v>
      </c>
      <c r="BP125" s="13">
        <v>1</v>
      </c>
      <c r="BQ125" s="13">
        <v>1</v>
      </c>
      <c r="BR125" s="13">
        <v>1</v>
      </c>
      <c r="BS125" s="22">
        <f t="shared" si="336"/>
        <v>1</v>
      </c>
      <c r="BT125" s="22">
        <f t="shared" si="337"/>
        <v>1</v>
      </c>
      <c r="BU125" s="13"/>
      <c r="BV125" s="13"/>
      <c r="BW125" s="13"/>
      <c r="BX125" s="23">
        <f t="shared" si="338"/>
        <v>0.55947068668660582</v>
      </c>
      <c r="BY125" s="23">
        <f t="shared" si="339"/>
        <v>0.25172701599597352</v>
      </c>
      <c r="BZ125" s="23">
        <f t="shared" si="340"/>
        <v>1</v>
      </c>
      <c r="CA125" s="23">
        <f t="shared" si="341"/>
        <v>1</v>
      </c>
      <c r="CB125" s="23">
        <f t="shared" si="342"/>
        <v>3477</v>
      </c>
      <c r="CC125" s="23">
        <f t="shared" si="343"/>
        <v>1748</v>
      </c>
      <c r="CD125" s="23">
        <f t="shared" si="344"/>
        <v>8702</v>
      </c>
      <c r="CE125" s="20"/>
      <c r="CF125" s="23">
        <f t="shared" si="345"/>
        <v>0.55947068668660582</v>
      </c>
      <c r="CG125" s="23">
        <f t="shared" si="346"/>
        <v>0.17799788001860742</v>
      </c>
      <c r="CH125" s="23">
        <f t="shared" si="347"/>
        <v>1</v>
      </c>
      <c r="CI125" s="23">
        <f t="shared" si="348"/>
        <v>1</v>
      </c>
      <c r="CJ125" s="23">
        <f t="shared" si="349"/>
        <v>183</v>
      </c>
      <c r="CK125" s="23">
        <f t="shared" si="350"/>
        <v>76</v>
      </c>
      <c r="CL125" s="23">
        <f t="shared" si="351"/>
        <v>0</v>
      </c>
      <c r="CM125" s="23">
        <f t="shared" si="352"/>
        <v>0</v>
      </c>
      <c r="CN125" s="23">
        <f t="shared" si="353"/>
        <v>3477</v>
      </c>
      <c r="CO125" s="23">
        <f t="shared" si="354"/>
        <v>874</v>
      </c>
      <c r="CP125" s="23">
        <f t="shared" si="355"/>
        <v>8895.1416529422968</v>
      </c>
      <c r="CQ125" s="23">
        <f t="shared" si="356"/>
        <v>95</v>
      </c>
      <c r="CR125" s="23">
        <f t="shared" si="357"/>
        <v>55431048.619267806</v>
      </c>
      <c r="CS125" s="23">
        <f t="shared" si="358"/>
        <v>583484.72230808216</v>
      </c>
      <c r="CT125" s="23">
        <f t="shared" si="359"/>
        <v>583484.72230808216</v>
      </c>
      <c r="CU125" s="23"/>
      <c r="CV125" s="23">
        <f t="shared" si="360"/>
        <v>0.48593047510516402</v>
      </c>
      <c r="CW125" s="23">
        <f t="shared" si="361"/>
        <v>1</v>
      </c>
      <c r="CX125" s="23">
        <f t="shared" si="362"/>
        <v>84</v>
      </c>
      <c r="CY125" s="23">
        <f t="shared" si="363"/>
        <v>0</v>
      </c>
      <c r="CZ125" s="23">
        <f t="shared" si="364"/>
        <v>0</v>
      </c>
      <c r="DA125" s="23">
        <f t="shared" si="365"/>
        <v>8895.1416529422968</v>
      </c>
      <c r="DB125" s="23">
        <f t="shared" si="366"/>
        <v>91.5</v>
      </c>
      <c r="DC125" s="23">
        <f t="shared" si="367"/>
        <v>19443656.105407804</v>
      </c>
      <c r="DD125" s="23">
        <f t="shared" si="368"/>
        <v>212498.97382959348</v>
      </c>
      <c r="DE125" s="23">
        <f t="shared" si="369"/>
        <v>212498.97382959348</v>
      </c>
      <c r="DF125" s="23"/>
      <c r="DG125" s="14">
        <f t="shared" si="370"/>
        <v>275</v>
      </c>
      <c r="DH125" s="14">
        <f t="shared" si="371"/>
        <v>430</v>
      </c>
      <c r="DI125" s="23"/>
      <c r="DJ125" s="23">
        <f t="shared" si="372"/>
        <v>0</v>
      </c>
      <c r="DK125" s="23">
        <f t="shared" si="373"/>
        <v>0.2182249286946672</v>
      </c>
      <c r="DL125" s="23">
        <f t="shared" si="231"/>
        <v>1</v>
      </c>
      <c r="DM125" s="23">
        <f t="shared" si="232"/>
        <v>1</v>
      </c>
      <c r="DN125" s="23"/>
      <c r="DO125" s="23">
        <f t="shared" si="374"/>
        <v>0.35769023063860633</v>
      </c>
      <c r="DP125" s="23">
        <f t="shared" si="375"/>
        <v>1.7786519424866469</v>
      </c>
      <c r="DQ125" s="23">
        <f t="shared" si="376"/>
        <v>1.4591727609352219</v>
      </c>
      <c r="DR125" s="23">
        <f t="shared" si="377"/>
        <v>126.67761758165736</v>
      </c>
      <c r="DS125" s="23">
        <f t="shared" si="378"/>
        <v>0.13598398809341064</v>
      </c>
      <c r="DT125" s="23">
        <f t="shared" si="379"/>
        <v>4.0896147957777451</v>
      </c>
      <c r="DU125" s="23">
        <f t="shared" si="380"/>
        <v>2.4637367150676512</v>
      </c>
      <c r="DV125" s="23">
        <f t="shared" si="381"/>
        <v>213.88851667789865</v>
      </c>
      <c r="DW125" s="23">
        <f t="shared" si="382"/>
        <v>0.34</v>
      </c>
      <c r="DX125" s="23">
        <f t="shared" si="383"/>
        <v>0.49</v>
      </c>
      <c r="DY125" s="23">
        <f t="shared" si="384"/>
        <v>402.9925071295217</v>
      </c>
      <c r="DZ125" s="10">
        <f t="shared" si="417"/>
        <v>0.91824345608253444</v>
      </c>
      <c r="EA125" s="10">
        <f t="shared" si="418"/>
        <v>0.78751096394732434</v>
      </c>
      <c r="EB125" s="10">
        <f t="shared" si="419"/>
        <v>0.69018714701781525</v>
      </c>
      <c r="EC125" s="10">
        <f t="shared" si="420"/>
        <v>0.34</v>
      </c>
      <c r="ED125" s="23">
        <f t="shared" si="237"/>
        <v>0.93340000000000001</v>
      </c>
      <c r="EE125" s="10">
        <f t="shared" si="421"/>
        <v>1</v>
      </c>
      <c r="EF125" s="10">
        <f t="shared" si="422"/>
        <v>0.56255046657159535</v>
      </c>
      <c r="EG125" s="10">
        <f t="shared" si="423"/>
        <v>0.36851734711445522</v>
      </c>
      <c r="EH125" s="10">
        <f t="shared" si="424"/>
        <v>0.34</v>
      </c>
      <c r="EI125" s="23">
        <f t="shared" si="242"/>
        <v>1</v>
      </c>
      <c r="EJ125" s="10">
        <f t="shared" si="425"/>
        <v>389.68823896446105</v>
      </c>
      <c r="EK125" s="10">
        <f t="shared" si="426"/>
        <v>657.9681635171512</v>
      </c>
      <c r="EL125" s="141">
        <f t="shared" si="395"/>
        <v>2329.6799567229823</v>
      </c>
      <c r="EM125" s="141">
        <f t="shared" si="396"/>
        <v>2329.6799567229823</v>
      </c>
      <c r="EN125" s="141">
        <f t="shared" si="397"/>
        <v>176.79164402676861</v>
      </c>
      <c r="EO125" s="141">
        <f t="shared" si="398"/>
        <v>85.100371006763794</v>
      </c>
      <c r="EP125" s="141">
        <f t="shared" si="399"/>
        <v>412.75125653076077</v>
      </c>
      <c r="EQ125" s="141">
        <f t="shared" si="400"/>
        <v>1080.7248983306868</v>
      </c>
      <c r="ER125" s="141">
        <f t="shared" si="401"/>
        <v>176.79164402676861</v>
      </c>
      <c r="ES125" s="141">
        <f t="shared" si="402"/>
        <v>85.100371006763794</v>
      </c>
      <c r="ET125" s="141">
        <f t="shared" si="403"/>
        <v>176.79164402676861</v>
      </c>
      <c r="EU125" s="141">
        <f t="shared" si="404"/>
        <v>78.469409019254243</v>
      </c>
      <c r="EV125" s="141" t="str">
        <f t="shared" si="405"/>
        <v/>
      </c>
      <c r="EW125" s="141" t="str">
        <f t="shared" si="406"/>
        <v/>
      </c>
      <c r="EX125" s="141">
        <f t="shared" si="407"/>
        <v>0</v>
      </c>
      <c r="EY125" s="141" t="str">
        <f t="shared" si="408"/>
        <v/>
      </c>
      <c r="EZ125" s="141">
        <f t="shared" si="409"/>
        <v>176.79164402676861</v>
      </c>
      <c r="FA125" s="141">
        <f t="shared" si="410"/>
        <v>78.469409019254243</v>
      </c>
      <c r="FB125" s="141" t="str">
        <f t="shared" si="411"/>
        <v/>
      </c>
      <c r="FC125" s="141" t="str">
        <f t="shared" si="412"/>
        <v/>
      </c>
      <c r="FD125" s="142">
        <f t="shared" si="413"/>
        <v>833.30376103438209</v>
      </c>
      <c r="FE125" s="142">
        <f t="shared" si="414"/>
        <v>316.79917149647542</v>
      </c>
      <c r="FF125" s="141">
        <f t="shared" si="415"/>
        <v>162.33777021765317</v>
      </c>
      <c r="FG125" s="141">
        <f t="shared" si="416"/>
        <v>85.100371006763794</v>
      </c>
      <c r="FH125" s="26"/>
      <c r="FI125" s="26"/>
      <c r="FJ125" s="26"/>
      <c r="FK125" s="26"/>
      <c r="FL125" s="26"/>
      <c r="FM125" s="26"/>
      <c r="FN125" s="26"/>
      <c r="FO125" s="26"/>
      <c r="FP125" s="26"/>
      <c r="FQ125" s="26"/>
      <c r="FR125" s="26"/>
      <c r="FS125" s="26"/>
      <c r="FT125" s="26"/>
      <c r="FU125" s="26"/>
      <c r="FV125" s="26"/>
      <c r="FW125" s="26"/>
      <c r="FX125" s="26"/>
      <c r="FY125" s="26"/>
      <c r="FZ125" s="26"/>
      <c r="GA125" s="26"/>
      <c r="GB125" s="26"/>
      <c r="GC125" s="26"/>
      <c r="GD125" s="26"/>
      <c r="GE125" s="26"/>
      <c r="GF125" s="26"/>
      <c r="GG125" s="26"/>
      <c r="GH125" s="26"/>
      <c r="GI125" s="26"/>
      <c r="GJ125" s="26"/>
      <c r="GK125" s="26"/>
      <c r="GL125" s="26"/>
      <c r="GM125" s="26"/>
    </row>
    <row r="126" spans="22:195" ht="21.75" hidden="1" customHeight="1" x14ac:dyDescent="0.2"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 t="s">
        <v>244</v>
      </c>
      <c r="AI126" s="13">
        <v>88.902361975597017</v>
      </c>
      <c r="AJ126" s="13">
        <v>200</v>
      </c>
      <c r="AK126" s="13">
        <v>186</v>
      </c>
      <c r="AL126" s="13">
        <v>14.5</v>
      </c>
      <c r="AM126" s="13">
        <v>24</v>
      </c>
      <c r="AN126" s="13">
        <v>15</v>
      </c>
      <c r="AO126" s="13">
        <v>152</v>
      </c>
      <c r="AP126" s="13">
        <v>122</v>
      </c>
      <c r="AQ126" s="13">
        <v>11325.141652942297</v>
      </c>
      <c r="AR126" s="13">
        <v>1.0892477796076938</v>
      </c>
      <c r="AS126" s="13">
        <v>12.252180430331913</v>
      </c>
      <c r="AT126" s="13">
        <v>11.248295070883403</v>
      </c>
      <c r="AU126" s="13" t="s">
        <v>173</v>
      </c>
      <c r="AV126" s="13">
        <v>94</v>
      </c>
      <c r="AW126" s="13">
        <v>98</v>
      </c>
      <c r="AX126" s="13">
        <v>74831298.619267792</v>
      </c>
      <c r="AY126" s="13">
        <v>748312.98619267787</v>
      </c>
      <c r="AZ126" s="13">
        <v>883447.64082948014</v>
      </c>
      <c r="BA126" s="13">
        <v>81.286761161607814</v>
      </c>
      <c r="BB126" s="13">
        <v>3465.1416529422968</v>
      </c>
      <c r="BC126" s="13">
        <v>25801263.971827805</v>
      </c>
      <c r="BD126" s="13">
        <v>277432.94593363232</v>
      </c>
      <c r="BE126" s="13">
        <v>425188.90177796612</v>
      </c>
      <c r="BF126" s="13">
        <v>47.730795177761777</v>
      </c>
      <c r="BG126" s="13">
        <v>9121.1416529422968</v>
      </c>
      <c r="BH126" s="13">
        <v>80.073593128807147</v>
      </c>
      <c r="BI126" s="13">
        <v>2032733.713390714</v>
      </c>
      <c r="BJ126" s="13">
        <v>199326099456</v>
      </c>
      <c r="BK126" s="13">
        <v>1</v>
      </c>
      <c r="BL126" s="13">
        <v>1</v>
      </c>
      <c r="BM126" s="13">
        <v>1</v>
      </c>
      <c r="BN126" s="13">
        <v>1</v>
      </c>
      <c r="BO126" s="13">
        <v>1</v>
      </c>
      <c r="BP126" s="13">
        <v>1</v>
      </c>
      <c r="BQ126" s="13">
        <v>1</v>
      </c>
      <c r="BR126" s="13">
        <v>1</v>
      </c>
      <c r="BS126" s="22">
        <f t="shared" si="336"/>
        <v>1</v>
      </c>
      <c r="BT126" s="22">
        <f t="shared" si="337"/>
        <v>1</v>
      </c>
      <c r="BU126" s="13"/>
      <c r="BV126" s="13"/>
      <c r="BW126" s="13"/>
      <c r="BX126" s="23">
        <f t="shared" si="338"/>
        <v>0.45017518368635356</v>
      </c>
      <c r="BY126" s="23">
        <f t="shared" si="339"/>
        <v>0.19964556441059969</v>
      </c>
      <c r="BZ126" s="23">
        <f t="shared" si="340"/>
        <v>1</v>
      </c>
      <c r="CA126" s="23">
        <f t="shared" si="341"/>
        <v>1</v>
      </c>
      <c r="CB126" s="23">
        <f t="shared" si="342"/>
        <v>4464</v>
      </c>
      <c r="CC126" s="23">
        <f t="shared" si="343"/>
        <v>2204</v>
      </c>
      <c r="CD126" s="23">
        <f t="shared" si="344"/>
        <v>11132</v>
      </c>
      <c r="CE126" s="20"/>
      <c r="CF126" s="23">
        <f t="shared" si="345"/>
        <v>0.45017518368635356</v>
      </c>
      <c r="CG126" s="23">
        <f t="shared" si="346"/>
        <v>0.14117073242855069</v>
      </c>
      <c r="CH126" s="23">
        <f t="shared" si="347"/>
        <v>1</v>
      </c>
      <c r="CI126" s="23">
        <f t="shared" si="348"/>
        <v>1</v>
      </c>
      <c r="CJ126" s="23">
        <f t="shared" si="349"/>
        <v>186</v>
      </c>
      <c r="CK126" s="23">
        <f t="shared" si="350"/>
        <v>76</v>
      </c>
      <c r="CL126" s="23">
        <f t="shared" si="351"/>
        <v>0</v>
      </c>
      <c r="CM126" s="23">
        <f t="shared" si="352"/>
        <v>0</v>
      </c>
      <c r="CN126" s="23">
        <f t="shared" si="353"/>
        <v>4464</v>
      </c>
      <c r="CO126" s="23">
        <f t="shared" si="354"/>
        <v>1102</v>
      </c>
      <c r="CP126" s="23">
        <f t="shared" si="355"/>
        <v>11325.141652942297</v>
      </c>
      <c r="CQ126" s="23">
        <f t="shared" si="356"/>
        <v>100</v>
      </c>
      <c r="CR126" s="23">
        <f t="shared" si="357"/>
        <v>74831298.619267792</v>
      </c>
      <c r="CS126" s="23">
        <f t="shared" si="358"/>
        <v>748312.98619267787</v>
      </c>
      <c r="CT126" s="23">
        <f t="shared" si="359"/>
        <v>748312.98619267787</v>
      </c>
      <c r="CU126" s="23"/>
      <c r="CV126" s="23">
        <f t="shared" si="360"/>
        <v>0.39100143420347216</v>
      </c>
      <c r="CW126" s="23">
        <f t="shared" si="361"/>
        <v>1</v>
      </c>
      <c r="CX126" s="23">
        <f t="shared" si="362"/>
        <v>85.5</v>
      </c>
      <c r="CY126" s="23">
        <f t="shared" si="363"/>
        <v>0</v>
      </c>
      <c r="CZ126" s="23">
        <f t="shared" si="364"/>
        <v>0</v>
      </c>
      <c r="DA126" s="23">
        <f t="shared" si="365"/>
        <v>11325.141652942297</v>
      </c>
      <c r="DB126" s="23">
        <f t="shared" si="366"/>
        <v>93</v>
      </c>
      <c r="DC126" s="23">
        <f t="shared" si="367"/>
        <v>25801263.971827805</v>
      </c>
      <c r="DD126" s="23">
        <f t="shared" si="368"/>
        <v>277432.94593363232</v>
      </c>
      <c r="DE126" s="23">
        <f t="shared" si="369"/>
        <v>277432.94593363232</v>
      </c>
      <c r="DF126" s="23"/>
      <c r="DG126" s="14">
        <f t="shared" si="370"/>
        <v>275</v>
      </c>
      <c r="DH126" s="14">
        <f t="shared" si="371"/>
        <v>430</v>
      </c>
      <c r="DI126" s="23"/>
      <c r="DJ126" s="23">
        <f t="shared" si="372"/>
        <v>0</v>
      </c>
      <c r="DK126" s="23">
        <f t="shared" si="373"/>
        <v>0.211665489616151</v>
      </c>
      <c r="DL126" s="23">
        <f t="shared" si="231"/>
        <v>1</v>
      </c>
      <c r="DM126" s="23">
        <f t="shared" si="232"/>
        <v>1</v>
      </c>
      <c r="DN126" s="23"/>
      <c r="DO126" s="23">
        <f t="shared" si="374"/>
        <v>0.37457696951511338</v>
      </c>
      <c r="DP126" s="23">
        <f t="shared" si="375"/>
        <v>1.7109233423443451</v>
      </c>
      <c r="DQ126" s="23">
        <f t="shared" si="376"/>
        <v>1.4170559803260534</v>
      </c>
      <c r="DR126" s="23">
        <f t="shared" si="377"/>
        <v>123.02126271360231</v>
      </c>
      <c r="DS126" s="23">
        <f t="shared" si="378"/>
        <v>0.14111099990509024</v>
      </c>
      <c r="DT126" s="23">
        <f t="shared" si="379"/>
        <v>3.9542203308826416</v>
      </c>
      <c r="DU126" s="23">
        <f t="shared" si="380"/>
        <v>2.4132824646311164</v>
      </c>
      <c r="DV126" s="23">
        <f t="shared" si="381"/>
        <v>209.50834702747827</v>
      </c>
      <c r="DW126" s="23">
        <f t="shared" si="382"/>
        <v>0.34</v>
      </c>
      <c r="DX126" s="23">
        <f t="shared" si="383"/>
        <v>0.49</v>
      </c>
      <c r="DY126" s="23">
        <f t="shared" si="384"/>
        <v>534.76136374504188</v>
      </c>
      <c r="DZ126" s="10">
        <f t="shared" si="417"/>
        <v>0.95854802862714061</v>
      </c>
      <c r="EA126" s="10">
        <f t="shared" si="418"/>
        <v>0.73365146428202332</v>
      </c>
      <c r="EB126" s="10">
        <f t="shared" si="419"/>
        <v>0.62511189688247448</v>
      </c>
      <c r="EC126" s="10">
        <f t="shared" si="420"/>
        <v>0.34</v>
      </c>
      <c r="ED126" s="23">
        <f t="shared" si="237"/>
        <v>0.93340000000000001</v>
      </c>
      <c r="EE126" s="10">
        <f t="shared" si="421"/>
        <v>1</v>
      </c>
      <c r="EF126" s="10">
        <f t="shared" si="422"/>
        <v>0.54370933279892475</v>
      </c>
      <c r="EG126" s="10">
        <f t="shared" si="423"/>
        <v>0.33231331417537546</v>
      </c>
      <c r="EH126" s="10">
        <f t="shared" si="424"/>
        <v>0.34</v>
      </c>
      <c r="EI126" s="23">
        <f t="shared" si="242"/>
        <v>1</v>
      </c>
      <c r="EJ126" s="10">
        <f t="shared" si="425"/>
        <v>621.72449830950529</v>
      </c>
      <c r="EK126" s="10">
        <f t="shared" si="426"/>
        <v>1058.8126724934873</v>
      </c>
      <c r="EL126" s="141">
        <f t="shared" si="395"/>
        <v>2966.1085281515534</v>
      </c>
      <c r="EM126" s="141">
        <f t="shared" si="396"/>
        <v>2966.1085281515534</v>
      </c>
      <c r="EN126" s="141">
        <f t="shared" si="397"/>
        <v>231.37914402676859</v>
      </c>
      <c r="EO126" s="141">
        <f t="shared" si="398"/>
        <v>111.35899808470542</v>
      </c>
      <c r="EP126" s="141">
        <f t="shared" si="399"/>
        <v>523.96678874215763</v>
      </c>
      <c r="EQ126" s="141">
        <f t="shared" si="400"/>
        <v>1379.2149875017233</v>
      </c>
      <c r="ER126" s="141">
        <f t="shared" si="401"/>
        <v>231.37914402676859</v>
      </c>
      <c r="ES126" s="141">
        <f t="shared" si="402"/>
        <v>111.35899808470542</v>
      </c>
      <c r="ET126" s="141">
        <f t="shared" si="403"/>
        <v>231.37914402676859</v>
      </c>
      <c r="EU126" s="141">
        <f t="shared" si="404"/>
        <v>103.33105382676807</v>
      </c>
      <c r="EV126" s="141" t="str">
        <f t="shared" si="405"/>
        <v/>
      </c>
      <c r="EW126" s="141" t="str">
        <f t="shared" si="406"/>
        <v/>
      </c>
      <c r="EX126" s="141">
        <f t="shared" si="407"/>
        <v>0</v>
      </c>
      <c r="EY126" s="141" t="str">
        <f t="shared" si="408"/>
        <v/>
      </c>
      <c r="EZ126" s="141">
        <f t="shared" si="409"/>
        <v>231.37914402676859</v>
      </c>
      <c r="FA126" s="141">
        <f t="shared" si="410"/>
        <v>103.33105382676807</v>
      </c>
      <c r="FB126" s="141" t="str">
        <f t="shared" si="411"/>
        <v/>
      </c>
      <c r="FC126" s="141" t="str">
        <f t="shared" si="412"/>
        <v/>
      </c>
      <c r="FD126" s="142">
        <f t="shared" si="413"/>
        <v>1111.0359437279421</v>
      </c>
      <c r="FE126" s="142">
        <f t="shared" si="414"/>
        <v>418.55054023448128</v>
      </c>
      <c r="FF126" s="141">
        <f t="shared" si="415"/>
        <v>221.78802237229428</v>
      </c>
      <c r="FG126" s="141">
        <f t="shared" si="416"/>
        <v>111.35899808470542</v>
      </c>
      <c r="FH126" s="26"/>
      <c r="FI126" s="26"/>
      <c r="FJ126" s="26"/>
      <c r="FK126" s="26"/>
      <c r="FL126" s="26"/>
      <c r="FM126" s="26"/>
      <c r="FN126" s="26"/>
      <c r="FO126" s="26"/>
      <c r="FP126" s="26"/>
      <c r="FQ126" s="26"/>
      <c r="FR126" s="26"/>
      <c r="FS126" s="26"/>
      <c r="FT126" s="26"/>
      <c r="FU126" s="26"/>
      <c r="FV126" s="26"/>
      <c r="FW126" s="26"/>
      <c r="FX126" s="26"/>
      <c r="FY126" s="26"/>
      <c r="FZ126" s="26"/>
      <c r="GA126" s="26"/>
      <c r="GB126" s="26"/>
      <c r="GC126" s="26"/>
      <c r="GD126" s="26"/>
      <c r="GE126" s="26"/>
      <c r="GF126" s="26"/>
      <c r="GG126" s="26"/>
      <c r="GH126" s="26"/>
      <c r="GI126" s="26"/>
      <c r="GJ126" s="26"/>
      <c r="GK126" s="26"/>
      <c r="GL126" s="26"/>
      <c r="GM126" s="26"/>
    </row>
    <row r="127" spans="22:195" ht="21.75" hidden="1" customHeight="1" x14ac:dyDescent="0.2"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 t="s">
        <v>245</v>
      </c>
      <c r="AI127" s="13">
        <v>42.257523244859719</v>
      </c>
      <c r="AJ127" s="13">
        <v>190</v>
      </c>
      <c r="AK127" s="13">
        <v>200</v>
      </c>
      <c r="AL127" s="13">
        <v>6.5</v>
      </c>
      <c r="AM127" s="13">
        <v>10</v>
      </c>
      <c r="AN127" s="13">
        <v>18</v>
      </c>
      <c r="AO127" s="13">
        <v>170</v>
      </c>
      <c r="AP127" s="13">
        <v>134</v>
      </c>
      <c r="AQ127" s="13">
        <v>5383.1239802369073</v>
      </c>
      <c r="AR127" s="13">
        <v>1.1360973355292325</v>
      </c>
      <c r="AS127" s="13">
        <v>26.88509047125542</v>
      </c>
      <c r="AT127" s="13">
        <v>23.664425248151328</v>
      </c>
      <c r="AU127" s="13" t="s">
        <v>189</v>
      </c>
      <c r="AV127" s="13">
        <v>98</v>
      </c>
      <c r="AW127" s="13">
        <v>100</v>
      </c>
      <c r="AX127" s="13">
        <v>36921491.708442599</v>
      </c>
      <c r="AY127" s="13">
        <v>388647.28114150104</v>
      </c>
      <c r="AZ127" s="13">
        <v>429484.80667587277</v>
      </c>
      <c r="BA127" s="13">
        <v>82.817559506361505</v>
      </c>
      <c r="BB127" s="13">
        <v>1808.1239802369073</v>
      </c>
      <c r="BC127" s="13">
        <v>13355077.520345477</v>
      </c>
      <c r="BD127" s="13">
        <v>133550.77520345477</v>
      </c>
      <c r="BE127" s="13">
        <v>203817.7595800343</v>
      </c>
      <c r="BF127" s="13">
        <v>49.808792740422163</v>
      </c>
      <c r="BG127" s="13">
        <v>4278.1239802369073</v>
      </c>
      <c r="BH127" s="13">
        <v>47.588311754568579</v>
      </c>
      <c r="BI127" s="13">
        <v>209849.43260737124</v>
      </c>
      <c r="BJ127" s="13">
        <v>108000000000</v>
      </c>
      <c r="BK127" s="13">
        <v>1</v>
      </c>
      <c r="BL127" s="13">
        <v>1</v>
      </c>
      <c r="BM127" s="13">
        <v>2</v>
      </c>
      <c r="BN127" s="13">
        <v>3</v>
      </c>
      <c r="BO127" s="13">
        <v>1</v>
      </c>
      <c r="BP127" s="13">
        <v>1</v>
      </c>
      <c r="BQ127" s="13">
        <v>2</v>
      </c>
      <c r="BR127" s="13">
        <v>3</v>
      </c>
      <c r="BS127" s="22">
        <f t="shared" si="336"/>
        <v>1</v>
      </c>
      <c r="BT127" s="22">
        <f t="shared" si="337"/>
        <v>1</v>
      </c>
      <c r="BU127" s="13"/>
      <c r="BV127" s="13"/>
      <c r="BW127" s="13"/>
      <c r="BX127" s="23">
        <f t="shared" si="338"/>
        <v>1.1617424095131705</v>
      </c>
      <c r="BY127" s="23">
        <f t="shared" si="339"/>
        <v>0.49810355897988695</v>
      </c>
      <c r="BZ127" s="23">
        <f t="shared" si="340"/>
        <v>0.7214801685763822</v>
      </c>
      <c r="CA127" s="23">
        <f t="shared" si="341"/>
        <v>1</v>
      </c>
      <c r="CB127" s="23">
        <f t="shared" si="342"/>
        <v>1442.9603371527646</v>
      </c>
      <c r="CC127" s="23">
        <f t="shared" si="343"/>
        <v>1105</v>
      </c>
      <c r="CD127" s="23">
        <f t="shared" si="344"/>
        <v>3990.9206743055292</v>
      </c>
      <c r="CE127" s="20"/>
      <c r="CF127" s="23">
        <f t="shared" si="345"/>
        <v>1.1617424095131705</v>
      </c>
      <c r="CG127" s="23">
        <f t="shared" si="346"/>
        <v>0.35221240428783146</v>
      </c>
      <c r="CH127" s="23">
        <f t="shared" si="347"/>
        <v>0.7214801685763822</v>
      </c>
      <c r="CI127" s="23">
        <f t="shared" si="348"/>
        <v>1</v>
      </c>
      <c r="CJ127" s="23">
        <f t="shared" si="349"/>
        <v>144.29603371527645</v>
      </c>
      <c r="CK127" s="23">
        <f t="shared" si="350"/>
        <v>85</v>
      </c>
      <c r="CL127" s="23">
        <f t="shared" si="351"/>
        <v>55.703966284723549</v>
      </c>
      <c r="CM127" s="23">
        <f t="shared" si="352"/>
        <v>0</v>
      </c>
      <c r="CN127" s="23">
        <f t="shared" si="353"/>
        <v>1442.9603371527646</v>
      </c>
      <c r="CO127" s="23">
        <f t="shared" si="354"/>
        <v>552.5</v>
      </c>
      <c r="CP127" s="23">
        <f t="shared" si="355"/>
        <v>5327.4200139521836</v>
      </c>
      <c r="CQ127" s="23">
        <f t="shared" si="356"/>
        <v>86.582850095963011</v>
      </c>
      <c r="CR127" s="23">
        <f t="shared" si="357"/>
        <v>37287784.458058327</v>
      </c>
      <c r="CS127" s="23">
        <f t="shared" si="358"/>
        <v>360557.06904182205</v>
      </c>
      <c r="CT127" s="23">
        <f t="shared" si="359"/>
        <v>430660.16441744391</v>
      </c>
      <c r="CU127" s="23"/>
      <c r="CV127" s="23">
        <f t="shared" si="360"/>
        <v>1.0090359592347669</v>
      </c>
      <c r="CW127" s="23">
        <f t="shared" si="361"/>
        <v>0.80639697764917007</v>
      </c>
      <c r="CX127" s="23">
        <f t="shared" si="362"/>
        <v>73.382124966074471</v>
      </c>
      <c r="CY127" s="23">
        <f t="shared" si="363"/>
        <v>17.617875033925529</v>
      </c>
      <c r="CZ127" s="23">
        <f t="shared" si="364"/>
        <v>2585.6742147524133</v>
      </c>
      <c r="DA127" s="23">
        <f t="shared" si="365"/>
        <v>5347.8882301690564</v>
      </c>
      <c r="DB127" s="23">
        <f t="shared" si="366"/>
        <v>94.65054641707583</v>
      </c>
      <c r="DC127" s="23">
        <f t="shared" si="367"/>
        <v>12128689.40167674</v>
      </c>
      <c r="DD127" s="23">
        <f t="shared" si="368"/>
        <v>115128.16620477138</v>
      </c>
      <c r="DE127" s="23">
        <f t="shared" si="369"/>
        <v>128141.77900497163</v>
      </c>
      <c r="DF127" s="23"/>
      <c r="DG127" s="14">
        <f t="shared" si="370"/>
        <v>275</v>
      </c>
      <c r="DH127" s="14">
        <f t="shared" si="371"/>
        <v>430</v>
      </c>
      <c r="DI127" s="23"/>
      <c r="DJ127" s="23">
        <f t="shared" si="372"/>
        <v>0</v>
      </c>
      <c r="DK127" s="23">
        <f t="shared" si="373"/>
        <v>0.25693704720804833</v>
      </c>
      <c r="DL127" s="23">
        <f t="shared" si="231"/>
        <v>1</v>
      </c>
      <c r="DM127" s="23">
        <f t="shared" si="232"/>
        <v>1</v>
      </c>
      <c r="DN127" s="23"/>
      <c r="DO127" s="23">
        <f t="shared" si="374"/>
        <v>0.3855813321241594</v>
      </c>
      <c r="DP127" s="23">
        <f t="shared" si="375"/>
        <v>1.6696968739818607</v>
      </c>
      <c r="DQ127" s="23">
        <f t="shared" si="376"/>
        <v>1.3908631419710447</v>
      </c>
      <c r="DR127" s="23">
        <f t="shared" si="377"/>
        <v>120.74733981060943</v>
      </c>
      <c r="DS127" s="23">
        <f t="shared" si="378"/>
        <v>0.15222608432400445</v>
      </c>
      <c r="DT127" s="23">
        <f t="shared" si="379"/>
        <v>3.6916503304306341</v>
      </c>
      <c r="DU127" s="23">
        <f t="shared" si="380"/>
        <v>2.3126015445845485</v>
      </c>
      <c r="DV127" s="23">
        <f t="shared" si="381"/>
        <v>200.76776508346353</v>
      </c>
      <c r="DW127" s="23">
        <f t="shared" si="382"/>
        <v>0.34</v>
      </c>
      <c r="DX127" s="23">
        <f t="shared" si="383"/>
        <v>0.49</v>
      </c>
      <c r="DY127" s="23">
        <f t="shared" si="384"/>
        <v>276.79959693055162</v>
      </c>
      <c r="DZ127" s="10">
        <f t="shared" si="417"/>
        <v>0.79896641060358309</v>
      </c>
      <c r="EA127" s="10">
        <f t="shared" si="418"/>
        <v>0.94334310237825802</v>
      </c>
      <c r="EB127" s="10">
        <f t="shared" si="419"/>
        <v>0.85546877317474479</v>
      </c>
      <c r="EC127" s="10">
        <f t="shared" si="420"/>
        <v>0.34</v>
      </c>
      <c r="ED127" s="23">
        <f t="shared" si="237"/>
        <v>0.93340000000000001</v>
      </c>
      <c r="EE127" s="10">
        <f t="shared" si="421"/>
        <v>0.98134032394047399</v>
      </c>
      <c r="EF127" s="10">
        <f t="shared" si="422"/>
        <v>0.60669595448696667</v>
      </c>
      <c r="EG127" s="10">
        <f t="shared" si="423"/>
        <v>0.44505439513422995</v>
      </c>
      <c r="EH127" s="10">
        <f t="shared" si="424"/>
        <v>0.34</v>
      </c>
      <c r="EI127" s="23">
        <f t="shared" si="242"/>
        <v>1</v>
      </c>
      <c r="EJ127" s="10">
        <f t="shared" si="425"/>
        <v>161.38834804239949</v>
      </c>
      <c r="EK127" s="10">
        <f t="shared" si="426"/>
        <v>282.97529978817539</v>
      </c>
      <c r="EL127" s="141">
        <f t="shared" si="395"/>
        <v>1409.8658043477612</v>
      </c>
      <c r="EM127" s="141">
        <f t="shared" si="396"/>
        <v>1409.8658043477612</v>
      </c>
      <c r="EN127" s="141">
        <f t="shared" si="397"/>
        <v>112.48411603415714</v>
      </c>
      <c r="EO127" s="141">
        <f t="shared" si="398"/>
        <v>53.38084179477088</v>
      </c>
      <c r="EP127" s="141">
        <f t="shared" si="399"/>
        <v>273.40784604518944</v>
      </c>
      <c r="EQ127" s="141">
        <f t="shared" si="400"/>
        <v>646.89848447095437</v>
      </c>
      <c r="ER127" s="141">
        <f t="shared" si="401"/>
        <v>112.48411603415714</v>
      </c>
      <c r="ES127" s="141">
        <f t="shared" si="402"/>
        <v>53.38084179477088</v>
      </c>
      <c r="ET127" s="141">
        <f t="shared" si="403"/>
        <v>112.48411603415714</v>
      </c>
      <c r="EU127" s="141">
        <f t="shared" si="404"/>
        <v>46.998388320476231</v>
      </c>
      <c r="EV127" s="141" t="str">
        <f t="shared" si="405"/>
        <v/>
      </c>
      <c r="EW127" s="141" t="str">
        <f t="shared" si="406"/>
        <v/>
      </c>
      <c r="EX127" s="141">
        <f t="shared" si="407"/>
        <v>0</v>
      </c>
      <c r="EY127" s="141" t="str">
        <f t="shared" si="408"/>
        <v/>
      </c>
      <c r="EZ127" s="141">
        <f t="shared" si="409"/>
        <v>112.48411603415714</v>
      </c>
      <c r="FA127" s="141">
        <f t="shared" si="410"/>
        <v>46.998388320476231</v>
      </c>
      <c r="FB127" s="141" t="str">
        <f t="shared" si="411"/>
        <v/>
      </c>
      <c r="FC127" s="141" t="str">
        <f t="shared" si="412"/>
        <v/>
      </c>
      <c r="FD127" s="142">
        <f t="shared" si="413"/>
        <v>543.61793495670941</v>
      </c>
      <c r="FE127" s="142">
        <f t="shared" si="414"/>
        <v>214.61835081817267</v>
      </c>
      <c r="FF127" s="141">
        <f t="shared" si="415"/>
        <v>89.871030437727484</v>
      </c>
      <c r="FG127" s="141">
        <f t="shared" si="416"/>
        <v>52.384772579095646</v>
      </c>
      <c r="FH127" s="26"/>
      <c r="FI127" s="26"/>
      <c r="FJ127" s="26"/>
      <c r="FK127" s="26"/>
      <c r="FL127" s="26"/>
      <c r="FM127" s="26"/>
      <c r="FN127" s="26"/>
      <c r="FO127" s="26"/>
      <c r="FP127" s="26"/>
      <c r="FQ127" s="26"/>
      <c r="FR127" s="26"/>
      <c r="FS127" s="26"/>
      <c r="FT127" s="26"/>
      <c r="FU127" s="26"/>
      <c r="FV127" s="26"/>
      <c r="FW127" s="26"/>
      <c r="FX127" s="26"/>
      <c r="FY127" s="26"/>
      <c r="FZ127" s="26"/>
      <c r="GA127" s="26"/>
      <c r="GB127" s="26"/>
      <c r="GC127" s="26"/>
      <c r="GD127" s="26"/>
      <c r="GE127" s="26"/>
      <c r="GF127" s="26"/>
      <c r="GG127" s="26"/>
      <c r="GH127" s="26"/>
      <c r="GI127" s="26"/>
      <c r="GJ127" s="26"/>
      <c r="GK127" s="26"/>
      <c r="GL127" s="26"/>
      <c r="GM127" s="26"/>
    </row>
    <row r="128" spans="22:195" ht="21.75" hidden="1" customHeight="1" x14ac:dyDescent="0.2"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 t="s">
        <v>246</v>
      </c>
      <c r="AI128" s="13">
        <v>34.64302324485972</v>
      </c>
      <c r="AJ128" s="13">
        <v>186</v>
      </c>
      <c r="AK128" s="13">
        <v>200</v>
      </c>
      <c r="AL128" s="13">
        <v>5.5</v>
      </c>
      <c r="AM128" s="13">
        <v>8</v>
      </c>
      <c r="AN128" s="13">
        <v>18</v>
      </c>
      <c r="AO128" s="13">
        <v>170</v>
      </c>
      <c r="AP128" s="13">
        <v>134</v>
      </c>
      <c r="AQ128" s="13">
        <v>4413.1239802369073</v>
      </c>
      <c r="AR128" s="13">
        <v>1.1300973355292325</v>
      </c>
      <c r="AS128" s="13">
        <v>32.621209977593821</v>
      </c>
      <c r="AT128" s="13">
        <v>28.865840978482687</v>
      </c>
      <c r="AU128" s="13" t="s">
        <v>189</v>
      </c>
      <c r="AV128" s="13">
        <v>96</v>
      </c>
      <c r="AW128" s="13">
        <v>100</v>
      </c>
      <c r="AX128" s="13">
        <v>29443008.375109266</v>
      </c>
      <c r="AY128" s="13">
        <v>316591.48790440074</v>
      </c>
      <c r="AZ128" s="13">
        <v>347059.80667587277</v>
      </c>
      <c r="BA128" s="13">
        <v>81.680432184334691</v>
      </c>
      <c r="BB128" s="13">
        <v>1545.1239802369073</v>
      </c>
      <c r="BC128" s="13">
        <v>10684924.564634223</v>
      </c>
      <c r="BD128" s="13">
        <v>106849.24564634223</v>
      </c>
      <c r="BE128" s="13">
        <v>163168.69758991583</v>
      </c>
      <c r="BF128" s="13">
        <v>49.205388595112694</v>
      </c>
      <c r="BG128" s="13">
        <v>3478.1239802369073</v>
      </c>
      <c r="BH128" s="13">
        <v>42.588311754568579</v>
      </c>
      <c r="BI128" s="13">
        <v>126880.36585986301</v>
      </c>
      <c r="BJ128" s="13">
        <v>84490666666.666656</v>
      </c>
      <c r="BK128" s="13">
        <v>2</v>
      </c>
      <c r="BL128" s="13">
        <v>3</v>
      </c>
      <c r="BM128" s="13">
        <v>3</v>
      </c>
      <c r="BN128" s="13">
        <v>3</v>
      </c>
      <c r="BO128" s="13">
        <v>2</v>
      </c>
      <c r="BP128" s="13">
        <v>3</v>
      </c>
      <c r="BQ128" s="13">
        <v>3</v>
      </c>
      <c r="BR128" s="13">
        <v>3</v>
      </c>
      <c r="BS128" s="22">
        <f t="shared" si="336"/>
        <v>3</v>
      </c>
      <c r="BT128" s="22">
        <f t="shared" si="337"/>
        <v>3</v>
      </c>
      <c r="BU128" s="13"/>
      <c r="BV128" s="13"/>
      <c r="BW128" s="13"/>
      <c r="BX128" s="23">
        <f t="shared" si="338"/>
        <v>1.4521780118914631</v>
      </c>
      <c r="BY128" s="23">
        <f t="shared" si="339"/>
        <v>0.58866784243077552</v>
      </c>
      <c r="BZ128" s="23">
        <f t="shared" si="340"/>
        <v>0.59947147005237844</v>
      </c>
      <c r="CA128" s="23">
        <f t="shared" si="341"/>
        <v>1</v>
      </c>
      <c r="CB128" s="23">
        <f t="shared" si="342"/>
        <v>959.15435208380552</v>
      </c>
      <c r="CC128" s="23">
        <f t="shared" si="343"/>
        <v>935</v>
      </c>
      <c r="CD128" s="23">
        <f t="shared" si="344"/>
        <v>2853.3087041676108</v>
      </c>
      <c r="CE128" s="20"/>
      <c r="CF128" s="23">
        <f t="shared" si="345"/>
        <v>1.4521780118914631</v>
      </c>
      <c r="CG128" s="23">
        <f t="shared" si="346"/>
        <v>0.41625102324925539</v>
      </c>
      <c r="CH128" s="23">
        <f t="shared" si="347"/>
        <v>0.59947147005237844</v>
      </c>
      <c r="CI128" s="23">
        <f t="shared" si="348"/>
        <v>1</v>
      </c>
      <c r="CJ128" s="23">
        <f t="shared" si="349"/>
        <v>119.89429401047569</v>
      </c>
      <c r="CK128" s="23">
        <f t="shared" si="350"/>
        <v>85</v>
      </c>
      <c r="CL128" s="23">
        <f t="shared" si="351"/>
        <v>80.10570598952431</v>
      </c>
      <c r="CM128" s="23">
        <f t="shared" si="352"/>
        <v>0</v>
      </c>
      <c r="CN128" s="23">
        <f t="shared" si="353"/>
        <v>959.15435208380552</v>
      </c>
      <c r="CO128" s="23">
        <f t="shared" si="354"/>
        <v>467.5</v>
      </c>
      <c r="CP128" s="23">
        <f t="shared" si="355"/>
        <v>4333.0182742473826</v>
      </c>
      <c r="CQ128" s="23">
        <f t="shared" si="356"/>
        <v>81.556375978790868</v>
      </c>
      <c r="CR128" s="23">
        <f t="shared" si="357"/>
        <v>29971519.892523181</v>
      </c>
      <c r="CS128" s="23">
        <f t="shared" si="358"/>
        <v>286963.61480560014</v>
      </c>
      <c r="CT128" s="23">
        <f t="shared" si="359"/>
        <v>367494.5034379338</v>
      </c>
      <c r="CU128" s="23"/>
      <c r="CV128" s="23">
        <f t="shared" si="360"/>
        <v>1.2612949490434584</v>
      </c>
      <c r="CW128" s="23">
        <f t="shared" si="361"/>
        <v>0.67466125900079055</v>
      </c>
      <c r="CX128" s="23">
        <f t="shared" si="362"/>
        <v>61.394174569071943</v>
      </c>
      <c r="CY128" s="23">
        <f t="shared" si="363"/>
        <v>29.605825430928057</v>
      </c>
      <c r="CZ128" s="23">
        <f t="shared" si="364"/>
        <v>3635.2504295357335</v>
      </c>
      <c r="DA128" s="23">
        <f t="shared" si="365"/>
        <v>4353.9123293750508</v>
      </c>
      <c r="DB128" s="23">
        <f t="shared" si="366"/>
        <v>92.090764856381611</v>
      </c>
      <c r="DC128" s="23">
        <f t="shared" si="367"/>
        <v>10393692.502836205</v>
      </c>
      <c r="DD128" s="23">
        <f t="shared" si="368"/>
        <v>96318.841376301556</v>
      </c>
      <c r="DE128" s="23">
        <f t="shared" si="369"/>
        <v>112863.57018584317</v>
      </c>
      <c r="DF128" s="23"/>
      <c r="DG128" s="14">
        <f t="shared" si="370"/>
        <v>275</v>
      </c>
      <c r="DH128" s="14">
        <f t="shared" si="371"/>
        <v>430</v>
      </c>
      <c r="DI128" s="23"/>
      <c r="DJ128" s="23">
        <f t="shared" si="372"/>
        <v>0</v>
      </c>
      <c r="DK128" s="23">
        <f t="shared" si="373"/>
        <v>0.27489007462051496</v>
      </c>
      <c r="DL128" s="23">
        <f t="shared" si="231"/>
        <v>1</v>
      </c>
      <c r="DM128" s="23">
        <f t="shared" si="232"/>
        <v>1</v>
      </c>
      <c r="DN128" s="23"/>
      <c r="DO128" s="23">
        <f t="shared" si="374"/>
        <v>0.37740859363753054</v>
      </c>
      <c r="DP128" s="23">
        <f t="shared" si="375"/>
        <v>1.7001075286023513</v>
      </c>
      <c r="DQ128" s="23">
        <f t="shared" si="376"/>
        <v>1.4102262677239303</v>
      </c>
      <c r="DR128" s="23">
        <f t="shared" si="377"/>
        <v>122.42834339358305</v>
      </c>
      <c r="DS128" s="23">
        <f t="shared" si="378"/>
        <v>0.14896904875647904</v>
      </c>
      <c r="DT128" s="23">
        <f t="shared" si="379"/>
        <v>3.7645844015619572</v>
      </c>
      <c r="DU128" s="23">
        <f t="shared" si="380"/>
        <v>2.3409609051808795</v>
      </c>
      <c r="DV128" s="23">
        <f t="shared" si="381"/>
        <v>203.22977392344475</v>
      </c>
      <c r="DW128" s="23">
        <f t="shared" si="382"/>
        <v>0.34</v>
      </c>
      <c r="DX128" s="23">
        <f t="shared" si="383"/>
        <v>0.49</v>
      </c>
      <c r="DY128" s="23">
        <f t="shared" si="384"/>
        <v>221.45755486768562</v>
      </c>
      <c r="DZ128" s="10">
        <f t="shared" si="417"/>
        <v>0.80708115804719627</v>
      </c>
      <c r="EA128" s="10">
        <f t="shared" si="418"/>
        <v>0.93267781980936471</v>
      </c>
      <c r="EB128" s="10">
        <f t="shared" si="419"/>
        <v>0.84501509329602054</v>
      </c>
      <c r="EC128" s="10">
        <f t="shared" si="420"/>
        <v>0.34</v>
      </c>
      <c r="ED128" s="23">
        <f t="shared" si="237"/>
        <v>0.93340000000000001</v>
      </c>
      <c r="EE128" s="10">
        <f t="shared" si="421"/>
        <v>1</v>
      </c>
      <c r="EF128" s="10">
        <f t="shared" si="422"/>
        <v>0.56700004006242277</v>
      </c>
      <c r="EG128" s="10">
        <f t="shared" si="423"/>
        <v>0.37671755059156958</v>
      </c>
      <c r="EH128" s="10">
        <f t="shared" si="424"/>
        <v>0.34</v>
      </c>
      <c r="EI128" s="23">
        <f t="shared" si="242"/>
        <v>1</v>
      </c>
      <c r="EJ128" s="10">
        <f t="shared" si="425"/>
        <v>121.92787234336201</v>
      </c>
      <c r="EK128" s="10">
        <f t="shared" si="426"/>
        <v>207.04867084782325</v>
      </c>
      <c r="EL128" s="141">
        <f t="shared" si="395"/>
        <v>1155.8181853001422</v>
      </c>
      <c r="EM128" s="141">
        <f t="shared" si="396"/>
        <v>1155.8181853001422</v>
      </c>
      <c r="EN128" s="141">
        <f t="shared" si="397"/>
        <v>82.916818260676365</v>
      </c>
      <c r="EO128" s="141">
        <f t="shared" si="398"/>
        <v>27.984326240708679</v>
      </c>
      <c r="EP128" s="141">
        <f t="shared" si="399"/>
        <v>233.6394096460088</v>
      </c>
      <c r="EQ128" s="141">
        <f t="shared" si="400"/>
        <v>525.92985664074718</v>
      </c>
      <c r="ER128" s="141">
        <f t="shared" si="401"/>
        <v>82.916818260676365</v>
      </c>
      <c r="ES128" s="141">
        <f t="shared" si="402"/>
        <v>27.984326240708679</v>
      </c>
      <c r="ET128" s="141" t="str">
        <f t="shared" si="403"/>
        <v/>
      </c>
      <c r="EU128" s="141" t="str">
        <f t="shared" si="404"/>
        <v/>
      </c>
      <c r="EV128" s="141">
        <f t="shared" si="405"/>
        <v>0</v>
      </c>
      <c r="EW128" s="141">
        <f t="shared" si="406"/>
        <v>0</v>
      </c>
      <c r="EX128" s="141" t="str">
        <f t="shared" si="407"/>
        <v/>
      </c>
      <c r="EY128" s="141">
        <f t="shared" si="408"/>
        <v>0</v>
      </c>
      <c r="EZ128" s="141" t="str">
        <f t="shared" si="409"/>
        <v/>
      </c>
      <c r="FA128" s="141" t="str">
        <f t="shared" si="410"/>
        <v/>
      </c>
      <c r="FB128" s="141">
        <f t="shared" si="411"/>
        <v>0</v>
      </c>
      <c r="FC128" s="141">
        <f t="shared" si="412"/>
        <v>0</v>
      </c>
      <c r="FD128" s="142">
        <f t="shared" si="413"/>
        <v>436.21571581480936</v>
      </c>
      <c r="FE128" s="142">
        <f t="shared" si="414"/>
        <v>172.18113559960202</v>
      </c>
      <c r="FF128" s="141">
        <f t="shared" si="415"/>
        <v>66.920601703415585</v>
      </c>
      <c r="FG128" s="141">
        <f t="shared" si="416"/>
        <v>27.984326240708679</v>
      </c>
      <c r="FH128" s="26"/>
      <c r="FI128" s="26"/>
      <c r="FJ128" s="26"/>
      <c r="FK128" s="26"/>
      <c r="FL128" s="26"/>
      <c r="FM128" s="26"/>
      <c r="FN128" s="26"/>
      <c r="FO128" s="26"/>
      <c r="FP128" s="26"/>
      <c r="FQ128" s="26"/>
      <c r="FR128" s="26"/>
      <c r="FS128" s="26"/>
      <c r="FT128" s="26"/>
      <c r="FU128" s="26"/>
      <c r="FV128" s="26"/>
      <c r="FW128" s="26"/>
      <c r="FX128" s="26"/>
      <c r="FY128" s="26"/>
      <c r="FZ128" s="26"/>
      <c r="GA128" s="26"/>
      <c r="GB128" s="26"/>
      <c r="GC128" s="26"/>
      <c r="GD128" s="26"/>
      <c r="GE128" s="26"/>
      <c r="GF128" s="26"/>
      <c r="GG128" s="26"/>
      <c r="GH128" s="26"/>
      <c r="GI128" s="26"/>
      <c r="GJ128" s="26"/>
      <c r="GK128" s="26"/>
      <c r="GL128" s="26"/>
      <c r="GM128" s="26"/>
    </row>
    <row r="129" spans="22:195" ht="21.75" hidden="1" customHeight="1" x14ac:dyDescent="0.2"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 t="s">
        <v>247</v>
      </c>
      <c r="AI129" s="13">
        <v>61.293773244859722</v>
      </c>
      <c r="AJ129" s="13">
        <v>200</v>
      </c>
      <c r="AK129" s="13">
        <v>200</v>
      </c>
      <c r="AL129" s="13">
        <v>9</v>
      </c>
      <c r="AM129" s="13">
        <v>15</v>
      </c>
      <c r="AN129" s="13">
        <v>18</v>
      </c>
      <c r="AO129" s="13">
        <v>170</v>
      </c>
      <c r="AP129" s="13">
        <v>134</v>
      </c>
      <c r="AQ129" s="13">
        <v>7808.1239802369073</v>
      </c>
      <c r="AR129" s="13">
        <v>1.1510973355292327</v>
      </c>
      <c r="AS129" s="13">
        <v>18.780004470124002</v>
      </c>
      <c r="AT129" s="13">
        <v>16.31487094137842</v>
      </c>
      <c r="AU129" s="13" t="s">
        <v>189</v>
      </c>
      <c r="AV129" s="13">
        <v>100</v>
      </c>
      <c r="AW129" s="13">
        <v>100</v>
      </c>
      <c r="AX129" s="13">
        <v>56961700.041775934</v>
      </c>
      <c r="AY129" s="13">
        <v>569617.00041775929</v>
      </c>
      <c r="AZ129" s="13">
        <v>642547.30667587277</v>
      </c>
      <c r="BA129" s="13">
        <v>85.411848478692988</v>
      </c>
      <c r="BB129" s="13">
        <v>2483.1239802369073</v>
      </c>
      <c r="BC129" s="13">
        <v>20033671.425623614</v>
      </c>
      <c r="BD129" s="13">
        <v>200336.71425623616</v>
      </c>
      <c r="BE129" s="13">
        <v>305812.28955533041</v>
      </c>
      <c r="BF129" s="13">
        <v>50.653204200322655</v>
      </c>
      <c r="BG129" s="13">
        <v>6278.1239802369073</v>
      </c>
      <c r="BH129" s="13">
        <v>60.088311754568579</v>
      </c>
      <c r="BI129" s="13">
        <v>592811.28764859424</v>
      </c>
      <c r="BJ129" s="13">
        <v>171125000000</v>
      </c>
      <c r="BK129" s="13">
        <v>1</v>
      </c>
      <c r="BL129" s="13">
        <v>1</v>
      </c>
      <c r="BM129" s="13">
        <v>1</v>
      </c>
      <c r="BN129" s="13">
        <v>1</v>
      </c>
      <c r="BO129" s="13">
        <v>1</v>
      </c>
      <c r="BP129" s="13">
        <v>1</v>
      </c>
      <c r="BQ129" s="13">
        <v>1</v>
      </c>
      <c r="BR129" s="13">
        <v>1</v>
      </c>
      <c r="BS129" s="22">
        <f t="shared" si="336"/>
        <v>1</v>
      </c>
      <c r="BT129" s="22">
        <f t="shared" si="337"/>
        <v>1</v>
      </c>
      <c r="BU129" s="13"/>
      <c r="BV129" s="13"/>
      <c r="BW129" s="13"/>
      <c r="BX129" s="23">
        <f t="shared" si="338"/>
        <v>0.77449493967544702</v>
      </c>
      <c r="BY129" s="23">
        <f t="shared" si="339"/>
        <v>0.35974145926325168</v>
      </c>
      <c r="BZ129" s="23">
        <f t="shared" si="340"/>
        <v>0.97774836915548247</v>
      </c>
      <c r="CA129" s="23">
        <f t="shared" si="341"/>
        <v>1</v>
      </c>
      <c r="CB129" s="23">
        <f t="shared" si="342"/>
        <v>2933.2451074664473</v>
      </c>
      <c r="CC129" s="23">
        <f t="shared" si="343"/>
        <v>1530</v>
      </c>
      <c r="CD129" s="23">
        <f t="shared" si="344"/>
        <v>7396.4902149328946</v>
      </c>
      <c r="CE129" s="20"/>
      <c r="CF129" s="23">
        <f t="shared" si="345"/>
        <v>0.77449493967544702</v>
      </c>
      <c r="CG129" s="23">
        <f t="shared" si="346"/>
        <v>0.25437562531898938</v>
      </c>
      <c r="CH129" s="23">
        <f t="shared" si="347"/>
        <v>0.97774836915548247</v>
      </c>
      <c r="CI129" s="23">
        <f t="shared" si="348"/>
        <v>1</v>
      </c>
      <c r="CJ129" s="23">
        <f t="shared" si="349"/>
        <v>195.5496738310965</v>
      </c>
      <c r="CK129" s="23">
        <f t="shared" si="350"/>
        <v>85</v>
      </c>
      <c r="CL129" s="23">
        <f t="shared" si="351"/>
        <v>4.4503261689035014</v>
      </c>
      <c r="CM129" s="23">
        <f t="shared" si="352"/>
        <v>0</v>
      </c>
      <c r="CN129" s="23">
        <f t="shared" si="353"/>
        <v>2933.2451074664473</v>
      </c>
      <c r="CO129" s="23">
        <f t="shared" si="354"/>
        <v>765</v>
      </c>
      <c r="CP129" s="23">
        <f t="shared" si="355"/>
        <v>7803.673654068004</v>
      </c>
      <c r="CQ129" s="23">
        <f t="shared" si="356"/>
        <v>99.265756719660317</v>
      </c>
      <c r="CR129" s="23">
        <f t="shared" si="357"/>
        <v>56961599.714795858</v>
      </c>
      <c r="CS129" s="23">
        <f t="shared" si="358"/>
        <v>565464.11488170736</v>
      </c>
      <c r="CT129" s="23">
        <f t="shared" si="359"/>
        <v>573829.30022548442</v>
      </c>
      <c r="CU129" s="23"/>
      <c r="CV129" s="23">
        <f t="shared" si="360"/>
        <v>0.67269063948984453</v>
      </c>
      <c r="CW129" s="23">
        <f t="shared" si="361"/>
        <v>1</v>
      </c>
      <c r="CX129" s="23">
        <f t="shared" si="362"/>
        <v>91</v>
      </c>
      <c r="CY129" s="23">
        <f t="shared" si="363"/>
        <v>0</v>
      </c>
      <c r="CZ129" s="23">
        <f t="shared" si="364"/>
        <v>0</v>
      </c>
      <c r="DA129" s="23">
        <f t="shared" si="365"/>
        <v>7808.1239802369073</v>
      </c>
      <c r="DB129" s="23">
        <f t="shared" si="366"/>
        <v>100</v>
      </c>
      <c r="DC129" s="23">
        <f t="shared" si="367"/>
        <v>20033671.425623614</v>
      </c>
      <c r="DD129" s="23">
        <f t="shared" si="368"/>
        <v>200336.71425623616</v>
      </c>
      <c r="DE129" s="23">
        <f t="shared" si="369"/>
        <v>200336.71425623616</v>
      </c>
      <c r="DF129" s="23"/>
      <c r="DG129" s="14">
        <f t="shared" si="370"/>
        <v>275</v>
      </c>
      <c r="DH129" s="14">
        <f t="shared" si="371"/>
        <v>430</v>
      </c>
      <c r="DI129" s="23"/>
      <c r="DJ129" s="23">
        <f t="shared" si="372"/>
        <v>0</v>
      </c>
      <c r="DK129" s="23">
        <f t="shared" si="373"/>
        <v>0.23156957866107639</v>
      </c>
      <c r="DL129" s="23">
        <f t="shared" si="231"/>
        <v>1</v>
      </c>
      <c r="DM129" s="23">
        <f t="shared" si="232"/>
        <v>1</v>
      </c>
      <c r="DN129" s="23"/>
      <c r="DO129" s="23">
        <f t="shared" si="374"/>
        <v>0.40416993789293554</v>
      </c>
      <c r="DP129" s="23">
        <f t="shared" si="375"/>
        <v>1.6046491548876012</v>
      </c>
      <c r="DQ129" s="23">
        <f t="shared" si="376"/>
        <v>1.3486172360984194</v>
      </c>
      <c r="DR129" s="23">
        <f t="shared" si="377"/>
        <v>117.07977497401453</v>
      </c>
      <c r="DS129" s="23">
        <f t="shared" si="378"/>
        <v>0.15682326699197427</v>
      </c>
      <c r="DT129" s="23">
        <f t="shared" si="379"/>
        <v>3.5937925594523272</v>
      </c>
      <c r="DU129" s="23">
        <f t="shared" si="380"/>
        <v>2.2740494474909885</v>
      </c>
      <c r="DV129" s="23">
        <f t="shared" si="381"/>
        <v>197.42087707723536</v>
      </c>
      <c r="DW129" s="23">
        <f t="shared" si="382"/>
        <v>0.34</v>
      </c>
      <c r="DX129" s="23">
        <f t="shared" si="383"/>
        <v>0.49</v>
      </c>
      <c r="DY129" s="23">
        <f t="shared" si="384"/>
        <v>415.22126451185704</v>
      </c>
      <c r="DZ129" s="10">
        <f t="shared" si="417"/>
        <v>0.88337784773801342</v>
      </c>
      <c r="EA129" s="10">
        <f t="shared" si="418"/>
        <v>0.83328678725266081</v>
      </c>
      <c r="EB129" s="10">
        <f t="shared" si="419"/>
        <v>0.74185172835572433</v>
      </c>
      <c r="EC129" s="10">
        <f t="shared" si="420"/>
        <v>0.34</v>
      </c>
      <c r="ED129" s="23">
        <f t="shared" si="237"/>
        <v>0.93340000000000001</v>
      </c>
      <c r="EE129" s="10">
        <f t="shared" si="421"/>
        <v>1</v>
      </c>
      <c r="EF129" s="10">
        <f t="shared" si="422"/>
        <v>0.57666985664468773</v>
      </c>
      <c r="EG129" s="10">
        <f t="shared" si="423"/>
        <v>0.39412739101144123</v>
      </c>
      <c r="EH129" s="10">
        <f t="shared" si="424"/>
        <v>0.34</v>
      </c>
      <c r="EI129" s="23">
        <f t="shared" si="242"/>
        <v>1</v>
      </c>
      <c r="EJ129" s="10">
        <f t="shared" si="425"/>
        <v>321.07284453606724</v>
      </c>
      <c r="EK129" s="10">
        <f t="shared" si="426"/>
        <v>541.39518773881514</v>
      </c>
      <c r="EL129" s="141">
        <f t="shared" si="395"/>
        <v>2044.9848519668087</v>
      </c>
      <c r="EM129" s="141">
        <f t="shared" si="396"/>
        <v>2044.9848519668087</v>
      </c>
      <c r="EN129" s="141">
        <f t="shared" si="397"/>
        <v>168.2861993674905</v>
      </c>
      <c r="EO129" s="141">
        <f t="shared" si="398"/>
        <v>80.093694883538902</v>
      </c>
      <c r="EP129" s="141">
        <f t="shared" si="399"/>
        <v>375.4751257769268</v>
      </c>
      <c r="EQ129" s="141">
        <f t="shared" si="400"/>
        <v>949.32005404647271</v>
      </c>
      <c r="ER129" s="141">
        <f t="shared" si="401"/>
        <v>168.2861993674905</v>
      </c>
      <c r="ES129" s="141">
        <f t="shared" si="402"/>
        <v>80.093694883538902</v>
      </c>
      <c r="ET129" s="141">
        <f t="shared" si="403"/>
        <v>168.2861993674905</v>
      </c>
      <c r="EU129" s="141">
        <f t="shared" si="404"/>
        <v>72.820047548249008</v>
      </c>
      <c r="EV129" s="141" t="str">
        <f t="shared" si="405"/>
        <v/>
      </c>
      <c r="EW129" s="141" t="str">
        <f t="shared" si="406"/>
        <v/>
      </c>
      <c r="EX129" s="141">
        <f t="shared" si="407"/>
        <v>0</v>
      </c>
      <c r="EY129" s="141" t="str">
        <f t="shared" si="408"/>
        <v/>
      </c>
      <c r="EZ129" s="141">
        <f t="shared" si="409"/>
        <v>168.2861993674905</v>
      </c>
      <c r="FA129" s="141">
        <f t="shared" si="410"/>
        <v>72.820047548249008</v>
      </c>
      <c r="FB129" s="141" t="str">
        <f t="shared" si="411"/>
        <v/>
      </c>
      <c r="FC129" s="141" t="str">
        <f t="shared" si="412"/>
        <v/>
      </c>
      <c r="FD129" s="142">
        <f t="shared" si="413"/>
        <v>826.52140061141927</v>
      </c>
      <c r="FE129" s="142">
        <f t="shared" si="414"/>
        <v>320.7012054345339</v>
      </c>
      <c r="FF129" s="141">
        <f t="shared" si="415"/>
        <v>148.660300601264</v>
      </c>
      <c r="FG129" s="141">
        <f t="shared" si="416"/>
        <v>80.093694883538902</v>
      </c>
      <c r="FH129" s="26"/>
      <c r="FI129" s="26"/>
      <c r="FJ129" s="26"/>
      <c r="FK129" s="26"/>
      <c r="FL129" s="26"/>
      <c r="FM129" s="26"/>
      <c r="FN129" s="26"/>
      <c r="FO129" s="26"/>
      <c r="FP129" s="26"/>
      <c r="FQ129" s="26"/>
      <c r="FR129" s="26"/>
      <c r="FS129" s="26"/>
      <c r="FT129" s="26"/>
      <c r="FU129" s="26"/>
      <c r="FV129" s="26"/>
      <c r="FW129" s="26"/>
      <c r="FX129" s="26"/>
      <c r="FY129" s="26"/>
      <c r="FZ129" s="26"/>
      <c r="GA129" s="26"/>
      <c r="GB129" s="26"/>
      <c r="GC129" s="26"/>
      <c r="GD129" s="26"/>
      <c r="GE129" s="26"/>
      <c r="GF129" s="26"/>
      <c r="GG129" s="26"/>
      <c r="GH129" s="26"/>
      <c r="GI129" s="26"/>
      <c r="GJ129" s="26"/>
      <c r="GK129" s="26"/>
      <c r="GL129" s="26"/>
      <c r="GM129" s="26"/>
    </row>
    <row r="130" spans="22:195" ht="21.75" hidden="1" customHeight="1" x14ac:dyDescent="0.2"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 t="s">
        <v>248</v>
      </c>
      <c r="AI130" s="13">
        <v>81.93927324485972</v>
      </c>
      <c r="AJ130" s="13">
        <v>210</v>
      </c>
      <c r="AK130" s="13">
        <v>203</v>
      </c>
      <c r="AL130" s="13">
        <v>12</v>
      </c>
      <c r="AM130" s="13">
        <v>20</v>
      </c>
      <c r="AN130" s="13">
        <v>18</v>
      </c>
      <c r="AO130" s="13">
        <v>170</v>
      </c>
      <c r="AP130" s="13">
        <v>134</v>
      </c>
      <c r="AQ130" s="13">
        <v>10438.123980236907</v>
      </c>
      <c r="AR130" s="13">
        <v>1.1770973355292327</v>
      </c>
      <c r="AS130" s="13">
        <v>14.365484204524298</v>
      </c>
      <c r="AT130" s="13">
        <v>12.204159988235347</v>
      </c>
      <c r="AU130" s="13"/>
      <c r="AV130" s="13"/>
      <c r="AW130" s="13"/>
      <c r="AX130" s="13">
        <v>80293616.708442584</v>
      </c>
      <c r="AY130" s="13">
        <v>764701.11150897702</v>
      </c>
      <c r="AZ130" s="13">
        <v>880622.30667587277</v>
      </c>
      <c r="BA130" s="13">
        <v>87.705995992859343</v>
      </c>
      <c r="BB130" s="13">
        <v>3278.1239802369073</v>
      </c>
      <c r="BC130" s="13">
        <v>27940316.155224036</v>
      </c>
      <c r="BD130" s="13">
        <v>275274.05079038459</v>
      </c>
      <c r="BE130" s="13">
        <v>420996.97552568576</v>
      </c>
      <c r="BF130" s="13">
        <v>51.737380051272524</v>
      </c>
      <c r="BG130" s="13">
        <v>8398.1239802369073</v>
      </c>
      <c r="BH130" s="13">
        <v>73.088311754568579</v>
      </c>
      <c r="BI130" s="13">
        <v>1350633.4823068166</v>
      </c>
      <c r="BJ130" s="13">
        <v>251659928916.66669</v>
      </c>
      <c r="BK130" s="13">
        <v>1</v>
      </c>
      <c r="BL130" s="13">
        <v>1</v>
      </c>
      <c r="BM130" s="13">
        <v>1</v>
      </c>
      <c r="BN130" s="13">
        <v>1</v>
      </c>
      <c r="BO130" s="13">
        <v>1</v>
      </c>
      <c r="BP130" s="13">
        <v>1</v>
      </c>
      <c r="BQ130" s="13">
        <v>1</v>
      </c>
      <c r="BR130" s="13">
        <v>1</v>
      </c>
      <c r="BS130" s="22">
        <f t="shared" si="336"/>
        <v>1</v>
      </c>
      <c r="BT130" s="22">
        <f t="shared" si="337"/>
        <v>1</v>
      </c>
      <c r="BU130" s="13"/>
      <c r="BV130" s="13"/>
      <c r="BW130" s="13"/>
      <c r="BX130" s="23">
        <f t="shared" si="338"/>
        <v>0.58958427282793402</v>
      </c>
      <c r="BY130" s="23">
        <f t="shared" si="339"/>
        <v>0.26980609444743875</v>
      </c>
      <c r="BZ130" s="23">
        <f t="shared" si="340"/>
        <v>1</v>
      </c>
      <c r="CA130" s="23">
        <f t="shared" si="341"/>
        <v>1</v>
      </c>
      <c r="CB130" s="23">
        <f t="shared" si="342"/>
        <v>4060</v>
      </c>
      <c r="CC130" s="23">
        <f t="shared" si="343"/>
        <v>2040</v>
      </c>
      <c r="CD130" s="23">
        <f t="shared" si="344"/>
        <v>10160</v>
      </c>
      <c r="CE130" s="20"/>
      <c r="CF130" s="23">
        <f t="shared" si="345"/>
        <v>0.58958427282793402</v>
      </c>
      <c r="CG130" s="23">
        <f t="shared" si="346"/>
        <v>0.19078171898924204</v>
      </c>
      <c r="CH130" s="23">
        <f t="shared" si="347"/>
        <v>1</v>
      </c>
      <c r="CI130" s="23">
        <f t="shared" si="348"/>
        <v>1</v>
      </c>
      <c r="CJ130" s="23">
        <f t="shared" si="349"/>
        <v>203</v>
      </c>
      <c r="CK130" s="23">
        <f t="shared" si="350"/>
        <v>85</v>
      </c>
      <c r="CL130" s="23">
        <f t="shared" si="351"/>
        <v>0</v>
      </c>
      <c r="CM130" s="23">
        <f t="shared" si="352"/>
        <v>0</v>
      </c>
      <c r="CN130" s="23">
        <f t="shared" si="353"/>
        <v>4060</v>
      </c>
      <c r="CO130" s="23">
        <f t="shared" si="354"/>
        <v>1020</v>
      </c>
      <c r="CP130" s="23">
        <f t="shared" si="355"/>
        <v>10438.123980236907</v>
      </c>
      <c r="CQ130" s="23">
        <f t="shared" si="356"/>
        <v>105</v>
      </c>
      <c r="CR130" s="23">
        <f t="shared" si="357"/>
        <v>80293616.708442584</v>
      </c>
      <c r="CS130" s="23">
        <f t="shared" si="358"/>
        <v>764701.11150897702</v>
      </c>
      <c r="CT130" s="23">
        <f t="shared" si="359"/>
        <v>764701.11150897702</v>
      </c>
      <c r="CU130" s="23"/>
      <c r="CV130" s="23">
        <f t="shared" si="360"/>
        <v>0.51208574931164419</v>
      </c>
      <c r="CW130" s="23">
        <f t="shared" si="361"/>
        <v>1</v>
      </c>
      <c r="CX130" s="23">
        <f t="shared" si="362"/>
        <v>92.5</v>
      </c>
      <c r="CY130" s="23">
        <f t="shared" si="363"/>
        <v>0</v>
      </c>
      <c r="CZ130" s="23">
        <f t="shared" si="364"/>
        <v>0</v>
      </c>
      <c r="DA130" s="23">
        <f t="shared" si="365"/>
        <v>10438.123980236907</v>
      </c>
      <c r="DB130" s="23">
        <f t="shared" si="366"/>
        <v>101.5</v>
      </c>
      <c r="DC130" s="23">
        <f t="shared" si="367"/>
        <v>27940316.155224036</v>
      </c>
      <c r="DD130" s="23">
        <f t="shared" si="368"/>
        <v>275274.05079038459</v>
      </c>
      <c r="DE130" s="23">
        <f t="shared" si="369"/>
        <v>275274.05079038459</v>
      </c>
      <c r="DF130" s="23"/>
      <c r="DG130" s="14">
        <f t="shared" si="370"/>
        <v>275</v>
      </c>
      <c r="DH130" s="14">
        <f t="shared" si="371"/>
        <v>430</v>
      </c>
      <c r="DI130" s="23"/>
      <c r="DJ130" s="23">
        <f t="shared" si="372"/>
        <v>0</v>
      </c>
      <c r="DK130" s="23">
        <f t="shared" si="373"/>
        <v>0.2220824340299026</v>
      </c>
      <c r="DL130" s="23">
        <f t="shared" si="231"/>
        <v>1</v>
      </c>
      <c r="DM130" s="23">
        <f t="shared" si="232"/>
        <v>1</v>
      </c>
      <c r="DN130" s="23"/>
      <c r="DO130" s="23">
        <f t="shared" si="374"/>
        <v>0.42050663907397484</v>
      </c>
      <c r="DP130" s="23">
        <f t="shared" si="375"/>
        <v>1.5517004394359528</v>
      </c>
      <c r="DQ130" s="23">
        <f t="shared" si="376"/>
        <v>1.3133411201985556</v>
      </c>
      <c r="DR130" s="23">
        <f t="shared" si="377"/>
        <v>114.01729022966866</v>
      </c>
      <c r="DS130" s="23">
        <f t="shared" si="378"/>
        <v>0.16279105348321882</v>
      </c>
      <c r="DT130" s="23">
        <f t="shared" si="379"/>
        <v>3.4748863569412998</v>
      </c>
      <c r="DU130" s="23">
        <f t="shared" si="380"/>
        <v>2.2263959039139398</v>
      </c>
      <c r="DV130" s="23">
        <f t="shared" si="381"/>
        <v>193.28384989904492</v>
      </c>
      <c r="DW130" s="23">
        <f t="shared" si="382"/>
        <v>0.34</v>
      </c>
      <c r="DX130" s="23">
        <f t="shared" si="383"/>
        <v>0.49</v>
      </c>
      <c r="DY130" s="23">
        <f t="shared" si="384"/>
        <v>579.09572131619723</v>
      </c>
      <c r="DZ130" s="10">
        <f t="shared" si="417"/>
        <v>0.93471511340235269</v>
      </c>
      <c r="EA130" s="10">
        <f t="shared" si="418"/>
        <v>0.76563877446187978</v>
      </c>
      <c r="EB130" s="10">
        <f t="shared" si="419"/>
        <v>0.66437254804059775</v>
      </c>
      <c r="EC130" s="10">
        <f t="shared" si="420"/>
        <v>0.34</v>
      </c>
      <c r="ED130" s="23">
        <f t="shared" si="237"/>
        <v>0.93340000000000001</v>
      </c>
      <c r="EE130" s="10">
        <f t="shared" si="421"/>
        <v>1</v>
      </c>
      <c r="EF130" s="10">
        <f t="shared" si="422"/>
        <v>0.55421642795481363</v>
      </c>
      <c r="EG130" s="10">
        <f t="shared" si="423"/>
        <v>0.35281244812038215</v>
      </c>
      <c r="EH130" s="10">
        <f t="shared" si="424"/>
        <v>0.34</v>
      </c>
      <c r="EI130" s="23">
        <f t="shared" si="242"/>
        <v>1</v>
      </c>
      <c r="EJ130" s="10">
        <f t="shared" si="425"/>
        <v>548.65459140178325</v>
      </c>
      <c r="EK130" s="10">
        <f t="shared" si="426"/>
        <v>930.08763387826605</v>
      </c>
      <c r="EL130" s="141">
        <f t="shared" si="395"/>
        <v>2733.7943757763328</v>
      </c>
      <c r="EM130" s="141">
        <f t="shared" si="396"/>
        <v>2733.7943757763328</v>
      </c>
      <c r="EN130" s="141">
        <f t="shared" si="397"/>
        <v>230.63917555796667</v>
      </c>
      <c r="EO130" s="141">
        <f t="shared" si="398"/>
        <v>110.2611126376796</v>
      </c>
      <c r="EP130" s="141">
        <f t="shared" si="399"/>
        <v>495.68769968319538</v>
      </c>
      <c r="EQ130" s="141">
        <f t="shared" si="400"/>
        <v>1269.8869177965221</v>
      </c>
      <c r="ER130" s="141">
        <f t="shared" si="401"/>
        <v>230.63917555796667</v>
      </c>
      <c r="ES130" s="141">
        <f t="shared" si="402"/>
        <v>110.2611126376796</v>
      </c>
      <c r="ET130" s="141">
        <f t="shared" si="403"/>
        <v>230.63917555796667</v>
      </c>
      <c r="EU130" s="141">
        <f t="shared" si="404"/>
        <v>101.2747563909101</v>
      </c>
      <c r="EV130" s="141" t="str">
        <f t="shared" si="405"/>
        <v/>
      </c>
      <c r="EW130" s="141" t="str">
        <f t="shared" si="406"/>
        <v/>
      </c>
      <c r="EX130" s="141">
        <f t="shared" si="407"/>
        <v>0</v>
      </c>
      <c r="EY130" s="141" t="str">
        <f t="shared" si="408"/>
        <v/>
      </c>
      <c r="EZ130" s="141">
        <f t="shared" si="409"/>
        <v>230.63917555796667</v>
      </c>
      <c r="FA130" s="141">
        <f t="shared" si="410"/>
        <v>101.2747563909101</v>
      </c>
      <c r="FB130" s="141" t="str">
        <f t="shared" si="411"/>
        <v/>
      </c>
      <c r="FC130" s="141" t="str">
        <f t="shared" si="412"/>
        <v/>
      </c>
      <c r="FD130" s="142">
        <f t="shared" si="413"/>
        <v>1149.5786848770406</v>
      </c>
      <c r="FE130" s="142">
        <f t="shared" si="414"/>
        <v>445.03726643912779</v>
      </c>
      <c r="FF130" s="141">
        <f t="shared" si="415"/>
        <v>215.58192313668994</v>
      </c>
      <c r="FG130" s="141">
        <f t="shared" si="416"/>
        <v>110.2611126376796</v>
      </c>
      <c r="FH130" s="26"/>
      <c r="FI130" s="26"/>
      <c r="FJ130" s="26"/>
      <c r="FK130" s="26"/>
      <c r="FL130" s="26"/>
      <c r="FM130" s="26"/>
      <c r="FN130" s="26"/>
      <c r="FO130" s="26"/>
      <c r="FP130" s="26"/>
      <c r="FQ130" s="26"/>
      <c r="FR130" s="26"/>
      <c r="FS130" s="26"/>
      <c r="FT130" s="26"/>
      <c r="FU130" s="26"/>
      <c r="FV130" s="26"/>
      <c r="FW130" s="26"/>
      <c r="FX130" s="26"/>
      <c r="FY130" s="26"/>
      <c r="FZ130" s="26"/>
      <c r="GA130" s="26"/>
      <c r="GB130" s="26"/>
      <c r="GC130" s="26"/>
      <c r="GD130" s="26"/>
      <c r="GE130" s="26"/>
      <c r="GF130" s="26"/>
      <c r="GG130" s="26"/>
      <c r="GH130" s="26"/>
      <c r="GI130" s="26"/>
      <c r="GJ130" s="26"/>
      <c r="GK130" s="26"/>
      <c r="GL130" s="26"/>
      <c r="GM130" s="26"/>
    </row>
    <row r="131" spans="22:195" ht="21.75" hidden="1" customHeight="1" x14ac:dyDescent="0.2"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 t="s">
        <v>249</v>
      </c>
      <c r="AI131" s="13">
        <v>103.05577324485972</v>
      </c>
      <c r="AJ131" s="13">
        <v>220</v>
      </c>
      <c r="AK131" s="13">
        <v>206</v>
      </c>
      <c r="AL131" s="13">
        <v>15</v>
      </c>
      <c r="AM131" s="13">
        <v>25</v>
      </c>
      <c r="AN131" s="13">
        <v>18</v>
      </c>
      <c r="AO131" s="13">
        <v>170</v>
      </c>
      <c r="AP131" s="13">
        <v>134</v>
      </c>
      <c r="AQ131" s="13">
        <v>13128.123980236907</v>
      </c>
      <c r="AR131" s="13">
        <v>1.2030973355292327</v>
      </c>
      <c r="AS131" s="13">
        <v>11.674235199523299</v>
      </c>
      <c r="AT131" s="13">
        <v>9.7034835459825022</v>
      </c>
      <c r="AU131" s="13" t="s">
        <v>189</v>
      </c>
      <c r="AV131" s="13">
        <v>106</v>
      </c>
      <c r="AW131" s="13">
        <v>106</v>
      </c>
      <c r="AX131" s="13">
        <v>106419033.37510926</v>
      </c>
      <c r="AY131" s="13">
        <v>967445.75795553869</v>
      </c>
      <c r="AZ131" s="13">
        <v>1135147.3066758728</v>
      </c>
      <c r="BA131" s="13">
        <v>90.03436795900592</v>
      </c>
      <c r="BB131" s="13">
        <v>4103.1239802369073</v>
      </c>
      <c r="BC131" s="13">
        <v>36512112.432024464</v>
      </c>
      <c r="BD131" s="13">
        <v>354486.52846625692</v>
      </c>
      <c r="BE131" s="13">
        <v>543216.66149604111</v>
      </c>
      <c r="BF131" s="13">
        <v>52.737209400704153</v>
      </c>
      <c r="BG131" s="13">
        <v>10578.123980236907</v>
      </c>
      <c r="BH131" s="13">
        <v>86.088311754568579</v>
      </c>
      <c r="BI131" s="13">
        <v>2594094.7589100408</v>
      </c>
      <c r="BJ131" s="13">
        <v>346257868125</v>
      </c>
      <c r="BK131" s="13">
        <v>1</v>
      </c>
      <c r="BL131" s="13">
        <v>1</v>
      </c>
      <c r="BM131" s="13">
        <v>1</v>
      </c>
      <c r="BN131" s="13">
        <v>1</v>
      </c>
      <c r="BO131" s="13">
        <v>1</v>
      </c>
      <c r="BP131" s="13">
        <v>1</v>
      </c>
      <c r="BQ131" s="13">
        <v>1</v>
      </c>
      <c r="BR131" s="13">
        <v>1</v>
      </c>
      <c r="BS131" s="22">
        <f t="shared" si="336"/>
        <v>1</v>
      </c>
      <c r="BT131" s="22">
        <f t="shared" si="337"/>
        <v>1</v>
      </c>
      <c r="BU131" s="13"/>
      <c r="BV131" s="13"/>
      <c r="BW131" s="13"/>
      <c r="BX131" s="23">
        <f t="shared" si="338"/>
        <v>0.47863787271942621</v>
      </c>
      <c r="BY131" s="23">
        <f t="shared" si="339"/>
        <v>0.21584487555795101</v>
      </c>
      <c r="BZ131" s="23">
        <f t="shared" si="340"/>
        <v>1</v>
      </c>
      <c r="CA131" s="23">
        <f t="shared" si="341"/>
        <v>1</v>
      </c>
      <c r="CB131" s="23">
        <f t="shared" si="342"/>
        <v>5150</v>
      </c>
      <c r="CC131" s="23">
        <f t="shared" si="343"/>
        <v>2550</v>
      </c>
      <c r="CD131" s="23">
        <f t="shared" si="344"/>
        <v>12850</v>
      </c>
      <c r="CE131" s="20"/>
      <c r="CF131" s="23">
        <f t="shared" si="345"/>
        <v>0.47863787271942621</v>
      </c>
      <c r="CG131" s="23">
        <f t="shared" si="346"/>
        <v>0.15262537519139366</v>
      </c>
      <c r="CH131" s="23">
        <f t="shared" si="347"/>
        <v>1</v>
      </c>
      <c r="CI131" s="23">
        <f t="shared" si="348"/>
        <v>1</v>
      </c>
      <c r="CJ131" s="23">
        <f t="shared" si="349"/>
        <v>206</v>
      </c>
      <c r="CK131" s="23">
        <f t="shared" si="350"/>
        <v>85</v>
      </c>
      <c r="CL131" s="23">
        <f t="shared" si="351"/>
        <v>0</v>
      </c>
      <c r="CM131" s="23">
        <f t="shared" si="352"/>
        <v>0</v>
      </c>
      <c r="CN131" s="23">
        <f t="shared" si="353"/>
        <v>5150</v>
      </c>
      <c r="CO131" s="23">
        <f t="shared" si="354"/>
        <v>1275</v>
      </c>
      <c r="CP131" s="23">
        <f t="shared" si="355"/>
        <v>13128.123980236907</v>
      </c>
      <c r="CQ131" s="23">
        <f t="shared" si="356"/>
        <v>110</v>
      </c>
      <c r="CR131" s="23">
        <f t="shared" si="357"/>
        <v>106419033.37510926</v>
      </c>
      <c r="CS131" s="23">
        <f t="shared" si="358"/>
        <v>967445.75795553869</v>
      </c>
      <c r="CT131" s="23">
        <f t="shared" si="359"/>
        <v>967445.75795553869</v>
      </c>
      <c r="CU131" s="23"/>
      <c r="CV131" s="23">
        <f t="shared" si="360"/>
        <v>0.41572281520472387</v>
      </c>
      <c r="CW131" s="23">
        <f t="shared" si="361"/>
        <v>1</v>
      </c>
      <c r="CX131" s="23">
        <f t="shared" si="362"/>
        <v>94</v>
      </c>
      <c r="CY131" s="23">
        <f t="shared" si="363"/>
        <v>0</v>
      </c>
      <c r="CZ131" s="23">
        <f t="shared" si="364"/>
        <v>0</v>
      </c>
      <c r="DA131" s="23">
        <f t="shared" si="365"/>
        <v>13128.123980236907</v>
      </c>
      <c r="DB131" s="23">
        <f t="shared" si="366"/>
        <v>103</v>
      </c>
      <c r="DC131" s="23">
        <f t="shared" si="367"/>
        <v>36512112.432024464</v>
      </c>
      <c r="DD131" s="23">
        <f t="shared" si="368"/>
        <v>354486.52846625692</v>
      </c>
      <c r="DE131" s="23">
        <f t="shared" si="369"/>
        <v>354486.52846625692</v>
      </c>
      <c r="DF131" s="23"/>
      <c r="DG131" s="14">
        <f t="shared" si="370"/>
        <v>275</v>
      </c>
      <c r="DH131" s="14">
        <f t="shared" si="371"/>
        <v>430</v>
      </c>
      <c r="DI131" s="23"/>
      <c r="DJ131" s="23">
        <f t="shared" si="372"/>
        <v>0</v>
      </c>
      <c r="DK131" s="23">
        <f t="shared" si="373"/>
        <v>0.21542483788958486</v>
      </c>
      <c r="DL131" s="23">
        <f t="shared" si="231"/>
        <v>1</v>
      </c>
      <c r="DM131" s="23">
        <f t="shared" si="232"/>
        <v>1</v>
      </c>
      <c r="DN131" s="23"/>
      <c r="DO131" s="23">
        <f t="shared" si="374"/>
        <v>0.4369500054928136</v>
      </c>
      <c r="DP131" s="23">
        <f t="shared" si="375"/>
        <v>1.5018967064118058</v>
      </c>
      <c r="DQ131" s="23">
        <f t="shared" si="376"/>
        <v>1.2793769050262984</v>
      </c>
      <c r="DR131" s="23">
        <f t="shared" si="377"/>
        <v>111.06869772832924</v>
      </c>
      <c r="DS131" s="23">
        <f t="shared" si="378"/>
        <v>0.16835744182371865</v>
      </c>
      <c r="DT131" s="23">
        <f t="shared" si="379"/>
        <v>3.3714605746991135</v>
      </c>
      <c r="DU131" s="23">
        <f t="shared" si="380"/>
        <v>2.1841863142620879</v>
      </c>
      <c r="DV131" s="23">
        <f t="shared" si="381"/>
        <v>189.61943784356703</v>
      </c>
      <c r="DW131" s="23">
        <f t="shared" si="382"/>
        <v>0.34</v>
      </c>
      <c r="DX131" s="23">
        <f t="shared" si="383"/>
        <v>0.49</v>
      </c>
      <c r="DY131" s="23">
        <f t="shared" si="384"/>
        <v>756.75622165957407</v>
      </c>
      <c r="DZ131" s="10">
        <f t="shared" si="417"/>
        <v>0.96945700386755473</v>
      </c>
      <c r="EA131" s="10">
        <f t="shared" si="418"/>
        <v>0.71887305281618441</v>
      </c>
      <c r="EB131" s="10">
        <f t="shared" si="419"/>
        <v>0.60630284401924528</v>
      </c>
      <c r="EC131" s="10">
        <f t="shared" si="420"/>
        <v>0.34</v>
      </c>
      <c r="ED131" s="23">
        <f t="shared" si="237"/>
        <v>0.93340000000000001</v>
      </c>
      <c r="EE131" s="10">
        <f t="shared" si="421"/>
        <v>1</v>
      </c>
      <c r="EF131" s="10">
        <f t="shared" si="422"/>
        <v>0.53809028773288392</v>
      </c>
      <c r="EG131" s="10">
        <f t="shared" si="423"/>
        <v>0.32099956768389099</v>
      </c>
      <c r="EH131" s="10">
        <f t="shared" si="424"/>
        <v>0.34</v>
      </c>
      <c r="EI131" s="23">
        <f t="shared" si="242"/>
        <v>1</v>
      </c>
      <c r="EJ131" s="10">
        <f t="shared" si="425"/>
        <v>849.19163222826398</v>
      </c>
      <c r="EK131" s="10">
        <f t="shared" si="426"/>
        <v>1449.7625633321341</v>
      </c>
      <c r="EL131" s="141">
        <f t="shared" si="395"/>
        <v>3438.318185300142</v>
      </c>
      <c r="EM131" s="141">
        <f t="shared" si="396"/>
        <v>3438.318185300142</v>
      </c>
      <c r="EN131" s="141">
        <f t="shared" si="397"/>
        <v>297.30048508177617</v>
      </c>
      <c r="EO131" s="141">
        <f t="shared" si="398"/>
        <v>142.27103039182029</v>
      </c>
      <c r="EP131" s="141">
        <f t="shared" si="399"/>
        <v>620.43659713309648</v>
      </c>
      <c r="EQ131" s="141">
        <f t="shared" si="400"/>
        <v>1599.5264286338368</v>
      </c>
      <c r="ER131" s="141">
        <f t="shared" si="401"/>
        <v>297.30048508177617</v>
      </c>
      <c r="ES131" s="141">
        <f t="shared" si="402"/>
        <v>142.27103039182029</v>
      </c>
      <c r="ET131" s="141">
        <f t="shared" si="403"/>
        <v>297.30048508177617</v>
      </c>
      <c r="EU131" s="141">
        <f t="shared" si="404"/>
        <v>131.54500264610934</v>
      </c>
      <c r="EV131" s="141" t="str">
        <f t="shared" si="405"/>
        <v/>
      </c>
      <c r="EW131" s="141" t="str">
        <f t="shared" si="406"/>
        <v/>
      </c>
      <c r="EX131" s="141">
        <f t="shared" si="407"/>
        <v>0</v>
      </c>
      <c r="EY131" s="141" t="str">
        <f t="shared" si="408"/>
        <v/>
      </c>
      <c r="EZ131" s="141">
        <f t="shared" si="409"/>
        <v>297.30048508177617</v>
      </c>
      <c r="FA131" s="141">
        <f t="shared" si="410"/>
        <v>131.54500264610934</v>
      </c>
      <c r="FB131" s="141" t="str">
        <f t="shared" si="411"/>
        <v/>
      </c>
      <c r="FC131" s="141" t="str">
        <f t="shared" si="412"/>
        <v/>
      </c>
      <c r="FD131" s="142">
        <f t="shared" si="413"/>
        <v>1502.3731499529381</v>
      </c>
      <c r="FE131" s="142">
        <f t="shared" si="414"/>
        <v>578.8664538531026</v>
      </c>
      <c r="FF131" s="141">
        <f t="shared" si="415"/>
        <v>288.22003751574937</v>
      </c>
      <c r="FG131" s="141">
        <f t="shared" si="416"/>
        <v>142.27103039182029</v>
      </c>
      <c r="FH131" s="26"/>
      <c r="FI131" s="26"/>
      <c r="FJ131" s="26"/>
      <c r="FK131" s="26"/>
      <c r="FL131" s="26"/>
      <c r="FM131" s="26"/>
      <c r="FN131" s="26"/>
      <c r="FO131" s="26"/>
      <c r="FP131" s="26"/>
      <c r="FQ131" s="26"/>
      <c r="FR131" s="26"/>
      <c r="FS131" s="26"/>
      <c r="FT131" s="26"/>
      <c r="FU131" s="26"/>
      <c r="FV131" s="26"/>
      <c r="FW131" s="26"/>
      <c r="FX131" s="26"/>
      <c r="FY131" s="26"/>
      <c r="FZ131" s="26"/>
      <c r="GA131" s="26"/>
      <c r="GB131" s="26"/>
      <c r="GC131" s="26"/>
      <c r="GD131" s="26"/>
      <c r="GE131" s="26"/>
      <c r="GF131" s="26"/>
      <c r="GG131" s="26"/>
      <c r="GH131" s="26"/>
      <c r="GI131" s="26"/>
      <c r="GJ131" s="26"/>
      <c r="GK131" s="26"/>
      <c r="GL131" s="26"/>
      <c r="GM131" s="26"/>
    </row>
    <row r="132" spans="22:195" ht="21.75" hidden="1" customHeight="1" x14ac:dyDescent="0.2"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 t="s">
        <v>250</v>
      </c>
      <c r="AI132" s="13">
        <v>50.507873244859717</v>
      </c>
      <c r="AJ132" s="13">
        <v>210</v>
      </c>
      <c r="AK132" s="13">
        <v>220</v>
      </c>
      <c r="AL132" s="13">
        <v>7</v>
      </c>
      <c r="AM132" s="13">
        <v>11</v>
      </c>
      <c r="AN132" s="13">
        <v>18</v>
      </c>
      <c r="AO132" s="13">
        <v>188</v>
      </c>
      <c r="AP132" s="13">
        <v>152</v>
      </c>
      <c r="AQ132" s="13">
        <v>6434.1239802369073</v>
      </c>
      <c r="AR132" s="13">
        <v>1.2550973355292325</v>
      </c>
      <c r="AS132" s="13">
        <v>24.849538396609606</v>
      </c>
      <c r="AT132" s="13">
        <v>19.798893434931394</v>
      </c>
      <c r="AU132" s="13" t="s">
        <v>189</v>
      </c>
      <c r="AV132" s="13">
        <v>98</v>
      </c>
      <c r="AW132" s="13">
        <v>118</v>
      </c>
      <c r="AX132" s="13">
        <v>54096945.052973375</v>
      </c>
      <c r="AY132" s="13">
        <v>515209.00050450832</v>
      </c>
      <c r="AZ132" s="13">
        <v>568457.42249800498</v>
      </c>
      <c r="BA132" s="13">
        <v>91.694156054431275</v>
      </c>
      <c r="BB132" s="13">
        <v>2067.1239802369073</v>
      </c>
      <c r="BC132" s="13">
        <v>19545589.187667772</v>
      </c>
      <c r="BD132" s="13">
        <v>177687.17443334337</v>
      </c>
      <c r="BE132" s="13">
        <v>270594.66557509347</v>
      </c>
      <c r="BF132" s="13">
        <v>55.116251178569961</v>
      </c>
      <c r="BG132" s="13">
        <v>5118.1239802369073</v>
      </c>
      <c r="BH132" s="13">
        <v>50.088311754568579</v>
      </c>
      <c r="BI132" s="13">
        <v>284581.55006028881</v>
      </c>
      <c r="BJ132" s="13">
        <v>193266080333.33331</v>
      </c>
      <c r="BK132" s="13">
        <v>1</v>
      </c>
      <c r="BL132" s="13">
        <v>1</v>
      </c>
      <c r="BM132" s="13">
        <v>2</v>
      </c>
      <c r="BN132" s="13">
        <v>3</v>
      </c>
      <c r="BO132" s="13">
        <v>1</v>
      </c>
      <c r="BP132" s="13">
        <v>1</v>
      </c>
      <c r="BQ132" s="13">
        <v>2</v>
      </c>
      <c r="BR132" s="13">
        <v>3</v>
      </c>
      <c r="BS132" s="22">
        <f t="shared" si="336"/>
        <v>1</v>
      </c>
      <c r="BT132" s="22">
        <f t="shared" si="337"/>
        <v>1</v>
      </c>
      <c r="BU132" s="13"/>
      <c r="BV132" s="13"/>
      <c r="BW132" s="13"/>
      <c r="BX132" s="23">
        <f t="shared" si="338"/>
        <v>1.1617424095131705</v>
      </c>
      <c r="BY132" s="23">
        <f t="shared" si="339"/>
        <v>0.51149794039783347</v>
      </c>
      <c r="BZ132" s="23">
        <f t="shared" si="340"/>
        <v>0.7214801685763822</v>
      </c>
      <c r="CA132" s="23">
        <f t="shared" si="341"/>
        <v>1</v>
      </c>
      <c r="CB132" s="23">
        <f t="shared" si="342"/>
        <v>1745.9820079548449</v>
      </c>
      <c r="CC132" s="23">
        <f t="shared" si="343"/>
        <v>1316</v>
      </c>
      <c r="CD132" s="23">
        <f t="shared" si="344"/>
        <v>4807.9640159096898</v>
      </c>
      <c r="CE132" s="20"/>
      <c r="CF132" s="23">
        <f t="shared" si="345"/>
        <v>1.1617424095131705</v>
      </c>
      <c r="CG132" s="23">
        <f t="shared" si="346"/>
        <v>0.36168366221826059</v>
      </c>
      <c r="CH132" s="23">
        <f t="shared" si="347"/>
        <v>0.7214801685763822</v>
      </c>
      <c r="CI132" s="23">
        <f t="shared" si="348"/>
        <v>1</v>
      </c>
      <c r="CJ132" s="23">
        <f t="shared" si="349"/>
        <v>158.72563708680408</v>
      </c>
      <c r="CK132" s="23">
        <f t="shared" si="350"/>
        <v>94</v>
      </c>
      <c r="CL132" s="23">
        <f t="shared" si="351"/>
        <v>61.274362913195915</v>
      </c>
      <c r="CM132" s="23">
        <f t="shared" si="352"/>
        <v>0</v>
      </c>
      <c r="CN132" s="23">
        <f t="shared" si="353"/>
        <v>1745.9820079548449</v>
      </c>
      <c r="CO132" s="23">
        <f t="shared" si="354"/>
        <v>658</v>
      </c>
      <c r="CP132" s="23">
        <f t="shared" si="355"/>
        <v>6372.8496173237118</v>
      </c>
      <c r="CQ132" s="23">
        <f t="shared" si="356"/>
        <v>95.486048511518234</v>
      </c>
      <c r="CR132" s="23">
        <f t="shared" si="357"/>
        <v>54656129.27980981</v>
      </c>
      <c r="CS132" s="23">
        <f t="shared" si="358"/>
        <v>477287.95111316477</v>
      </c>
      <c r="CT132" s="23">
        <f t="shared" si="359"/>
        <v>572399.11098862556</v>
      </c>
      <c r="CU132" s="23"/>
      <c r="CV132" s="23">
        <f t="shared" si="360"/>
        <v>1.0090359592347669</v>
      </c>
      <c r="CW132" s="23">
        <f t="shared" si="361"/>
        <v>0.80639697764917007</v>
      </c>
      <c r="CX132" s="23">
        <f t="shared" si="362"/>
        <v>81.446094742566174</v>
      </c>
      <c r="CY132" s="23">
        <f t="shared" si="363"/>
        <v>19.553905257433826</v>
      </c>
      <c r="CZ132" s="23">
        <f t="shared" si="364"/>
        <v>3185.1784403682364</v>
      </c>
      <c r="DA132" s="23">
        <f t="shared" si="365"/>
        <v>6395.0161697220392</v>
      </c>
      <c r="DB132" s="23">
        <f t="shared" si="366"/>
        <v>103.9307918514524</v>
      </c>
      <c r="DC132" s="23">
        <f t="shared" si="367"/>
        <v>17714772.048555776</v>
      </c>
      <c r="DD132" s="23">
        <f t="shared" si="368"/>
        <v>152622.4942095243</v>
      </c>
      <c r="DE132" s="23">
        <f t="shared" si="369"/>
        <v>170447.77330163502</v>
      </c>
      <c r="DF132" s="23"/>
      <c r="DG132" s="14">
        <f t="shared" si="370"/>
        <v>275</v>
      </c>
      <c r="DH132" s="14">
        <f t="shared" si="371"/>
        <v>430</v>
      </c>
      <c r="DI132" s="23"/>
      <c r="DJ132" s="23">
        <f t="shared" si="372"/>
        <v>0</v>
      </c>
      <c r="DK132" s="23">
        <f t="shared" si="373"/>
        <v>0.24776084283321673</v>
      </c>
      <c r="DL132" s="23">
        <f t="shared" si="231"/>
        <v>1</v>
      </c>
      <c r="DM132" s="23">
        <f t="shared" si="232"/>
        <v>1</v>
      </c>
      <c r="DN132" s="23"/>
      <c r="DO132" s="23">
        <f t="shared" si="374"/>
        <v>0.44856672252538404</v>
      </c>
      <c r="DP132" s="23">
        <f t="shared" si="375"/>
        <v>1.4685995402894596</v>
      </c>
      <c r="DQ132" s="23">
        <f t="shared" si="376"/>
        <v>1.2562184547182522</v>
      </c>
      <c r="DR132" s="23">
        <f t="shared" si="377"/>
        <v>109.05820425528343</v>
      </c>
      <c r="DS132" s="23">
        <f t="shared" si="378"/>
        <v>0.1818320899909171</v>
      </c>
      <c r="DT132" s="23">
        <f t="shared" si="379"/>
        <v>3.1468850468599685</v>
      </c>
      <c r="DU132" s="23">
        <f t="shared" si="380"/>
        <v>2.089907941165976</v>
      </c>
      <c r="DV132" s="23">
        <f t="shared" si="381"/>
        <v>181.43469096984145</v>
      </c>
      <c r="DW132" s="23">
        <f t="shared" si="382"/>
        <v>0.34</v>
      </c>
      <c r="DX132" s="23">
        <f t="shared" si="383"/>
        <v>0.49</v>
      </c>
      <c r="DY132" s="23">
        <f t="shared" si="384"/>
        <v>405.10518944382989</v>
      </c>
      <c r="DZ132" s="10">
        <f t="shared" si="417"/>
        <v>0.8352105563092459</v>
      </c>
      <c r="EA132" s="10">
        <f t="shared" si="418"/>
        <v>0.89594964247492559</v>
      </c>
      <c r="EB132" s="10">
        <f t="shared" si="419"/>
        <v>0.80816117534374221</v>
      </c>
      <c r="EC132" s="10">
        <f t="shared" si="420"/>
        <v>0.34</v>
      </c>
      <c r="ED132" s="23">
        <f t="shared" si="237"/>
        <v>0.93340000000000001</v>
      </c>
      <c r="EE132" s="10">
        <f t="shared" si="421"/>
        <v>0.99153214392882227</v>
      </c>
      <c r="EF132" s="10">
        <f t="shared" si="422"/>
        <v>0.59201913285157737</v>
      </c>
      <c r="EG132" s="10">
        <f t="shared" si="423"/>
        <v>0.42070996749941059</v>
      </c>
      <c r="EH132" s="10">
        <f t="shared" si="424"/>
        <v>0.34</v>
      </c>
      <c r="EI132" s="23">
        <f t="shared" si="242"/>
        <v>1</v>
      </c>
      <c r="EJ132" s="10">
        <f t="shared" si="425"/>
        <v>239.350682293365</v>
      </c>
      <c r="EK132" s="10">
        <f t="shared" si="426"/>
        <v>420.42285942054144</v>
      </c>
      <c r="EL132" s="141">
        <f t="shared" si="395"/>
        <v>1685.1277091096661</v>
      </c>
      <c r="EM132" s="141">
        <f t="shared" si="396"/>
        <v>1685.1277091096661</v>
      </c>
      <c r="EN132" s="141">
        <f t="shared" si="397"/>
        <v>148.88170589233465</v>
      </c>
      <c r="EO132" s="141">
        <f t="shared" si="398"/>
        <v>70.870031460143522</v>
      </c>
      <c r="EP132" s="141">
        <f t="shared" si="399"/>
        <v>312.57143930521903</v>
      </c>
      <c r="EQ132" s="141">
        <f t="shared" si="400"/>
        <v>773.91554369267203</v>
      </c>
      <c r="ER132" s="141">
        <f t="shared" si="401"/>
        <v>148.88170589233465</v>
      </c>
      <c r="ES132" s="141">
        <f t="shared" si="402"/>
        <v>70.870031460143522</v>
      </c>
      <c r="ET132" s="141">
        <f t="shared" si="403"/>
        <v>148.88170589233465</v>
      </c>
      <c r="EU132" s="141">
        <f t="shared" si="404"/>
        <v>63.181983356652289</v>
      </c>
      <c r="EV132" s="141" t="str">
        <f t="shared" si="405"/>
        <v/>
      </c>
      <c r="EW132" s="141" t="str">
        <f t="shared" si="406"/>
        <v/>
      </c>
      <c r="EX132" s="141">
        <f t="shared" si="407"/>
        <v>0</v>
      </c>
      <c r="EY132" s="141" t="str">
        <f t="shared" si="408"/>
        <v/>
      </c>
      <c r="EZ132" s="141">
        <f t="shared" si="409"/>
        <v>148.88170589233465</v>
      </c>
      <c r="FA132" s="141">
        <f t="shared" si="410"/>
        <v>63.181983356652289</v>
      </c>
      <c r="FB132" s="141" t="str">
        <f t="shared" si="411"/>
        <v/>
      </c>
      <c r="FC132" s="141" t="str">
        <f t="shared" si="412"/>
        <v/>
      </c>
      <c r="FD132" s="142">
        <f t="shared" si="413"/>
        <v>755.89221351203173</v>
      </c>
      <c r="FE132" s="142">
        <f t="shared" si="414"/>
        <v>306.41029324901672</v>
      </c>
      <c r="FF132" s="141">
        <f t="shared" si="415"/>
        <v>124.34757240260636</v>
      </c>
      <c r="FG132" s="141">
        <f t="shared" si="416"/>
        <v>70.269914233979193</v>
      </c>
      <c r="FH132" s="26"/>
      <c r="FI132" s="26"/>
      <c r="FJ132" s="26"/>
      <c r="FK132" s="26"/>
      <c r="FL132" s="26"/>
      <c r="FM132" s="26"/>
      <c r="FN132" s="26"/>
      <c r="FO132" s="26"/>
      <c r="FP132" s="26"/>
      <c r="FQ132" s="26"/>
      <c r="FR132" s="26"/>
      <c r="FS132" s="26"/>
      <c r="FT132" s="26"/>
      <c r="FU132" s="26"/>
      <c r="FV132" s="26"/>
      <c r="FW132" s="26"/>
      <c r="FX132" s="26"/>
      <c r="FY132" s="26"/>
      <c r="FZ132" s="26"/>
      <c r="GA132" s="26"/>
      <c r="GB132" s="26"/>
      <c r="GC132" s="26"/>
      <c r="GD132" s="26"/>
      <c r="GE132" s="26"/>
      <c r="GF132" s="26"/>
      <c r="GG132" s="26"/>
      <c r="GH132" s="26"/>
      <c r="GI132" s="26"/>
      <c r="GJ132" s="26"/>
      <c r="GK132" s="26"/>
      <c r="GL132" s="26"/>
      <c r="GM132" s="26"/>
    </row>
    <row r="133" spans="22:195" ht="21.75" hidden="1" customHeight="1" x14ac:dyDescent="0.2"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 t="s">
        <v>251</v>
      </c>
      <c r="AI133" s="13">
        <v>40.397073244859719</v>
      </c>
      <c r="AJ133" s="13">
        <v>205</v>
      </c>
      <c r="AK133" s="13">
        <v>220</v>
      </c>
      <c r="AL133" s="13">
        <v>6</v>
      </c>
      <c r="AM133" s="13">
        <v>8.5</v>
      </c>
      <c r="AN133" s="13">
        <v>18</v>
      </c>
      <c r="AO133" s="13">
        <v>188</v>
      </c>
      <c r="AP133" s="13">
        <v>152</v>
      </c>
      <c r="AQ133" s="13">
        <v>5146.1239802369073</v>
      </c>
      <c r="AR133" s="13">
        <v>1.2470973355292325</v>
      </c>
      <c r="AS133" s="13">
        <v>30.870982359790581</v>
      </c>
      <c r="AT133" s="13">
        <v>24.754268556503504</v>
      </c>
      <c r="AU133" s="13" t="s">
        <v>189</v>
      </c>
      <c r="AV133" s="13">
        <v>98</v>
      </c>
      <c r="AW133" s="13">
        <v>118</v>
      </c>
      <c r="AX133" s="13">
        <v>41702180.719640039</v>
      </c>
      <c r="AY133" s="13">
        <v>406850.54360624426</v>
      </c>
      <c r="AZ133" s="13">
        <v>445496.42249800498</v>
      </c>
      <c r="BA133" s="13">
        <v>90.020052212091187</v>
      </c>
      <c r="BB133" s="13">
        <v>1763.1239802369073</v>
      </c>
      <c r="BC133" s="13">
        <v>15104910.576556517</v>
      </c>
      <c r="BD133" s="13">
        <v>137317.3688777865</v>
      </c>
      <c r="BE133" s="13">
        <v>209344.60358497506</v>
      </c>
      <c r="BF133" s="13">
        <v>54.17749949501448</v>
      </c>
      <c r="BG133" s="13">
        <v>4018.1239802369073</v>
      </c>
      <c r="BH133" s="13">
        <v>44.088311754568579</v>
      </c>
      <c r="BI133" s="13">
        <v>159274.11214194808</v>
      </c>
      <c r="BJ133" s="13">
        <v>145613230125</v>
      </c>
      <c r="BK133" s="13">
        <v>3</v>
      </c>
      <c r="BL133" s="13">
        <v>3</v>
      </c>
      <c r="BM133" s="13">
        <v>3</v>
      </c>
      <c r="BN133" s="13">
        <v>4</v>
      </c>
      <c r="BO133" s="13">
        <v>3</v>
      </c>
      <c r="BP133" s="13">
        <v>3</v>
      </c>
      <c r="BQ133" s="13">
        <v>3</v>
      </c>
      <c r="BR133" s="13">
        <v>4</v>
      </c>
      <c r="BS133" s="22">
        <f t="shared" si="336"/>
        <v>3</v>
      </c>
      <c r="BT133" s="22">
        <f t="shared" si="337"/>
        <v>3</v>
      </c>
      <c r="BU133" s="13"/>
      <c r="BV133" s="13"/>
      <c r="BW133" s="13"/>
      <c r="BX133" s="23">
        <f t="shared" si="338"/>
        <v>1.5034313534876322</v>
      </c>
      <c r="BY133" s="23">
        <f t="shared" si="339"/>
        <v>0.59674759713080561</v>
      </c>
      <c r="BZ133" s="23">
        <f t="shared" si="340"/>
        <v>0.581970516256055</v>
      </c>
      <c r="CA133" s="23">
        <f t="shared" si="341"/>
        <v>1</v>
      </c>
      <c r="CB133" s="23">
        <f t="shared" si="342"/>
        <v>1088.2848653988228</v>
      </c>
      <c r="CC133" s="23">
        <f t="shared" si="343"/>
        <v>1128</v>
      </c>
      <c r="CD133" s="23">
        <f t="shared" si="344"/>
        <v>3304.5697307976457</v>
      </c>
      <c r="CE133" s="20"/>
      <c r="CF133" s="23">
        <f t="shared" si="345"/>
        <v>1.5034313534876322</v>
      </c>
      <c r="CG133" s="23">
        <f t="shared" si="346"/>
        <v>0.42196427258797059</v>
      </c>
      <c r="CH133" s="23">
        <f t="shared" si="347"/>
        <v>0.581970516256055</v>
      </c>
      <c r="CI133" s="23">
        <f t="shared" si="348"/>
        <v>1</v>
      </c>
      <c r="CJ133" s="23">
        <f t="shared" si="349"/>
        <v>128.0335135763321</v>
      </c>
      <c r="CK133" s="23">
        <f t="shared" si="350"/>
        <v>94</v>
      </c>
      <c r="CL133" s="23">
        <f t="shared" si="351"/>
        <v>91.966486423667902</v>
      </c>
      <c r="CM133" s="23">
        <f t="shared" si="352"/>
        <v>0</v>
      </c>
      <c r="CN133" s="23">
        <f t="shared" si="353"/>
        <v>1088.2848653988228</v>
      </c>
      <c r="CO133" s="23">
        <f t="shared" si="354"/>
        <v>564</v>
      </c>
      <c r="CP133" s="23">
        <f t="shared" si="355"/>
        <v>5054.1574938132399</v>
      </c>
      <c r="CQ133" s="23">
        <f t="shared" si="356"/>
        <v>89.1690052301268</v>
      </c>
      <c r="CR133" s="23">
        <f t="shared" si="357"/>
        <v>42531212.151568554</v>
      </c>
      <c r="CS133" s="23">
        <f t="shared" si="358"/>
        <v>367183.345321926</v>
      </c>
      <c r="CT133" s="23">
        <f t="shared" si="359"/>
        <v>476973.04732518067</v>
      </c>
      <c r="CU133" s="23"/>
      <c r="CV133" s="23">
        <f t="shared" si="360"/>
        <v>1.3058112413626393</v>
      </c>
      <c r="CW133" s="23">
        <f t="shared" si="361"/>
        <v>0.65555278509103787</v>
      </c>
      <c r="CX133" s="23">
        <f t="shared" si="362"/>
        <v>66.210831294194818</v>
      </c>
      <c r="CY133" s="23">
        <f t="shared" si="363"/>
        <v>34.789168705805182</v>
      </c>
      <c r="CZ133" s="23">
        <f t="shared" si="364"/>
        <v>4606.8395600906979</v>
      </c>
      <c r="DA133" s="23">
        <f t="shared" si="365"/>
        <v>5076.5456428252974</v>
      </c>
      <c r="DB133" s="23">
        <f t="shared" si="366"/>
        <v>100.71914280380446</v>
      </c>
      <c r="DC133" s="23">
        <f t="shared" si="367"/>
        <v>14811527.561746079</v>
      </c>
      <c r="DD133" s="23">
        <f t="shared" si="368"/>
        <v>124173.55064261303</v>
      </c>
      <c r="DE133" s="23">
        <f t="shared" si="369"/>
        <v>147057.72060231041</v>
      </c>
      <c r="DF133" s="23"/>
      <c r="DG133" s="14">
        <f t="shared" si="370"/>
        <v>275</v>
      </c>
      <c r="DH133" s="14">
        <f t="shared" si="371"/>
        <v>430</v>
      </c>
      <c r="DI133" s="23"/>
      <c r="DJ133" s="23">
        <f t="shared" si="372"/>
        <v>0</v>
      </c>
      <c r="DK133" s="23">
        <f t="shared" si="373"/>
        <v>0.2732394294496136</v>
      </c>
      <c r="DL133" s="23">
        <f t="shared" si="231"/>
        <v>1</v>
      </c>
      <c r="DM133" s="23">
        <f t="shared" si="232"/>
        <v>1</v>
      </c>
      <c r="DN133" s="23"/>
      <c r="DO133" s="23">
        <f t="shared" si="374"/>
        <v>0.4368494035458298</v>
      </c>
      <c r="DP133" s="23">
        <f t="shared" si="375"/>
        <v>1.502191613408332</v>
      </c>
      <c r="DQ133" s="23">
        <f t="shared" si="376"/>
        <v>1.2795803623175446</v>
      </c>
      <c r="DR133" s="23">
        <f t="shared" si="377"/>
        <v>111.08636080814041</v>
      </c>
      <c r="DS133" s="23">
        <f t="shared" si="378"/>
        <v>0.17647765371956933</v>
      </c>
      <c r="DT133" s="23">
        <f t="shared" si="379"/>
        <v>3.2320936563154876</v>
      </c>
      <c r="DU133" s="23">
        <f t="shared" si="380"/>
        <v>2.1261204761949517</v>
      </c>
      <c r="DV133" s="23">
        <f t="shared" si="381"/>
        <v>184.57847064204614</v>
      </c>
      <c r="DW133" s="23">
        <f t="shared" si="382"/>
        <v>0.34</v>
      </c>
      <c r="DX133" s="23">
        <f t="shared" si="383"/>
        <v>0.49</v>
      </c>
      <c r="DY133" s="23">
        <f t="shared" si="384"/>
        <v>313.06693299933113</v>
      </c>
      <c r="DZ133" s="10">
        <f t="shared" si="417"/>
        <v>0.84161058267068878</v>
      </c>
      <c r="EA133" s="10">
        <f t="shared" si="418"/>
        <v>0.8876255900352561</v>
      </c>
      <c r="EB133" s="10">
        <f t="shared" si="419"/>
        <v>0.79961393351710464</v>
      </c>
      <c r="EC133" s="10">
        <f t="shared" si="420"/>
        <v>0.34</v>
      </c>
      <c r="ED133" s="23">
        <f t="shared" si="237"/>
        <v>0.93340000000000001</v>
      </c>
      <c r="EE133" s="10">
        <f t="shared" si="421"/>
        <v>1</v>
      </c>
      <c r="EF133" s="10">
        <f t="shared" si="422"/>
        <v>0.55634107229347862</v>
      </c>
      <c r="EG133" s="10">
        <f t="shared" si="423"/>
        <v>0.3568606500650407</v>
      </c>
      <c r="EH133" s="10">
        <f t="shared" si="424"/>
        <v>0.34</v>
      </c>
      <c r="EI133" s="23">
        <f t="shared" si="242"/>
        <v>1</v>
      </c>
      <c r="EJ133" s="10">
        <f t="shared" si="425"/>
        <v>174.98744417140836</v>
      </c>
      <c r="EK133" s="10">
        <f t="shared" si="426"/>
        <v>296.52467778698525</v>
      </c>
      <c r="EL133" s="141">
        <f t="shared" si="395"/>
        <v>1347.7943757763328</v>
      </c>
      <c r="EM133" s="141">
        <f t="shared" si="396"/>
        <v>1347.7943757763328</v>
      </c>
      <c r="EN133" s="141">
        <f t="shared" si="397"/>
        <v>106.55609475401636</v>
      </c>
      <c r="EO133" s="141">
        <f t="shared" si="398"/>
        <v>35.964072801325038</v>
      </c>
      <c r="EP133" s="141">
        <f t="shared" si="399"/>
        <v>266.6033607297403</v>
      </c>
      <c r="EQ133" s="141">
        <f t="shared" si="400"/>
        <v>607.58368042613711</v>
      </c>
      <c r="ER133" s="141">
        <f t="shared" si="401"/>
        <v>106.55609475401636</v>
      </c>
      <c r="ES133" s="141">
        <f t="shared" si="402"/>
        <v>35.964072801325038</v>
      </c>
      <c r="ET133" s="141" t="str">
        <f t="shared" si="403"/>
        <v/>
      </c>
      <c r="EU133" s="141" t="str">
        <f t="shared" si="404"/>
        <v/>
      </c>
      <c r="EV133" s="141">
        <f t="shared" si="405"/>
        <v>0</v>
      </c>
      <c r="EW133" s="141">
        <f t="shared" si="406"/>
        <v>0</v>
      </c>
      <c r="EX133" s="141" t="str">
        <f t="shared" si="407"/>
        <v/>
      </c>
      <c r="EY133" s="141">
        <f t="shared" si="408"/>
        <v>0</v>
      </c>
      <c r="EZ133" s="141" t="str">
        <f t="shared" si="409"/>
        <v/>
      </c>
      <c r="FA133" s="141" t="str">
        <f t="shared" si="410"/>
        <v/>
      </c>
      <c r="FB133" s="141">
        <f t="shared" si="411"/>
        <v>0</v>
      </c>
      <c r="FC133" s="141">
        <f t="shared" si="412"/>
        <v>0</v>
      </c>
      <c r="FD133" s="142">
        <f t="shared" si="413"/>
        <v>588.78316916031497</v>
      </c>
      <c r="FE133" s="142">
        <f t="shared" si="414"/>
        <v>237.85558913343877</v>
      </c>
      <c r="FF133" s="141">
        <f t="shared" si="415"/>
        <v>89.678736993040829</v>
      </c>
      <c r="FG133" s="141">
        <f t="shared" si="416"/>
        <v>35.964072801325038</v>
      </c>
      <c r="FH133" s="26"/>
      <c r="FI133" s="26"/>
      <c r="FJ133" s="26"/>
      <c r="FK133" s="26"/>
      <c r="FL133" s="26"/>
      <c r="FM133" s="26"/>
      <c r="FN133" s="26"/>
      <c r="FO133" s="26"/>
      <c r="FP133" s="26"/>
      <c r="FQ133" s="26"/>
      <c r="FR133" s="26"/>
      <c r="FS133" s="26"/>
      <c r="FT133" s="26"/>
      <c r="FU133" s="26"/>
      <c r="FV133" s="26"/>
      <c r="FW133" s="26"/>
      <c r="FX133" s="26"/>
      <c r="FY133" s="26"/>
      <c r="FZ133" s="26"/>
      <c r="GA133" s="26"/>
      <c r="GB133" s="26"/>
      <c r="GC133" s="26"/>
      <c r="GD133" s="26"/>
      <c r="GE133" s="26"/>
      <c r="GF133" s="26"/>
      <c r="GG133" s="26"/>
      <c r="GH133" s="26"/>
      <c r="GI133" s="26"/>
      <c r="GJ133" s="26"/>
      <c r="GK133" s="26"/>
      <c r="GL133" s="26"/>
      <c r="GM133" s="26"/>
    </row>
    <row r="134" spans="22:195" ht="21.75" hidden="1" customHeight="1" x14ac:dyDescent="0.2"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 t="s">
        <v>252</v>
      </c>
      <c r="AI134" s="13">
        <v>71.467373244859715</v>
      </c>
      <c r="AJ134" s="13">
        <v>220</v>
      </c>
      <c r="AK134" s="13">
        <v>220</v>
      </c>
      <c r="AL134" s="13">
        <v>9.5</v>
      </c>
      <c r="AM134" s="13">
        <v>16</v>
      </c>
      <c r="AN134" s="13">
        <v>18</v>
      </c>
      <c r="AO134" s="13">
        <v>188</v>
      </c>
      <c r="AP134" s="13">
        <v>152</v>
      </c>
      <c r="AQ134" s="13">
        <v>9104.1239802369073</v>
      </c>
      <c r="AR134" s="13">
        <v>1.2700973355292327</v>
      </c>
      <c r="AS134" s="13">
        <v>17.7717086533691</v>
      </c>
      <c r="AT134" s="13">
        <v>13.992398973078599</v>
      </c>
      <c r="AU134" s="13" t="s">
        <v>189</v>
      </c>
      <c r="AV134" s="13">
        <v>100</v>
      </c>
      <c r="AW134" s="13">
        <v>118</v>
      </c>
      <c r="AX134" s="13">
        <v>80909585.052973375</v>
      </c>
      <c r="AY134" s="13">
        <v>735541.68229975796</v>
      </c>
      <c r="AZ134" s="13">
        <v>827047.42249800498</v>
      </c>
      <c r="BA134" s="13">
        <v>94.271605901450542</v>
      </c>
      <c r="BB134" s="13">
        <v>2792.1239802369073</v>
      </c>
      <c r="BC134" s="13">
        <v>28432645.148112573</v>
      </c>
      <c r="BD134" s="13">
        <v>258478.59225556883</v>
      </c>
      <c r="BE134" s="13">
        <v>393881.07055038959</v>
      </c>
      <c r="BF134" s="13">
        <v>55.884265951723961</v>
      </c>
      <c r="BG134" s="13">
        <v>7318.1239802369073</v>
      </c>
      <c r="BH134" s="13">
        <v>62.588311754568579</v>
      </c>
      <c r="BI134" s="13">
        <v>765680.09227261832</v>
      </c>
      <c r="BJ134" s="13">
        <v>295418112000</v>
      </c>
      <c r="BK134" s="13">
        <v>1</v>
      </c>
      <c r="BL134" s="13">
        <v>1</v>
      </c>
      <c r="BM134" s="13">
        <v>1</v>
      </c>
      <c r="BN134" s="13">
        <v>1</v>
      </c>
      <c r="BO134" s="13">
        <v>1</v>
      </c>
      <c r="BP134" s="13">
        <v>1</v>
      </c>
      <c r="BQ134" s="13">
        <v>1</v>
      </c>
      <c r="BR134" s="13">
        <v>1</v>
      </c>
      <c r="BS134" s="22">
        <f t="shared" ref="BS134:BS165" si="427">IF($W$6=$BK$4,BK134,IF($W$6=$BL$4,BL134,IF($W$6=$BM$4,BM134,BN134)))</f>
        <v>1</v>
      </c>
      <c r="BT134" s="22">
        <f t="shared" ref="BT134:BT165" si="428">IF($W$6=$BO$4,BO134,IF($W$6=$BP$4,BP134,IF($W$6=$BQ$4,BQ134,BR134)))</f>
        <v>1</v>
      </c>
      <c r="BU134" s="13"/>
      <c r="BV134" s="13"/>
      <c r="BW134" s="13"/>
      <c r="BX134" s="23">
        <f t="shared" ref="BX134:BX165" si="429">AK134/AM134/28.4/SQRT(235*0.43/DG134)</f>
        <v>0.7986979065403047</v>
      </c>
      <c r="BY134" s="23">
        <f t="shared" ref="BY134:BY165" si="430">AO134/AL134/28.4/SQRT(235*4/DG134)</f>
        <v>0.37689321924050889</v>
      </c>
      <c r="BZ134" s="23">
        <f t="shared" ref="BZ134:BZ165" si="431">IF(BX134&lt;=0.748,1,MIN(1,(BX134-0.188)/BX134^2))</f>
        <v>0.95732927333724704</v>
      </c>
      <c r="CA134" s="23">
        <f t="shared" ref="CA134:CA165" si="432">IF(BY134&lt;=0.673,1,MIN(1,(BY134-0.055*(3+1))/BY134^2))</f>
        <v>1</v>
      </c>
      <c r="CB134" s="23">
        <f t="shared" ref="CB134:CB165" si="433">BZ134*AK134*AM134</f>
        <v>3369.7990421471095</v>
      </c>
      <c r="CC134" s="23">
        <f t="shared" ref="CC134:CC165" si="434">CA134*AL134*AO134</f>
        <v>1786</v>
      </c>
      <c r="CD134" s="23">
        <f t="shared" ref="CD134:CD165" si="435">2*CB134+CC134</f>
        <v>8525.598084294219</v>
      </c>
      <c r="CE134" s="20"/>
      <c r="CF134" s="23">
        <f t="shared" ref="CF134:CF165" si="436">AK134/AM134/28.4/SQRT(235*0.43/DG134)</f>
        <v>0.7986979065403047</v>
      </c>
      <c r="CG134" s="23">
        <f t="shared" ref="CG134:CG165" si="437">AO134/AL134/28.4/SQRT(235*4/DG134*2)</f>
        <v>0.26650375110819202</v>
      </c>
      <c r="CH134" s="23">
        <f t="shared" ref="CH134:CH165" si="438">IF(CF134&lt;=0.748,1,MIN(1,(CF134-0.188)/CF134^2))</f>
        <v>0.95732927333724704</v>
      </c>
      <c r="CI134" s="23">
        <f t="shared" ref="CI134:CI165" si="439">IF(CG134&lt;=0.673,1,MIN(1,(CG134-0.055*(3+1))/CG134^2))</f>
        <v>1</v>
      </c>
      <c r="CJ134" s="23">
        <f t="shared" ref="CJ134:CJ165" si="440">CH134*AK134</f>
        <v>210.61244013419434</v>
      </c>
      <c r="CK134" s="23">
        <f t="shared" ref="CK134:CK165" si="441">CI134*AO134/2</f>
        <v>94</v>
      </c>
      <c r="CL134" s="23">
        <f t="shared" ref="CL134:CL165" si="442">AK134-CJ134</f>
        <v>9.387559865805656</v>
      </c>
      <c r="CM134" s="23">
        <f t="shared" ref="CM134:CM165" si="443">AO134/2-CK134</f>
        <v>0</v>
      </c>
      <c r="CN134" s="23">
        <f t="shared" ref="CN134:CN165" si="444">CJ134*AM134</f>
        <v>3369.7990421471095</v>
      </c>
      <c r="CO134" s="23">
        <f t="shared" ref="CO134:CO165" si="445">AL134*CK134</f>
        <v>893</v>
      </c>
      <c r="CP134" s="23">
        <f t="shared" ref="CP134:CP165" si="446">AQ134-(CL134+CM134)</f>
        <v>9094.7364203711022</v>
      </c>
      <c r="CQ134" s="23">
        <f t="shared" ref="CQ134:CQ165" si="447">(AQ134*AJ134/2-CL134*AM134*(AJ134-AM134)/2-CM134*AL134*(AO134/4))/CP134</f>
        <v>108.42899612970056</v>
      </c>
      <c r="CR134" s="23">
        <f t="shared" ref="CR134:CR165" si="448">AX134+CP134*(CQ134-AJ134/2)^2-1/12*CL134*AM134^3-CL134*AM134*((AJ134-AM134)/2-CQ134)^2-1/12*AL134*CM134^3-AL134*CM134*(AJ134/4-CQ134)^2</f>
        <v>80922618.954165116</v>
      </c>
      <c r="CS134" s="23">
        <f t="shared" ref="CS134:CS165" si="449">CR134/(AJ134-CQ134)</f>
        <v>725301.52232238709</v>
      </c>
      <c r="CT134" s="23">
        <f t="shared" ref="CT134:CT165" si="450">CR134/CQ134</f>
        <v>746318.99070030241</v>
      </c>
      <c r="CU134" s="23"/>
      <c r="CV134" s="23">
        <f t="shared" ref="CV134:CV165" si="451">AK134/AM134/28.4/SQRT(235*0.57/DG134)</f>
        <v>0.69371222197390214</v>
      </c>
      <c r="CW134" s="23">
        <f t="shared" ref="CW134:CW165" si="452">IF(CV134&lt;=0.748,1,MIN(1,(CV134-0.188)/CV134^2))</f>
        <v>1</v>
      </c>
      <c r="CX134" s="23">
        <f t="shared" ref="CX134:CX165" si="453">CW134*(AK134-AN134)/2</f>
        <v>101</v>
      </c>
      <c r="CY134" s="23">
        <f t="shared" ref="CY134:CY165" si="454">(AK134-AN134)/2-CX134</f>
        <v>0</v>
      </c>
      <c r="CZ134" s="23">
        <f t="shared" ref="CZ134:CZ165" si="455">CX134*2*CY134</f>
        <v>0</v>
      </c>
      <c r="DA134" s="23">
        <f t="shared" ref="DA134:DA165" si="456">AQ134-2*CY134</f>
        <v>9104.1239802369073</v>
      </c>
      <c r="DB134" s="23">
        <f t="shared" ref="DB134:DB165" si="457">(AQ134*AK134/2-2*CY134*AM134*(AK134-CY134)/2)/(DA134-IF(CZ134&gt;AJ134*AL134/2,AO134*AL134*(1-CA134),0))</f>
        <v>110</v>
      </c>
      <c r="DC134" s="23">
        <f t="shared" ref="DC134:DC165" si="458">IF(CZ134=0,BC134,BC134+(DA134-IF(CZ134&gt;AJ134*AL134/2,AO134*AL134*(1-CA134),0))*(DB134-AK134/2)^2-2*1/12*AM134*CX134^3-AM134*CX134*((AK134-CX134)/2-DB134)^2-IF(CZ134&gt;AJ134*AL134/2,1/12*AO134*(1-CA134)*AL134^3+AO134*(1-CA134)*AL134*(0-DB134)^2,0))</f>
        <v>28432645.148112573</v>
      </c>
      <c r="DD134" s="23">
        <f t="shared" ref="DD134:DD165" si="459">DC134/(AK134-DB134)</f>
        <v>258478.59225556883</v>
      </c>
      <c r="DE134" s="23">
        <f t="shared" ref="DE134:DE165" si="460">DC134/DB134</f>
        <v>258478.59225556883</v>
      </c>
      <c r="DF134" s="23"/>
      <c r="DG134" s="14">
        <f t="shared" ref="DG134:DG165" si="461">IF(MAX(AL134:AM134)&lt;=40,VLOOKUP($W$6,$GA$4:$GM$7,2,FALSE),VLOOKUP($W$6,$GA$4:$GM$7,8,FALSE))</f>
        <v>275</v>
      </c>
      <c r="DH134" s="14">
        <f t="shared" ref="DH134:DH165" si="462">IF(MAX(AM134:AN134)&lt;=40,VLOOKUP($W$6,$GA$4:$GM$7,3,FALSE),VLOOKUP($W$6,$GA$4:$GM$7,9,FALSE))</f>
        <v>430</v>
      </c>
      <c r="DI134" s="23"/>
      <c r="DJ134" s="23">
        <f t="shared" ref="DJ134:DJ165" si="463">ABS($AC$6/IF($AC$6&gt;0,EL134,EM134))</f>
        <v>0</v>
      </c>
      <c r="DK134" s="23">
        <f t="shared" ref="DK134:DK165" si="464">MIN((AQ134-2*AK134*AM134)/AQ134,0.5)</f>
        <v>0.22672406315178439</v>
      </c>
      <c r="DL134" s="23">
        <f t="shared" si="231"/>
        <v>1</v>
      </c>
      <c r="DM134" s="23">
        <f t="shared" si="232"/>
        <v>1</v>
      </c>
      <c r="DN134" s="23"/>
      <c r="DO134" s="23">
        <f t="shared" ref="DO134:DO165" si="465">MIN(1,1/(DP134+SQRT(DP134^2-DQ134^2)))</f>
        <v>0.46639853840740536</v>
      </c>
      <c r="DP134" s="23">
        <f t="shared" ref="DP134:DP165" si="466">0.5*(1+DW134*(DQ134-0.2)+DQ134^2)</f>
        <v>1.4202046498402896</v>
      </c>
      <c r="DQ134" s="23">
        <f t="shared" ref="DQ134:DQ165" si="467">DR134/PI()*SQRT(DG134/210000)</f>
        <v>1.2218725874449066</v>
      </c>
      <c r="DR134" s="23">
        <f t="shared" ref="DR134:DR165" si="468">$X$6*1000*$Z$6/BA134</f>
        <v>106.07647874858289</v>
      </c>
      <c r="DS134" s="23">
        <f t="shared" ref="DS134:DS165" si="469">MIN(1,1/(DT134+SQRT(DT134^2-DU134^2)))</f>
        <v>0.1862474697912177</v>
      </c>
      <c r="DT134" s="23">
        <f t="shared" ref="DT134:DT165" si="470">0.5*(1+DX134*(DU134-0.2)+DU134^2)</f>
        <v>3.080235441266348</v>
      </c>
      <c r="DU134" s="23">
        <f t="shared" ref="DU134:DU165" si="471">DV134/(PI()*SQRT(210000/DG134))</f>
        <v>2.0611864370715338</v>
      </c>
      <c r="DV134" s="23">
        <f t="shared" ref="DV134:DV165" si="472">$X$6*1000*$AA$6/BF134</f>
        <v>178.94124275764085</v>
      </c>
      <c r="DW134" s="23">
        <f t="shared" ref="DW134:DW165" si="473">IF(MAX($AL134:$AM134)&lt;=40,IF(AJ134/AK134&lt;=1.2,VLOOKUP($W$6,$GA$4:$GM$7,4,FALSE),VLOOKUP($W$6,$GA$4:$GM$7,6,FALSE)),IF(AJ134/AK134&lt;=1.2,VLOOKUP($W$6,$GA$4:$GM$7,10,FALSE),VLOOKUP($W$6,$GA$4:$GM$7,12,FALSE)))</f>
        <v>0.34</v>
      </c>
      <c r="DX134" s="23">
        <f t="shared" ref="DX134:DX165" si="474">IF(MAX($AL134:$AM134)&lt;=40,IF(AJ134/AK134&lt;=1.2,VLOOKUP($W$6,$GA$4:$GM$7,5,FALSE),VLOOKUP($W$6,$GA$4:$GM$7,7,FALSE)),IF(AJ134/AK134&lt;=1.2,VLOOKUP($W$6,$GA$4:$GM$7,11,FALSE),VLOOKUP($W$6,$GA$4:$GM$7,13,FALSE)))</f>
        <v>0.49</v>
      </c>
      <c r="DY134" s="23">
        <f t="shared" ref="DY134:DY165" si="475">PI()^2*210000*AQ134/MAX(DR134,DV134)^2/1000</f>
        <v>589.29981534568992</v>
      </c>
      <c r="DZ134" s="10">
        <f t="shared" si="417"/>
        <v>0.90513866973427526</v>
      </c>
      <c r="EA134" s="10">
        <f t="shared" si="418"/>
        <v>0.80478954873320263</v>
      </c>
      <c r="EB134" s="10">
        <f t="shared" si="419"/>
        <v>0.71004494059474332</v>
      </c>
      <c r="EC134" s="10">
        <f t="shared" si="420"/>
        <v>0.34</v>
      </c>
      <c r="ED134" s="23">
        <f t="shared" si="237"/>
        <v>0.93340000000000001</v>
      </c>
      <c r="EE134" s="10">
        <f t="shared" si="421"/>
        <v>1</v>
      </c>
      <c r="EF134" s="10">
        <f t="shared" si="422"/>
        <v>0.56729640162108774</v>
      </c>
      <c r="EG134" s="10">
        <f t="shared" si="423"/>
        <v>0.37725935646837083</v>
      </c>
      <c r="EH134" s="10">
        <f t="shared" si="424"/>
        <v>0.34</v>
      </c>
      <c r="EI134" s="23">
        <f t="shared" si="242"/>
        <v>1</v>
      </c>
      <c r="EJ134" s="10">
        <f t="shared" si="425"/>
        <v>451.119325144512</v>
      </c>
      <c r="EK134" s="10">
        <f t="shared" si="426"/>
        <v>761.05801544785027</v>
      </c>
      <c r="EL134" s="141">
        <f t="shared" ref="EL134:EL165" si="476">DG134*AQ134/1.05/1000</f>
        <v>2384.4134233953805</v>
      </c>
      <c r="EM134" s="141">
        <f t="shared" ref="EM134:EM165" si="477">IF(BT134&lt;4,AQ134,CD134)*DG134/1.05/1000</f>
        <v>2384.4134233953805</v>
      </c>
      <c r="EN134" s="141">
        <f t="shared" ref="EN134:EN165" si="478">IF(BS134&lt;3,AZ134*DG134/1.05/10^6,IF(BS134&lt;4,AY134*DG134/1.05/10^6,MIN(CS134:CT134)*DG134/1.05/10^6))</f>
        <v>216.607658273287</v>
      </c>
      <c r="EO134" s="141">
        <f t="shared" ref="EO134:EO165" si="479">IF(BS134&lt;3,BE134*DG134/1.05/10^6,IF(BS134&lt;4,BD134*DG134/1.05/10^6,MIN(DD134:DE134)*DG134/1.05/10^6))</f>
        <v>103.15932800129251</v>
      </c>
      <c r="EP134" s="141">
        <f t="shared" ref="EP134:EP165" si="480">$DG134*BB134/SQRT(3)/1.05/1000</f>
        <v>422.19925827634438</v>
      </c>
      <c r="EQ134" s="141">
        <f t="shared" ref="EQ134:EQ165" si="481">$DG134*BG134/SQRT(3)/1.05/1000</f>
        <v>1106.5792702257422</v>
      </c>
      <c r="ER134" s="141">
        <f t="shared" ref="ER134:ER165" si="482">IF(AF$6&lt;=0.5*EP134,EN134,EN134*(1-DL134))</f>
        <v>216.607658273287</v>
      </c>
      <c r="ES134" s="141">
        <f t="shared" ref="ES134:ES165" si="483">IF(AG$6&lt;=0.5*EQ134,EO134,EO134*(1-DM134))</f>
        <v>103.15932800129251</v>
      </c>
      <c r="ET134" s="141">
        <f t="shared" ref="ET134:ET165" si="484">IF(BT134&gt;2,"",MIN(EN134,EN134*(1-DJ134)/(1-0.5*DK134)))</f>
        <v>216.607658273287</v>
      </c>
      <c r="EU134" s="141">
        <f t="shared" ref="EU134:EU165" si="485">IF(BT134&gt;2,"",MIN(EO134,EO134*(1-((DJ134-DK134)/(1-DK134))^2)))</f>
        <v>94.291142992691903</v>
      </c>
      <c r="EV134" s="141" t="str">
        <f t="shared" ref="EV134:EV165" si="486">IF(BT134&gt;2,ABS($AC$6)*1000/CD134+ABS($AD$6)*10^6/MIN(CS134:CT134),"")</f>
        <v/>
      </c>
      <c r="EW134" s="141" t="str">
        <f t="shared" ref="EW134:EW165" si="487">IF(BT134&gt;2,ABS($AC$6)*1000/CD134+ABS($AE$6)*10^6/MIN(DD134:DE134),"")</f>
        <v/>
      </c>
      <c r="EX134" s="141">
        <f t="shared" ref="EX134:EX165" si="488">IF(BT134&gt;2,"",IF(DJ134&gt;=0.2,($AD$6/ET134)^2+($AE$6/EU134)^(5*DJ134),($AD$6/ET134)+($AE$6/EU134)))</f>
        <v>0</v>
      </c>
      <c r="EY134" s="141" t="str">
        <f t="shared" ref="EY134:EY165" si="489">IF(BT134&lt;3,"",IF(BT134&lt;4,ABS($AC$6)*1000/AQ134+$AD$6*10^6/AY134+$AE$6*10^6/BD134,ABS($AC$6)*1000/CD134+$AD$6*10^6/MIN(CS134:CT134)+$AE$6*10^6/MIN(DD134:DE134)))</f>
        <v/>
      </c>
      <c r="EZ134" s="141">
        <f t="shared" ref="EZ134:EZ165" si="490">IF(BT134&gt;2,"",IF(AF134&lt;=0.5*EP134,ET134,ET134*(1-DL134)))</f>
        <v>216.607658273287</v>
      </c>
      <c r="FA134" s="141">
        <f t="shared" ref="FA134:FA165" si="491">IF(BT134&gt;2,"",IF(AG134&lt;=0.5*EQ134,EU134,EU134*(1-DM134)))</f>
        <v>94.291142992691903</v>
      </c>
      <c r="FB134" s="141" t="str">
        <f t="shared" ref="FB134:FB165" si="492">IF(BT134&gt;2,ABS($AC$6)*1000/CD134+ABS($AD$6)*10^6/MIN(CS134:CT134)*IF(AF134&lt;=0.5*EP134,1,(1-DL134)),"")</f>
        <v/>
      </c>
      <c r="FC134" s="141" t="str">
        <f t="shared" ref="FC134:FC165" si="493">IF(BT134&gt;2,ABS($AC$6)*1000/CD134+ABS($AE$6)*10^6/MIN(DD134:DE134)*IF(AG134&lt;=0.5*EQ134,1,(1-DM134)),"")</f>
        <v/>
      </c>
      <c r="FD134" s="142">
        <f t="shared" ref="FD134:FD165" si="494">IF(BT134&gt;3,DO134*CD134*DG134/1.05/1000,DO134*AQ134*DG134/1.05/1000)</f>
        <v>1112.0869356306032</v>
      </c>
      <c r="FE134" s="142">
        <f t="shared" ref="FE134:FE165" si="495">IF(BT134&gt;3,DS134*CD134*DG134/1.05/1000,DS134*AQ134*DG134/1.05/1000)</f>
        <v>444.09096704360513</v>
      </c>
      <c r="FF134" s="141">
        <f t="shared" ref="FF134:FF165" si="496">IF($Y$6=0,"",EN134*DZ134)</f>
        <v>196.05996766373949</v>
      </c>
      <c r="FG134" s="141">
        <f t="shared" ref="FG134:FG165" si="497">IF($Y$6=0,"",EO134*EE134)</f>
        <v>103.15932800129251</v>
      </c>
      <c r="FH134" s="26"/>
      <c r="FI134" s="26"/>
      <c r="FJ134" s="26"/>
      <c r="FK134" s="26"/>
      <c r="FL134" s="26"/>
      <c r="FM134" s="26"/>
      <c r="FN134" s="26"/>
      <c r="FO134" s="26"/>
      <c r="FP134" s="26"/>
      <c r="FQ134" s="26"/>
      <c r="FR134" s="26"/>
      <c r="FS134" s="26"/>
      <c r="FT134" s="26"/>
      <c r="FU134" s="26"/>
      <c r="FV134" s="26"/>
      <c r="FW134" s="26"/>
      <c r="FX134" s="26"/>
      <c r="FY134" s="26"/>
      <c r="FZ134" s="26"/>
      <c r="GA134" s="26"/>
      <c r="GB134" s="26"/>
      <c r="GC134" s="26"/>
      <c r="GD134" s="26"/>
      <c r="GE134" s="26"/>
      <c r="GF134" s="26"/>
      <c r="GG134" s="26"/>
      <c r="GH134" s="26"/>
      <c r="GI134" s="26"/>
      <c r="GJ134" s="26"/>
      <c r="GK134" s="26"/>
      <c r="GL134" s="26"/>
      <c r="GM134" s="26"/>
    </row>
    <row r="135" spans="22:195" ht="21.75" hidden="1" customHeight="1" x14ac:dyDescent="0.2"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 t="s">
        <v>253</v>
      </c>
      <c r="AI135" s="13">
        <v>94.15387324485971</v>
      </c>
      <c r="AJ135" s="13">
        <v>230</v>
      </c>
      <c r="AK135" s="13">
        <v>223</v>
      </c>
      <c r="AL135" s="13">
        <v>12.5</v>
      </c>
      <c r="AM135" s="13">
        <v>21</v>
      </c>
      <c r="AN135" s="13">
        <v>18</v>
      </c>
      <c r="AO135" s="13">
        <v>188</v>
      </c>
      <c r="AP135" s="13">
        <v>152</v>
      </c>
      <c r="AQ135" s="13">
        <v>11994.123980236907</v>
      </c>
      <c r="AR135" s="13">
        <v>1.2960973355292327</v>
      </c>
      <c r="AS135" s="13">
        <v>13.765735713904817</v>
      </c>
      <c r="AT135" s="13">
        <v>10.620911976710364</v>
      </c>
      <c r="AU135" s="13"/>
      <c r="AV135" s="13"/>
      <c r="AW135" s="13"/>
      <c r="AX135" s="13">
        <v>111799668.3863067</v>
      </c>
      <c r="AY135" s="13">
        <v>972171.02944614529</v>
      </c>
      <c r="AZ135" s="13">
        <v>1114222.4224980047</v>
      </c>
      <c r="BA135" s="13">
        <v>96.546379166219992</v>
      </c>
      <c r="BB135" s="13">
        <v>3646.6239802369073</v>
      </c>
      <c r="BC135" s="13">
        <v>38876573.885579661</v>
      </c>
      <c r="BD135" s="13">
        <v>348668.82408591622</v>
      </c>
      <c r="BE135" s="13">
        <v>532354.756520745</v>
      </c>
      <c r="BF135" s="13">
        <v>56.93243059258338</v>
      </c>
      <c r="BG135" s="13">
        <v>9644.1239802369073</v>
      </c>
      <c r="BH135" s="13">
        <v>75.588311754568579</v>
      </c>
      <c r="BI135" s="13">
        <v>1681701.6216252423</v>
      </c>
      <c r="BJ135" s="13">
        <v>423852954111.125</v>
      </c>
      <c r="BK135" s="13">
        <v>1</v>
      </c>
      <c r="BL135" s="13">
        <v>1</v>
      </c>
      <c r="BM135" s="13">
        <v>1</v>
      </c>
      <c r="BN135" s="13">
        <v>1</v>
      </c>
      <c r="BO135" s="13">
        <v>1</v>
      </c>
      <c r="BP135" s="13">
        <v>1</v>
      </c>
      <c r="BQ135" s="13">
        <v>1</v>
      </c>
      <c r="BR135" s="13">
        <v>1</v>
      </c>
      <c r="BS135" s="22">
        <f t="shared" si="427"/>
        <v>1</v>
      </c>
      <c r="BT135" s="22">
        <f t="shared" si="428"/>
        <v>1</v>
      </c>
      <c r="BU135" s="13"/>
      <c r="BV135" s="13"/>
      <c r="BW135" s="13"/>
      <c r="BX135" s="23">
        <f t="shared" si="429"/>
        <v>0.61682989838437374</v>
      </c>
      <c r="BY135" s="23">
        <f t="shared" si="430"/>
        <v>0.28643884662278668</v>
      </c>
      <c r="BZ135" s="23">
        <f t="shared" si="431"/>
        <v>1</v>
      </c>
      <c r="CA135" s="23">
        <f t="shared" si="432"/>
        <v>1</v>
      </c>
      <c r="CB135" s="23">
        <f t="shared" si="433"/>
        <v>4683</v>
      </c>
      <c r="CC135" s="23">
        <f t="shared" si="434"/>
        <v>2350</v>
      </c>
      <c r="CD135" s="23">
        <f t="shared" si="435"/>
        <v>11716</v>
      </c>
      <c r="CE135" s="20"/>
      <c r="CF135" s="23">
        <f t="shared" si="436"/>
        <v>0.61682989838437374</v>
      </c>
      <c r="CG135" s="23">
        <f t="shared" si="437"/>
        <v>0.2025428508422259</v>
      </c>
      <c r="CH135" s="23">
        <f t="shared" si="438"/>
        <v>1</v>
      </c>
      <c r="CI135" s="23">
        <f t="shared" si="439"/>
        <v>1</v>
      </c>
      <c r="CJ135" s="23">
        <f t="shared" si="440"/>
        <v>223</v>
      </c>
      <c r="CK135" s="23">
        <f t="shared" si="441"/>
        <v>94</v>
      </c>
      <c r="CL135" s="23">
        <f t="shared" si="442"/>
        <v>0</v>
      </c>
      <c r="CM135" s="23">
        <f t="shared" si="443"/>
        <v>0</v>
      </c>
      <c r="CN135" s="23">
        <f t="shared" si="444"/>
        <v>4683</v>
      </c>
      <c r="CO135" s="23">
        <f t="shared" si="445"/>
        <v>1175</v>
      </c>
      <c r="CP135" s="23">
        <f t="shared" si="446"/>
        <v>11994.123980236907</v>
      </c>
      <c r="CQ135" s="23">
        <f t="shared" si="447"/>
        <v>115</v>
      </c>
      <c r="CR135" s="23">
        <f t="shared" si="448"/>
        <v>111799668.3863067</v>
      </c>
      <c r="CS135" s="23">
        <f t="shared" si="449"/>
        <v>972171.02944614529</v>
      </c>
      <c r="CT135" s="23">
        <f t="shared" si="450"/>
        <v>972171.02944614529</v>
      </c>
      <c r="CU135" s="23"/>
      <c r="CV135" s="23">
        <f t="shared" si="451"/>
        <v>0.53575004502226897</v>
      </c>
      <c r="CW135" s="23">
        <f t="shared" si="452"/>
        <v>1</v>
      </c>
      <c r="CX135" s="23">
        <f t="shared" si="453"/>
        <v>102.5</v>
      </c>
      <c r="CY135" s="23">
        <f t="shared" si="454"/>
        <v>0</v>
      </c>
      <c r="CZ135" s="23">
        <f t="shared" si="455"/>
        <v>0</v>
      </c>
      <c r="DA135" s="23">
        <f t="shared" si="456"/>
        <v>11994.123980236907</v>
      </c>
      <c r="DB135" s="23">
        <f t="shared" si="457"/>
        <v>111.5</v>
      </c>
      <c r="DC135" s="23">
        <f t="shared" si="458"/>
        <v>38876573.885579661</v>
      </c>
      <c r="DD135" s="23">
        <f t="shared" si="459"/>
        <v>348668.82408591622</v>
      </c>
      <c r="DE135" s="23">
        <f t="shared" si="460"/>
        <v>348668.82408591622</v>
      </c>
      <c r="DF135" s="23"/>
      <c r="DG135" s="14">
        <f t="shared" si="461"/>
        <v>275</v>
      </c>
      <c r="DH135" s="14">
        <f t="shared" si="462"/>
        <v>430</v>
      </c>
      <c r="DI135" s="23"/>
      <c r="DJ135" s="23">
        <f t="shared" si="463"/>
        <v>0</v>
      </c>
      <c r="DK135" s="23">
        <f t="shared" si="464"/>
        <v>0.21911762664512632</v>
      </c>
      <c r="DL135" s="23">
        <f t="shared" ref="DL135:DL198" si="498">(2*MIN($AF$6,EP135)/EP135-1)^2</f>
        <v>1</v>
      </c>
      <c r="DM135" s="23">
        <f t="shared" ref="DM135:DM198" si="499">(2*MIN($AG$6,EQ135)/EQ135-1)^2</f>
        <v>1</v>
      </c>
      <c r="DN135" s="23"/>
      <c r="DO135" s="23">
        <f t="shared" si="465"/>
        <v>0.4818938990592157</v>
      </c>
      <c r="DP135" s="23">
        <f t="shared" si="466"/>
        <v>1.3805483006785302</v>
      </c>
      <c r="DQ135" s="23">
        <f t="shared" si="467"/>
        <v>1.1930834902371388</v>
      </c>
      <c r="DR135" s="23">
        <f t="shared" si="468"/>
        <v>103.57716246181957</v>
      </c>
      <c r="DS135" s="23">
        <f t="shared" si="469"/>
        <v>0.19232203695482533</v>
      </c>
      <c r="DT135" s="23">
        <f t="shared" si="470"/>
        <v>2.993440667633724</v>
      </c>
      <c r="DU135" s="23">
        <f t="shared" si="471"/>
        <v>2.0232385975173441</v>
      </c>
      <c r="DV135" s="23">
        <f t="shared" si="472"/>
        <v>175.64681317685927</v>
      </c>
      <c r="DW135" s="23">
        <f t="shared" si="473"/>
        <v>0.34</v>
      </c>
      <c r="DX135" s="23">
        <f t="shared" si="474"/>
        <v>0.49</v>
      </c>
      <c r="DY135" s="23">
        <f t="shared" si="475"/>
        <v>805.76244991282442</v>
      </c>
      <c r="DZ135" s="10">
        <f t="shared" si="417"/>
        <v>0.94818756754094258</v>
      </c>
      <c r="EA135" s="10">
        <f t="shared" si="418"/>
        <v>0.74760766370385356</v>
      </c>
      <c r="EB135" s="10">
        <f t="shared" si="419"/>
        <v>0.64247481647599836</v>
      </c>
      <c r="EC135" s="10">
        <f t="shared" si="420"/>
        <v>0.34</v>
      </c>
      <c r="ED135" s="23">
        <f t="shared" ref="ED135:ED198" si="500">MIN(1-0.5*(1-$B$14)*(1-2*($AB$6-0.8^2)),1)</f>
        <v>0.93340000000000001</v>
      </c>
      <c r="EE135" s="10">
        <f t="shared" si="421"/>
        <v>1</v>
      </c>
      <c r="EF135" s="10">
        <f t="shared" si="422"/>
        <v>0.54812182314505631</v>
      </c>
      <c r="EG135" s="10">
        <f t="shared" si="423"/>
        <v>0.34102215831616589</v>
      </c>
      <c r="EH135" s="10">
        <f t="shared" si="424"/>
        <v>0.34</v>
      </c>
      <c r="EI135" s="23">
        <f t="shared" ref="EI135:EI198" si="501">MIN(1-0.5*(1-$B$15)*(1-2*($AB$6-0.8^2)),1)</f>
        <v>1</v>
      </c>
      <c r="EJ135" s="10">
        <f t="shared" si="425"/>
        <v>742.32206482599929</v>
      </c>
      <c r="EK135" s="10">
        <f t="shared" si="426"/>
        <v>1258.8344953513817</v>
      </c>
      <c r="EL135" s="141">
        <f t="shared" si="476"/>
        <v>3141.318185300142</v>
      </c>
      <c r="EM135" s="141">
        <f t="shared" si="477"/>
        <v>3141.318185300142</v>
      </c>
      <c r="EN135" s="141">
        <f t="shared" si="478"/>
        <v>291.82015827328695</v>
      </c>
      <c r="EO135" s="141">
        <f t="shared" si="479"/>
        <v>139.4262457554332</v>
      </c>
      <c r="EP135" s="141">
        <f t="shared" si="480"/>
        <v>551.40887387748455</v>
      </c>
      <c r="EQ135" s="141">
        <f t="shared" si="481"/>
        <v>1458.29555564207</v>
      </c>
      <c r="ER135" s="141">
        <f t="shared" si="482"/>
        <v>291.82015827328695</v>
      </c>
      <c r="ES135" s="141">
        <f t="shared" si="483"/>
        <v>139.4262457554332</v>
      </c>
      <c r="ET135" s="141">
        <f t="shared" si="484"/>
        <v>291.82015827328695</v>
      </c>
      <c r="EU135" s="141">
        <f t="shared" si="485"/>
        <v>128.44812699637629</v>
      </c>
      <c r="EV135" s="141" t="str">
        <f t="shared" si="486"/>
        <v/>
      </c>
      <c r="EW135" s="141" t="str">
        <f t="shared" si="487"/>
        <v/>
      </c>
      <c r="EX135" s="141">
        <f t="shared" si="488"/>
        <v>0</v>
      </c>
      <c r="EY135" s="141" t="str">
        <f t="shared" si="489"/>
        <v/>
      </c>
      <c r="EZ135" s="141">
        <f t="shared" si="490"/>
        <v>291.82015827328695</v>
      </c>
      <c r="FA135" s="141">
        <f t="shared" si="491"/>
        <v>128.44812699637629</v>
      </c>
      <c r="FB135" s="141" t="str">
        <f t="shared" si="492"/>
        <v/>
      </c>
      <c r="FC135" s="141" t="str">
        <f t="shared" si="493"/>
        <v/>
      </c>
      <c r="FD135" s="142">
        <f t="shared" si="494"/>
        <v>1513.7820684999053</v>
      </c>
      <c r="FE135" s="142">
        <f t="shared" si="495"/>
        <v>604.14471212015883</v>
      </c>
      <c r="FF135" s="141">
        <f t="shared" si="496"/>
        <v>276.70024603256081</v>
      </c>
      <c r="FG135" s="141">
        <f t="shared" si="497"/>
        <v>139.4262457554332</v>
      </c>
      <c r="FH135" s="26"/>
      <c r="FI135" s="26"/>
      <c r="FJ135" s="26"/>
      <c r="FK135" s="26"/>
      <c r="FL135" s="26"/>
      <c r="FM135" s="26"/>
      <c r="FN135" s="26"/>
      <c r="FO135" s="26"/>
      <c r="FP135" s="26"/>
      <c r="FQ135" s="26"/>
      <c r="FR135" s="26"/>
      <c r="FS135" s="26"/>
      <c r="FT135" s="26"/>
      <c r="FU135" s="26"/>
      <c r="FV135" s="26"/>
      <c r="FW135" s="26"/>
      <c r="FX135" s="26"/>
      <c r="FY135" s="26"/>
      <c r="FZ135" s="26"/>
      <c r="GA135" s="26"/>
      <c r="GB135" s="26"/>
      <c r="GC135" s="26"/>
      <c r="GD135" s="26"/>
      <c r="GE135" s="26"/>
      <c r="GF135" s="26"/>
      <c r="GG135" s="26"/>
      <c r="GH135" s="26"/>
      <c r="GI135" s="26"/>
      <c r="GJ135" s="26"/>
      <c r="GK135" s="26"/>
      <c r="GL135" s="26"/>
      <c r="GM135" s="26"/>
    </row>
    <row r="136" spans="22:195" ht="21.75" hidden="1" customHeight="1" x14ac:dyDescent="0.2"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 t="s">
        <v>254</v>
      </c>
      <c r="AI136" s="13">
        <v>117.31137324485971</v>
      </c>
      <c r="AJ136" s="13">
        <v>240</v>
      </c>
      <c r="AK136" s="13">
        <v>226</v>
      </c>
      <c r="AL136" s="13">
        <v>15.5</v>
      </c>
      <c r="AM136" s="13">
        <v>26</v>
      </c>
      <c r="AN136" s="13">
        <v>18</v>
      </c>
      <c r="AO136" s="13">
        <v>188</v>
      </c>
      <c r="AP136" s="13">
        <v>152</v>
      </c>
      <c r="AQ136" s="13">
        <v>14944.123980236907</v>
      </c>
      <c r="AR136" s="13">
        <v>1.3220973355292327</v>
      </c>
      <c r="AS136" s="13">
        <v>11.269984307230533</v>
      </c>
      <c r="AT136" s="13">
        <v>8.52432268363901</v>
      </c>
      <c r="AU136" s="13" t="s">
        <v>189</v>
      </c>
      <c r="AV136" s="13">
        <v>108</v>
      </c>
      <c r="AW136" s="13">
        <v>124</v>
      </c>
      <c r="AX136" s="13">
        <v>146048251.71964002</v>
      </c>
      <c r="AY136" s="13">
        <v>1217068.7643303336</v>
      </c>
      <c r="AZ136" s="13">
        <v>1419447.4224980047</v>
      </c>
      <c r="BA136" s="13">
        <v>98.858257300846887</v>
      </c>
      <c r="BB136" s="13">
        <v>4531.1239802369073</v>
      </c>
      <c r="BC136" s="13">
        <v>50120456.170246758</v>
      </c>
      <c r="BD136" s="13">
        <v>443543.85991368809</v>
      </c>
      <c r="BE136" s="13">
        <v>678553.44249110029</v>
      </c>
      <c r="BF136" s="13">
        <v>57.912495114215183</v>
      </c>
      <c r="BG136" s="13">
        <v>12030.123980236907</v>
      </c>
      <c r="BH136" s="13">
        <v>88.588311754568579</v>
      </c>
      <c r="BI136" s="13">
        <v>3152652.3602009867</v>
      </c>
      <c r="BJ136" s="13">
        <v>572683895437.33337</v>
      </c>
      <c r="BK136" s="13">
        <v>1</v>
      </c>
      <c r="BL136" s="13">
        <v>1</v>
      </c>
      <c r="BM136" s="13">
        <v>1</v>
      </c>
      <c r="BN136" s="13">
        <v>1</v>
      </c>
      <c r="BO136" s="13">
        <v>1</v>
      </c>
      <c r="BP136" s="13">
        <v>1</v>
      </c>
      <c r="BQ136" s="13">
        <v>1</v>
      </c>
      <c r="BR136" s="13">
        <v>1</v>
      </c>
      <c r="BS136" s="22">
        <f t="shared" si="427"/>
        <v>1</v>
      </c>
      <c r="BT136" s="22">
        <f t="shared" si="428"/>
        <v>1</v>
      </c>
      <c r="BU136" s="13"/>
      <c r="BV136" s="13"/>
      <c r="BW136" s="13"/>
      <c r="BX136" s="23">
        <f t="shared" si="429"/>
        <v>0.50491112413457018</v>
      </c>
      <c r="BY136" s="23">
        <f t="shared" si="430"/>
        <v>0.23099906985708607</v>
      </c>
      <c r="BZ136" s="23">
        <f t="shared" si="431"/>
        <v>1</v>
      </c>
      <c r="CA136" s="23">
        <f t="shared" si="432"/>
        <v>1</v>
      </c>
      <c r="CB136" s="23">
        <f t="shared" si="433"/>
        <v>5876</v>
      </c>
      <c r="CC136" s="23">
        <f t="shared" si="434"/>
        <v>2914</v>
      </c>
      <c r="CD136" s="23">
        <f t="shared" si="435"/>
        <v>14666</v>
      </c>
      <c r="CE136" s="20"/>
      <c r="CF136" s="23">
        <f t="shared" si="436"/>
        <v>0.50491112413457018</v>
      </c>
      <c r="CG136" s="23">
        <f t="shared" si="437"/>
        <v>0.16334100874373056</v>
      </c>
      <c r="CH136" s="23">
        <f t="shared" si="438"/>
        <v>1</v>
      </c>
      <c r="CI136" s="23">
        <f t="shared" si="439"/>
        <v>1</v>
      </c>
      <c r="CJ136" s="23">
        <f t="shared" si="440"/>
        <v>226</v>
      </c>
      <c r="CK136" s="23">
        <f t="shared" si="441"/>
        <v>94</v>
      </c>
      <c r="CL136" s="23">
        <f t="shared" si="442"/>
        <v>0</v>
      </c>
      <c r="CM136" s="23">
        <f t="shared" si="443"/>
        <v>0</v>
      </c>
      <c r="CN136" s="23">
        <f t="shared" si="444"/>
        <v>5876</v>
      </c>
      <c r="CO136" s="23">
        <f t="shared" si="445"/>
        <v>1457</v>
      </c>
      <c r="CP136" s="23">
        <f t="shared" si="446"/>
        <v>14944.123980236907</v>
      </c>
      <c r="CQ136" s="23">
        <f t="shared" si="447"/>
        <v>120</v>
      </c>
      <c r="CR136" s="23">
        <f t="shared" si="448"/>
        <v>146048251.71964002</v>
      </c>
      <c r="CS136" s="23">
        <f t="shared" si="449"/>
        <v>1217068.7643303336</v>
      </c>
      <c r="CT136" s="23">
        <f t="shared" si="450"/>
        <v>1217068.7643303336</v>
      </c>
      <c r="CU136" s="23"/>
      <c r="CV136" s="23">
        <f t="shared" si="451"/>
        <v>0.43854255151357169</v>
      </c>
      <c r="CW136" s="23">
        <f t="shared" si="452"/>
        <v>1</v>
      </c>
      <c r="CX136" s="23">
        <f t="shared" si="453"/>
        <v>104</v>
      </c>
      <c r="CY136" s="23">
        <f t="shared" si="454"/>
        <v>0</v>
      </c>
      <c r="CZ136" s="23">
        <f t="shared" si="455"/>
        <v>0</v>
      </c>
      <c r="DA136" s="23">
        <f t="shared" si="456"/>
        <v>14944.123980236907</v>
      </c>
      <c r="DB136" s="23">
        <f t="shared" si="457"/>
        <v>113</v>
      </c>
      <c r="DC136" s="23">
        <f t="shared" si="458"/>
        <v>50120456.170246758</v>
      </c>
      <c r="DD136" s="23">
        <f t="shared" si="459"/>
        <v>443543.85991368809</v>
      </c>
      <c r="DE136" s="23">
        <f t="shared" si="460"/>
        <v>443543.85991368809</v>
      </c>
      <c r="DF136" s="23"/>
      <c r="DG136" s="14">
        <f t="shared" si="461"/>
        <v>275</v>
      </c>
      <c r="DH136" s="14">
        <f t="shared" si="462"/>
        <v>430</v>
      </c>
      <c r="DI136" s="23"/>
      <c r="DJ136" s="23">
        <f t="shared" si="463"/>
        <v>0</v>
      </c>
      <c r="DK136" s="23">
        <f t="shared" si="464"/>
        <v>0.21360395460171383</v>
      </c>
      <c r="DL136" s="23">
        <f t="shared" si="498"/>
        <v>1</v>
      </c>
      <c r="DM136" s="23">
        <f t="shared" si="499"/>
        <v>1</v>
      </c>
      <c r="DN136" s="23"/>
      <c r="DO136" s="23">
        <f t="shared" si="465"/>
        <v>0.49737675669258435</v>
      </c>
      <c r="DP136" s="23">
        <f t="shared" si="466"/>
        <v>1.3429058791426778</v>
      </c>
      <c r="DQ136" s="23">
        <f t="shared" si="467"/>
        <v>1.1651822940278065</v>
      </c>
      <c r="DR136" s="23">
        <f t="shared" si="468"/>
        <v>101.15492901688378</v>
      </c>
      <c r="DS136" s="23">
        <f t="shared" si="469"/>
        <v>0.19805058875532031</v>
      </c>
      <c r="DT136" s="23">
        <f t="shared" si="470"/>
        <v>2.9163631177055067</v>
      </c>
      <c r="DU136" s="23">
        <f t="shared" si="471"/>
        <v>1.9889989336190412</v>
      </c>
      <c r="DV136" s="23">
        <f t="shared" si="472"/>
        <v>172.67430768227086</v>
      </c>
      <c r="DW136" s="23">
        <f t="shared" si="473"/>
        <v>0.34</v>
      </c>
      <c r="DX136" s="23">
        <f t="shared" si="474"/>
        <v>0.49</v>
      </c>
      <c r="DY136" s="23">
        <f t="shared" si="475"/>
        <v>1038.8050570851944</v>
      </c>
      <c r="DZ136" s="10">
        <f t="shared" si="417"/>
        <v>0.97851706206583589</v>
      </c>
      <c r="EA136" s="10">
        <f t="shared" si="418"/>
        <v>0.70653822346946604</v>
      </c>
      <c r="EB136" s="10">
        <f t="shared" si="419"/>
        <v>0.59024762211988013</v>
      </c>
      <c r="EC136" s="10">
        <f t="shared" si="420"/>
        <v>0.34</v>
      </c>
      <c r="ED136" s="23">
        <f t="shared" si="500"/>
        <v>0.93340000000000001</v>
      </c>
      <c r="EE136" s="10">
        <f t="shared" si="421"/>
        <v>1</v>
      </c>
      <c r="EF136" s="10">
        <f t="shared" si="422"/>
        <v>0.53388241700206696</v>
      </c>
      <c r="EG136" s="10">
        <f t="shared" si="423"/>
        <v>0.3123534326654408</v>
      </c>
      <c r="EH136" s="10">
        <f t="shared" si="424"/>
        <v>0.34</v>
      </c>
      <c r="EI136" s="23">
        <f t="shared" si="501"/>
        <v>1</v>
      </c>
      <c r="EJ136" s="10">
        <f t="shared" si="425"/>
        <v>1120.4268611494224</v>
      </c>
      <c r="EK136" s="10">
        <f t="shared" si="426"/>
        <v>1912.6001514499048</v>
      </c>
      <c r="EL136" s="141">
        <f t="shared" si="476"/>
        <v>3913.9372329191897</v>
      </c>
      <c r="EM136" s="141">
        <f t="shared" si="477"/>
        <v>3913.9372329191897</v>
      </c>
      <c r="EN136" s="141">
        <f t="shared" si="478"/>
        <v>371.76003922566787</v>
      </c>
      <c r="EO136" s="141">
        <f t="shared" si="479"/>
        <v>177.71637779528814</v>
      </c>
      <c r="EP136" s="141">
        <f t="shared" si="480"/>
        <v>685.15481302225749</v>
      </c>
      <c r="EQ136" s="141">
        <f t="shared" si="481"/>
        <v>1819.0844881456633</v>
      </c>
      <c r="ER136" s="141">
        <f t="shared" si="482"/>
        <v>371.76003922566787</v>
      </c>
      <c r="ES136" s="141">
        <f t="shared" si="483"/>
        <v>177.71637779528814</v>
      </c>
      <c r="ET136" s="141">
        <f t="shared" si="484"/>
        <v>371.76003922566787</v>
      </c>
      <c r="EU136" s="141">
        <f t="shared" si="485"/>
        <v>164.60454540925201</v>
      </c>
      <c r="EV136" s="141" t="str">
        <f t="shared" si="486"/>
        <v/>
      </c>
      <c r="EW136" s="141" t="str">
        <f t="shared" si="487"/>
        <v/>
      </c>
      <c r="EX136" s="141">
        <f t="shared" si="488"/>
        <v>0</v>
      </c>
      <c r="EY136" s="141" t="str">
        <f t="shared" si="489"/>
        <v/>
      </c>
      <c r="EZ136" s="141">
        <f t="shared" si="490"/>
        <v>371.76003922566787</v>
      </c>
      <c r="FA136" s="141">
        <f t="shared" si="491"/>
        <v>164.60454540925201</v>
      </c>
      <c r="FB136" s="141" t="str">
        <f t="shared" si="492"/>
        <v/>
      </c>
      <c r="FC136" s="141" t="str">
        <f t="shared" si="493"/>
        <v/>
      </c>
      <c r="FD136" s="142">
        <f t="shared" si="494"/>
        <v>1946.7014068076949</v>
      </c>
      <c r="FE136" s="142">
        <f t="shared" si="495"/>
        <v>775.15757333101487</v>
      </c>
      <c r="FF136" s="141">
        <f t="shared" si="496"/>
        <v>363.77354137658045</v>
      </c>
      <c r="FG136" s="141">
        <f t="shared" si="497"/>
        <v>177.71637779528814</v>
      </c>
      <c r="FH136" s="26"/>
      <c r="FI136" s="26"/>
      <c r="FJ136" s="26"/>
      <c r="FK136" s="26"/>
      <c r="FL136" s="26"/>
      <c r="FM136" s="26"/>
      <c r="FN136" s="26"/>
      <c r="FO136" s="26"/>
      <c r="FP136" s="26"/>
      <c r="FQ136" s="26"/>
      <c r="FR136" s="26"/>
      <c r="FS136" s="26"/>
      <c r="FT136" s="26"/>
      <c r="FU136" s="26"/>
      <c r="FV136" s="26"/>
      <c r="FW136" s="26"/>
      <c r="FX136" s="26"/>
      <c r="FY136" s="26"/>
      <c r="FZ136" s="26"/>
      <c r="GA136" s="26"/>
      <c r="GB136" s="26"/>
      <c r="GC136" s="26"/>
      <c r="GD136" s="26"/>
      <c r="GE136" s="26"/>
      <c r="GF136" s="26"/>
      <c r="GG136" s="26"/>
      <c r="GH136" s="26"/>
      <c r="GI136" s="26"/>
      <c r="GJ136" s="26"/>
      <c r="GK136" s="26"/>
      <c r="GL136" s="26"/>
      <c r="GM136" s="26"/>
    </row>
    <row r="137" spans="22:195" ht="21.75" hidden="1" customHeight="1" x14ac:dyDescent="0.2"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 t="s">
        <v>255</v>
      </c>
      <c r="AI137" s="13">
        <v>60.315927472170166</v>
      </c>
      <c r="AJ137" s="13">
        <v>230</v>
      </c>
      <c r="AK137" s="13">
        <v>240</v>
      </c>
      <c r="AL137" s="13">
        <v>7.5</v>
      </c>
      <c r="AM137" s="13">
        <v>12</v>
      </c>
      <c r="AN137" s="13">
        <v>21</v>
      </c>
      <c r="AO137" s="13">
        <v>206</v>
      </c>
      <c r="AP137" s="13">
        <v>164</v>
      </c>
      <c r="AQ137" s="13">
        <v>7683.557639766901</v>
      </c>
      <c r="AR137" s="13">
        <v>1.3689468914507714</v>
      </c>
      <c r="AS137" s="13">
        <v>22.69627524309238</v>
      </c>
      <c r="AT137" s="13">
        <v>16.579368699277666</v>
      </c>
      <c r="AU137" s="13" t="s">
        <v>189</v>
      </c>
      <c r="AV137" s="13">
        <v>104</v>
      </c>
      <c r="AW137" s="13">
        <v>138</v>
      </c>
      <c r="AX137" s="13">
        <v>77631719.028851241</v>
      </c>
      <c r="AY137" s="13">
        <v>675058.42633783689</v>
      </c>
      <c r="AZ137" s="13">
        <v>744623.22646088596</v>
      </c>
      <c r="BA137" s="13">
        <v>100.51674689534939</v>
      </c>
      <c r="BB137" s="13">
        <v>2517.557639766901</v>
      </c>
      <c r="BC137" s="13">
        <v>27688051.356947388</v>
      </c>
      <c r="BD137" s="13">
        <v>230733.76130789489</v>
      </c>
      <c r="BE137" s="13">
        <v>351692.17658423079</v>
      </c>
      <c r="BF137" s="13">
        <v>60.02954051372727</v>
      </c>
      <c r="BG137" s="13">
        <v>6138.557639766901</v>
      </c>
      <c r="BH137" s="13">
        <v>56.103030380330004</v>
      </c>
      <c r="BI137" s="13">
        <v>415519.40145423886</v>
      </c>
      <c r="BJ137" s="13">
        <v>328485888000</v>
      </c>
      <c r="BK137" s="13">
        <v>1</v>
      </c>
      <c r="BL137" s="13">
        <v>1</v>
      </c>
      <c r="BM137" s="13">
        <v>2</v>
      </c>
      <c r="BN137" s="13">
        <v>3</v>
      </c>
      <c r="BO137" s="13">
        <v>1</v>
      </c>
      <c r="BP137" s="13">
        <v>1</v>
      </c>
      <c r="BQ137" s="13">
        <v>2</v>
      </c>
      <c r="BR137" s="13">
        <v>3</v>
      </c>
      <c r="BS137" s="22">
        <f t="shared" si="427"/>
        <v>1</v>
      </c>
      <c r="BT137" s="22">
        <f t="shared" si="428"/>
        <v>1</v>
      </c>
      <c r="BU137" s="13"/>
      <c r="BV137" s="13"/>
      <c r="BW137" s="13"/>
      <c r="BX137" s="23">
        <f t="shared" si="429"/>
        <v>1.1617424095131705</v>
      </c>
      <c r="BY137" s="23">
        <f t="shared" si="430"/>
        <v>0.52310640429338706</v>
      </c>
      <c r="BZ137" s="23">
        <f t="shared" si="431"/>
        <v>0.7214801685763822</v>
      </c>
      <c r="CA137" s="23">
        <f t="shared" si="432"/>
        <v>1</v>
      </c>
      <c r="CB137" s="23">
        <f t="shared" si="433"/>
        <v>2077.8628854999806</v>
      </c>
      <c r="CC137" s="23">
        <f t="shared" si="434"/>
        <v>1545</v>
      </c>
      <c r="CD137" s="23">
        <f t="shared" si="435"/>
        <v>5700.7257709999612</v>
      </c>
      <c r="CE137" s="20"/>
      <c r="CF137" s="23">
        <f t="shared" si="436"/>
        <v>1.1617424095131705</v>
      </c>
      <c r="CG137" s="23">
        <f t="shared" si="437"/>
        <v>0.36989208575796573</v>
      </c>
      <c r="CH137" s="23">
        <f t="shared" si="438"/>
        <v>0.7214801685763822</v>
      </c>
      <c r="CI137" s="23">
        <f t="shared" si="439"/>
        <v>1</v>
      </c>
      <c r="CJ137" s="23">
        <f t="shared" si="440"/>
        <v>173.15524045833172</v>
      </c>
      <c r="CK137" s="23">
        <f t="shared" si="441"/>
        <v>103</v>
      </c>
      <c r="CL137" s="23">
        <f t="shared" si="442"/>
        <v>66.844759541668282</v>
      </c>
      <c r="CM137" s="23">
        <f t="shared" si="443"/>
        <v>0</v>
      </c>
      <c r="CN137" s="23">
        <f t="shared" si="444"/>
        <v>2077.8628854999806</v>
      </c>
      <c r="CO137" s="23">
        <f t="shared" si="445"/>
        <v>772.5</v>
      </c>
      <c r="CP137" s="23">
        <f t="shared" si="446"/>
        <v>7616.7128802252328</v>
      </c>
      <c r="CQ137" s="23">
        <f t="shared" si="447"/>
        <v>104.53015567381448</v>
      </c>
      <c r="CR137" s="23">
        <f t="shared" si="448"/>
        <v>78440993.170462206</v>
      </c>
      <c r="CS137" s="23">
        <f t="shared" si="449"/>
        <v>625178.05446971126</v>
      </c>
      <c r="CT137" s="23">
        <f t="shared" si="450"/>
        <v>750414.96556492941</v>
      </c>
      <c r="CU137" s="23"/>
      <c r="CV137" s="23">
        <f t="shared" si="451"/>
        <v>1.0090359592347669</v>
      </c>
      <c r="CW137" s="23">
        <f t="shared" si="452"/>
        <v>0.80639697764917007</v>
      </c>
      <c r="CX137" s="23">
        <f t="shared" si="453"/>
        <v>88.30046905258412</v>
      </c>
      <c r="CY137" s="23">
        <f t="shared" si="454"/>
        <v>21.19953094741588</v>
      </c>
      <c r="CZ137" s="23">
        <f t="shared" si="455"/>
        <v>3743.8570527031907</v>
      </c>
      <c r="DA137" s="23">
        <f t="shared" si="456"/>
        <v>7641.1585778720691</v>
      </c>
      <c r="DB137" s="23">
        <f t="shared" si="457"/>
        <v>113.38140678051776</v>
      </c>
      <c r="DC137" s="23">
        <f t="shared" si="458"/>
        <v>25153239.498411782</v>
      </c>
      <c r="DD137" s="23">
        <f t="shared" si="459"/>
        <v>198653.60101427478</v>
      </c>
      <c r="DE137" s="23">
        <f t="shared" si="460"/>
        <v>221846.2463347548</v>
      </c>
      <c r="DF137" s="23"/>
      <c r="DG137" s="14">
        <f t="shared" si="461"/>
        <v>275</v>
      </c>
      <c r="DH137" s="14">
        <f t="shared" si="462"/>
        <v>430</v>
      </c>
      <c r="DI137" s="23"/>
      <c r="DJ137" s="23">
        <f t="shared" si="463"/>
        <v>0</v>
      </c>
      <c r="DK137" s="23">
        <f t="shared" si="464"/>
        <v>0.2503472648934611</v>
      </c>
      <c r="DL137" s="23">
        <f t="shared" si="498"/>
        <v>1</v>
      </c>
      <c r="DM137" s="23">
        <f t="shared" si="499"/>
        <v>1</v>
      </c>
      <c r="DN137" s="23"/>
      <c r="DO137" s="23">
        <f t="shared" si="465"/>
        <v>0.50830289839841947</v>
      </c>
      <c r="DP137" s="23">
        <f t="shared" si="466"/>
        <v>1.3174216918273844</v>
      </c>
      <c r="DQ137" s="23">
        <f t="shared" si="467"/>
        <v>1.145957211939191</v>
      </c>
      <c r="DR137" s="23">
        <f t="shared" si="468"/>
        <v>99.485909650570576</v>
      </c>
      <c r="DS137" s="23">
        <f t="shared" si="469"/>
        <v>0.21057510091748069</v>
      </c>
      <c r="DT137" s="23">
        <f t="shared" si="470"/>
        <v>2.762118380457121</v>
      </c>
      <c r="DU137" s="23">
        <f t="shared" si="471"/>
        <v>1.9188534518109681</v>
      </c>
      <c r="DV137" s="23">
        <f t="shared" si="472"/>
        <v>166.58465006430038</v>
      </c>
      <c r="DW137" s="23">
        <f t="shared" si="473"/>
        <v>0.34</v>
      </c>
      <c r="DX137" s="23">
        <f t="shared" si="474"/>
        <v>0.49</v>
      </c>
      <c r="DY137" s="23">
        <f t="shared" si="475"/>
        <v>573.86723841324385</v>
      </c>
      <c r="DZ137" s="10">
        <f t="shared" si="417"/>
        <v>0.87172285361383339</v>
      </c>
      <c r="EA137" s="10">
        <f t="shared" si="418"/>
        <v>0.84847686468525541</v>
      </c>
      <c r="EB137" s="10">
        <f t="shared" si="419"/>
        <v>0.75836077543728153</v>
      </c>
      <c r="EC137" s="10">
        <f t="shared" si="420"/>
        <v>0.34</v>
      </c>
      <c r="ED137" s="23">
        <f t="shared" si="500"/>
        <v>0.93340000000000001</v>
      </c>
      <c r="EE137" s="10">
        <f t="shared" si="421"/>
        <v>1</v>
      </c>
      <c r="EF137" s="10">
        <f t="shared" si="422"/>
        <v>0.57558139795118013</v>
      </c>
      <c r="EG137" s="10">
        <f t="shared" si="423"/>
        <v>0.39219462457618748</v>
      </c>
      <c r="EH137" s="10">
        <f t="shared" si="424"/>
        <v>0.34</v>
      </c>
      <c r="EI137" s="23">
        <f t="shared" si="501"/>
        <v>1</v>
      </c>
      <c r="EJ137" s="10">
        <f t="shared" si="425"/>
        <v>356.0553769205091</v>
      </c>
      <c r="EK137" s="10">
        <f t="shared" si="426"/>
        <v>628.77045621439538</v>
      </c>
      <c r="EL137" s="141">
        <f t="shared" si="476"/>
        <v>2012.3603342246645</v>
      </c>
      <c r="EM137" s="141">
        <f t="shared" si="477"/>
        <v>2012.3603342246645</v>
      </c>
      <c r="EN137" s="141">
        <f t="shared" si="478"/>
        <v>195.02036883499395</v>
      </c>
      <c r="EO137" s="141">
        <f t="shared" si="479"/>
        <v>92.109855772060442</v>
      </c>
      <c r="EP137" s="141">
        <f t="shared" si="480"/>
        <v>380.68186645757174</v>
      </c>
      <c r="EQ137" s="141">
        <f t="shared" si="481"/>
        <v>928.21611817404755</v>
      </c>
      <c r="ER137" s="141">
        <f t="shared" si="482"/>
        <v>195.02036883499395</v>
      </c>
      <c r="ES137" s="141">
        <f t="shared" si="483"/>
        <v>92.109855772060442</v>
      </c>
      <c r="ET137" s="141">
        <f t="shared" si="484"/>
        <v>195.02036883499395</v>
      </c>
      <c r="EU137" s="141">
        <f t="shared" si="485"/>
        <v>81.837464704359547</v>
      </c>
      <c r="EV137" s="141" t="str">
        <f t="shared" si="486"/>
        <v/>
      </c>
      <c r="EW137" s="141" t="str">
        <f t="shared" si="487"/>
        <v/>
      </c>
      <c r="EX137" s="141">
        <f t="shared" si="488"/>
        <v>0</v>
      </c>
      <c r="EY137" s="141" t="str">
        <f t="shared" si="489"/>
        <v/>
      </c>
      <c r="EZ137" s="141">
        <f t="shared" si="490"/>
        <v>195.02036883499395</v>
      </c>
      <c r="FA137" s="141">
        <f t="shared" si="491"/>
        <v>81.837464704359547</v>
      </c>
      <c r="FB137" s="141" t="str">
        <f t="shared" si="492"/>
        <v/>
      </c>
      <c r="FC137" s="141" t="str">
        <f t="shared" si="493"/>
        <v/>
      </c>
      <c r="FD137" s="142">
        <f t="shared" si="494"/>
        <v>1022.888590508409</v>
      </c>
      <c r="FE137" s="142">
        <f t="shared" si="495"/>
        <v>423.75298046169388</v>
      </c>
      <c r="FF137" s="141">
        <f t="shared" si="496"/>
        <v>170.00371243366322</v>
      </c>
      <c r="FG137" s="141">
        <f t="shared" si="497"/>
        <v>92.109855772060442</v>
      </c>
      <c r="FH137" s="26"/>
      <c r="FI137" s="26"/>
      <c r="FJ137" s="26"/>
      <c r="FK137" s="26"/>
      <c r="FL137" s="26"/>
      <c r="FM137" s="26"/>
      <c r="FN137" s="26"/>
      <c r="FO137" s="26"/>
      <c r="FP137" s="26"/>
      <c r="FQ137" s="26"/>
      <c r="FR137" s="26"/>
      <c r="FS137" s="26"/>
      <c r="FT137" s="26"/>
      <c r="FU137" s="26"/>
      <c r="FV137" s="26"/>
      <c r="FW137" s="26"/>
      <c r="FX137" s="26"/>
      <c r="FY137" s="26"/>
      <c r="FZ137" s="26"/>
      <c r="GA137" s="26"/>
      <c r="GB137" s="26"/>
      <c r="GC137" s="26"/>
      <c r="GD137" s="26"/>
      <c r="GE137" s="26"/>
      <c r="GF137" s="26"/>
      <c r="GG137" s="26"/>
      <c r="GH137" s="26"/>
      <c r="GI137" s="26"/>
      <c r="GJ137" s="26"/>
      <c r="GK137" s="26"/>
      <c r="GL137" s="26"/>
      <c r="GM137" s="26"/>
    </row>
    <row r="138" spans="22:195" ht="21.75" hidden="1" customHeight="1" x14ac:dyDescent="0.2"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 t="s">
        <v>256</v>
      </c>
      <c r="AI138" s="13">
        <v>47.394827472170171</v>
      </c>
      <c r="AJ138" s="13">
        <v>224</v>
      </c>
      <c r="AK138" s="13">
        <v>240</v>
      </c>
      <c r="AL138" s="13">
        <v>6.5</v>
      </c>
      <c r="AM138" s="13">
        <v>9</v>
      </c>
      <c r="AN138" s="13">
        <v>21</v>
      </c>
      <c r="AO138" s="13">
        <v>206</v>
      </c>
      <c r="AP138" s="13">
        <v>164</v>
      </c>
      <c r="AQ138" s="13">
        <v>6037.557639766901</v>
      </c>
      <c r="AR138" s="13">
        <v>1.3589468914507714</v>
      </c>
      <c r="AS138" s="13">
        <v>28.672894573753499</v>
      </c>
      <c r="AT138" s="13">
        <v>21.099348881208424</v>
      </c>
      <c r="AU138" s="13" t="s">
        <v>189</v>
      </c>
      <c r="AV138" s="13">
        <v>104</v>
      </c>
      <c r="AW138" s="13">
        <v>138</v>
      </c>
      <c r="AX138" s="13">
        <v>58351714.362184554</v>
      </c>
      <c r="AY138" s="13">
        <v>520997.44966236211</v>
      </c>
      <c r="AZ138" s="13">
        <v>570574.22646088596</v>
      </c>
      <c r="BA138" s="13">
        <v>98.309653423675357</v>
      </c>
      <c r="BB138" s="13">
        <v>2154.057639766901</v>
      </c>
      <c r="BC138" s="13">
        <v>20770422.67476856</v>
      </c>
      <c r="BD138" s="13">
        <v>173086.85562307134</v>
      </c>
      <c r="BE138" s="13">
        <v>264381.89776434732</v>
      </c>
      <c r="BF138" s="13">
        <v>58.653241992553717</v>
      </c>
      <c r="BG138" s="13">
        <v>4698.557639766901</v>
      </c>
      <c r="BH138" s="13">
        <v>49.103030380330004</v>
      </c>
      <c r="BI138" s="13">
        <v>229834.34817886382</v>
      </c>
      <c r="BJ138" s="13">
        <v>239630400000</v>
      </c>
      <c r="BK138" s="13">
        <v>3</v>
      </c>
      <c r="BL138" s="13">
        <v>3</v>
      </c>
      <c r="BM138" s="13">
        <v>3</v>
      </c>
      <c r="BN138" s="13">
        <v>4</v>
      </c>
      <c r="BO138" s="13">
        <v>3</v>
      </c>
      <c r="BP138" s="13">
        <v>3</v>
      </c>
      <c r="BQ138" s="13">
        <v>3</v>
      </c>
      <c r="BR138" s="13">
        <v>4</v>
      </c>
      <c r="BS138" s="22">
        <f t="shared" si="427"/>
        <v>3</v>
      </c>
      <c r="BT138" s="22">
        <f t="shared" si="428"/>
        <v>3</v>
      </c>
      <c r="BU138" s="13"/>
      <c r="BV138" s="13"/>
      <c r="BW138" s="13"/>
      <c r="BX138" s="23">
        <f t="shared" si="429"/>
        <v>1.548989879350894</v>
      </c>
      <c r="BY138" s="23">
        <f t="shared" si="430"/>
        <v>0.60358431264621604</v>
      </c>
      <c r="BZ138" s="23">
        <f t="shared" si="431"/>
        <v>0.56722809735955937</v>
      </c>
      <c r="CA138" s="23">
        <f t="shared" si="432"/>
        <v>1</v>
      </c>
      <c r="CB138" s="23">
        <f t="shared" si="433"/>
        <v>1225.2126902966484</v>
      </c>
      <c r="CC138" s="23">
        <f t="shared" si="434"/>
        <v>1339</v>
      </c>
      <c r="CD138" s="23">
        <f t="shared" si="435"/>
        <v>3789.4253805932967</v>
      </c>
      <c r="CE138" s="20"/>
      <c r="CF138" s="23">
        <f t="shared" si="436"/>
        <v>1.548989879350894</v>
      </c>
      <c r="CG138" s="23">
        <f t="shared" si="437"/>
        <v>0.42679856048996057</v>
      </c>
      <c r="CH138" s="23">
        <f t="shared" si="438"/>
        <v>0.56722809735955937</v>
      </c>
      <c r="CI138" s="23">
        <f t="shared" si="439"/>
        <v>1</v>
      </c>
      <c r="CJ138" s="23">
        <f t="shared" si="440"/>
        <v>136.13474336629426</v>
      </c>
      <c r="CK138" s="23">
        <f t="shared" si="441"/>
        <v>103</v>
      </c>
      <c r="CL138" s="23">
        <f t="shared" si="442"/>
        <v>103.86525663370574</v>
      </c>
      <c r="CM138" s="23">
        <f t="shared" si="443"/>
        <v>0</v>
      </c>
      <c r="CN138" s="23">
        <f t="shared" si="444"/>
        <v>1225.2126902966484</v>
      </c>
      <c r="CO138" s="23">
        <f t="shared" si="445"/>
        <v>669.5</v>
      </c>
      <c r="CP138" s="23">
        <f t="shared" si="446"/>
        <v>5933.6923831331951</v>
      </c>
      <c r="CQ138" s="23">
        <f t="shared" si="447"/>
        <v>97.025053320472992</v>
      </c>
      <c r="CR138" s="23">
        <f t="shared" si="448"/>
        <v>59573460.21995236</v>
      </c>
      <c r="CS138" s="23">
        <f t="shared" si="449"/>
        <v>469174.91818531929</v>
      </c>
      <c r="CT138" s="23">
        <f t="shared" si="450"/>
        <v>614000.79856881592</v>
      </c>
      <c r="CU138" s="23"/>
      <c r="CV138" s="23">
        <f t="shared" si="451"/>
        <v>1.3453812789796891</v>
      </c>
      <c r="CW138" s="23">
        <f t="shared" si="452"/>
        <v>0.63941922958233199</v>
      </c>
      <c r="CX138" s="23">
        <f t="shared" si="453"/>
        <v>70.016405639265358</v>
      </c>
      <c r="CY138" s="23">
        <f t="shared" si="454"/>
        <v>39.483594360734642</v>
      </c>
      <c r="CZ138" s="23">
        <f t="shared" si="455"/>
        <v>5528.9987177148141</v>
      </c>
      <c r="DA138" s="23">
        <f t="shared" si="456"/>
        <v>5958.590451045432</v>
      </c>
      <c r="DB138" s="23">
        <f t="shared" si="457"/>
        <v>109.63212631118417</v>
      </c>
      <c r="DC138" s="23">
        <f t="shared" si="458"/>
        <v>20513474.934102211</v>
      </c>
      <c r="DD138" s="23">
        <f t="shared" si="459"/>
        <v>157350.69042444654</v>
      </c>
      <c r="DE138" s="23">
        <f t="shared" si="460"/>
        <v>187111.89524752946</v>
      </c>
      <c r="DF138" s="23"/>
      <c r="DG138" s="14">
        <f t="shared" si="461"/>
        <v>275</v>
      </c>
      <c r="DH138" s="14">
        <f t="shared" si="462"/>
        <v>430</v>
      </c>
      <c r="DI138" s="23"/>
      <c r="DJ138" s="23">
        <f t="shared" si="463"/>
        <v>0</v>
      </c>
      <c r="DK138" s="23">
        <f t="shared" si="464"/>
        <v>0.28447888074045996</v>
      </c>
      <c r="DL138" s="23">
        <f t="shared" si="498"/>
        <v>1</v>
      </c>
      <c r="DM138" s="23">
        <f t="shared" si="499"/>
        <v>1</v>
      </c>
      <c r="DN138" s="23"/>
      <c r="DO138" s="23">
        <f t="shared" si="465"/>
        <v>0.49372847678420978</v>
      </c>
      <c r="DP138" s="23">
        <f t="shared" si="466"/>
        <v>1.3516085656361576</v>
      </c>
      <c r="DQ138" s="23">
        <f t="shared" si="467"/>
        <v>1.1716844380376166</v>
      </c>
      <c r="DR138" s="23">
        <f t="shared" si="468"/>
        <v>101.71941057409686</v>
      </c>
      <c r="DS138" s="23">
        <f t="shared" si="469"/>
        <v>0.20241018151990364</v>
      </c>
      <c r="DT138" s="23">
        <f t="shared" si="470"/>
        <v>2.8605615014330654</v>
      </c>
      <c r="DU138" s="23">
        <f t="shared" si="471"/>
        <v>1.9638793545293802</v>
      </c>
      <c r="DV138" s="23">
        <f t="shared" si="472"/>
        <v>170.49355943989497</v>
      </c>
      <c r="DW138" s="23">
        <f t="shared" si="473"/>
        <v>0.34</v>
      </c>
      <c r="DX138" s="23">
        <f t="shared" si="474"/>
        <v>0.49</v>
      </c>
      <c r="DY138" s="23">
        <f t="shared" si="475"/>
        <v>430.49129559110202</v>
      </c>
      <c r="DZ138" s="10">
        <f t="shared" si="417"/>
        <v>0.87862793258125804</v>
      </c>
      <c r="EA138" s="10">
        <f t="shared" si="418"/>
        <v>0.83948212562315683</v>
      </c>
      <c r="EB138" s="10">
        <f t="shared" si="419"/>
        <v>0.74862084193986889</v>
      </c>
      <c r="EC138" s="10">
        <f t="shared" si="420"/>
        <v>0.34</v>
      </c>
      <c r="ED138" s="23">
        <f t="shared" si="500"/>
        <v>0.93340000000000001</v>
      </c>
      <c r="EE138" s="10">
        <f t="shared" si="421"/>
        <v>1</v>
      </c>
      <c r="EF138" s="10">
        <f t="shared" si="422"/>
        <v>0.54281966537256066</v>
      </c>
      <c r="EG138" s="10">
        <f t="shared" si="423"/>
        <v>0.33053904018080471</v>
      </c>
      <c r="EH138" s="10">
        <f t="shared" si="424"/>
        <v>0.34</v>
      </c>
      <c r="EI138" s="23">
        <f t="shared" si="501"/>
        <v>1</v>
      </c>
      <c r="EJ138" s="10">
        <f t="shared" si="425"/>
        <v>255.64921494347115</v>
      </c>
      <c r="EK138" s="10">
        <f t="shared" si="426"/>
        <v>435.6635830259039</v>
      </c>
      <c r="EL138" s="141">
        <f t="shared" si="476"/>
        <v>1581.2650961294264</v>
      </c>
      <c r="EM138" s="141">
        <f t="shared" si="477"/>
        <v>1581.2650961294264</v>
      </c>
      <c r="EN138" s="141">
        <f t="shared" si="478"/>
        <v>136.45171300680911</v>
      </c>
      <c r="EO138" s="141">
        <f t="shared" si="479"/>
        <v>45.332271710804406</v>
      </c>
      <c r="EP138" s="141">
        <f t="shared" si="480"/>
        <v>325.71674618722125</v>
      </c>
      <c r="EQ138" s="141">
        <f t="shared" si="481"/>
        <v>710.47258807967444</v>
      </c>
      <c r="ER138" s="141">
        <f t="shared" si="482"/>
        <v>136.45171300680911</v>
      </c>
      <c r="ES138" s="141">
        <f t="shared" si="483"/>
        <v>45.332271710804406</v>
      </c>
      <c r="ET138" s="141" t="str">
        <f t="shared" si="484"/>
        <v/>
      </c>
      <c r="EU138" s="141" t="str">
        <f t="shared" si="485"/>
        <v/>
      </c>
      <c r="EV138" s="141">
        <f t="shared" si="486"/>
        <v>0</v>
      </c>
      <c r="EW138" s="141">
        <f t="shared" si="487"/>
        <v>0</v>
      </c>
      <c r="EX138" s="141" t="str">
        <f t="shared" si="488"/>
        <v/>
      </c>
      <c r="EY138" s="141">
        <f t="shared" si="489"/>
        <v>0</v>
      </c>
      <c r="EZ138" s="141" t="str">
        <f t="shared" si="490"/>
        <v/>
      </c>
      <c r="FA138" s="141" t="str">
        <f t="shared" si="491"/>
        <v/>
      </c>
      <c r="FB138" s="141">
        <f t="shared" si="492"/>
        <v>0</v>
      </c>
      <c r="FC138" s="141">
        <f t="shared" si="493"/>
        <v>0</v>
      </c>
      <c r="FD138" s="142">
        <f t="shared" si="494"/>
        <v>780.71560730401882</v>
      </c>
      <c r="FE138" s="142">
        <f t="shared" si="495"/>
        <v>320.06415513864511</v>
      </c>
      <c r="FF138" s="141">
        <f t="shared" si="496"/>
        <v>119.89028649634385</v>
      </c>
      <c r="FG138" s="141">
        <f t="shared" si="497"/>
        <v>45.332271710804406</v>
      </c>
      <c r="FH138" s="26"/>
      <c r="FI138" s="26"/>
      <c r="FJ138" s="26"/>
      <c r="FK138" s="26"/>
      <c r="FL138" s="26"/>
      <c r="FM138" s="26"/>
      <c r="FN138" s="26"/>
      <c r="FO138" s="26"/>
      <c r="FP138" s="26"/>
      <c r="FQ138" s="26"/>
      <c r="FR138" s="26"/>
      <c r="FS138" s="26"/>
      <c r="FT138" s="26"/>
      <c r="FU138" s="26"/>
      <c r="FV138" s="26"/>
      <c r="FW138" s="26"/>
      <c r="FX138" s="26"/>
      <c r="FY138" s="26"/>
      <c r="FZ138" s="26"/>
      <c r="GA138" s="26"/>
      <c r="GB138" s="26"/>
      <c r="GC138" s="26"/>
      <c r="GD138" s="26"/>
      <c r="GE138" s="26"/>
      <c r="GF138" s="26"/>
      <c r="GG138" s="26"/>
      <c r="GH138" s="26"/>
      <c r="GI138" s="26"/>
      <c r="GJ138" s="26"/>
      <c r="GK138" s="26"/>
      <c r="GL138" s="26"/>
      <c r="GM138" s="26"/>
    </row>
    <row r="139" spans="22:195" ht="21.75" hidden="1" customHeight="1" x14ac:dyDescent="0.2"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 t="s">
        <v>257</v>
      </c>
      <c r="AI139" s="13">
        <v>83.198677472170161</v>
      </c>
      <c r="AJ139" s="13">
        <v>240</v>
      </c>
      <c r="AK139" s="13">
        <v>240</v>
      </c>
      <c r="AL139" s="13">
        <v>10</v>
      </c>
      <c r="AM139" s="13">
        <v>17</v>
      </c>
      <c r="AN139" s="13">
        <v>21</v>
      </c>
      <c r="AO139" s="13">
        <v>206</v>
      </c>
      <c r="AP139" s="13">
        <v>164</v>
      </c>
      <c r="AQ139" s="13">
        <v>10598.557639766901</v>
      </c>
      <c r="AR139" s="13">
        <v>1.3839468914507713</v>
      </c>
      <c r="AS139" s="13">
        <v>16.634241474736179</v>
      </c>
      <c r="AT139" s="13">
        <v>12.019421827161839</v>
      </c>
      <c r="AU139" s="13" t="s">
        <v>189</v>
      </c>
      <c r="AV139" s="13">
        <v>108</v>
      </c>
      <c r="AW139" s="13">
        <v>138</v>
      </c>
      <c r="AX139" s="13">
        <v>112592930.6955179</v>
      </c>
      <c r="AY139" s="13">
        <v>938274.42246264918</v>
      </c>
      <c r="AZ139" s="13">
        <v>1053145.7264608857</v>
      </c>
      <c r="BA139" s="13">
        <v>103.06997691359375</v>
      </c>
      <c r="BB139" s="13">
        <v>3322.557639766901</v>
      </c>
      <c r="BC139" s="13">
        <v>39226556.15014445</v>
      </c>
      <c r="BD139" s="13">
        <v>326887.96791787044</v>
      </c>
      <c r="BE139" s="13">
        <v>498418.49863393942</v>
      </c>
      <c r="BF139" s="13">
        <v>60.836848396216006</v>
      </c>
      <c r="BG139" s="13">
        <v>8538.557639766901</v>
      </c>
      <c r="BH139" s="13">
        <v>68.603030380330011</v>
      </c>
      <c r="BI139" s="13">
        <v>1026857.31346829</v>
      </c>
      <c r="BJ139" s="13">
        <v>486946368000</v>
      </c>
      <c r="BK139" s="13">
        <v>1</v>
      </c>
      <c r="BL139" s="13">
        <v>1</v>
      </c>
      <c r="BM139" s="13">
        <v>1</v>
      </c>
      <c r="BN139" s="13">
        <v>1</v>
      </c>
      <c r="BO139" s="13">
        <v>1</v>
      </c>
      <c r="BP139" s="13">
        <v>1</v>
      </c>
      <c r="BQ139" s="13">
        <v>1</v>
      </c>
      <c r="BR139" s="13">
        <v>1</v>
      </c>
      <c r="BS139" s="22">
        <f t="shared" si="427"/>
        <v>1</v>
      </c>
      <c r="BT139" s="22">
        <f t="shared" si="428"/>
        <v>1</v>
      </c>
      <c r="BU139" s="13"/>
      <c r="BV139" s="13"/>
      <c r="BW139" s="13"/>
      <c r="BX139" s="23">
        <f t="shared" si="429"/>
        <v>0.8200534655387085</v>
      </c>
      <c r="BY139" s="23">
        <f t="shared" si="430"/>
        <v>0.39232980322004035</v>
      </c>
      <c r="BZ139" s="23">
        <f t="shared" si="431"/>
        <v>0.93987366367512726</v>
      </c>
      <c r="CA139" s="23">
        <f t="shared" si="432"/>
        <v>1</v>
      </c>
      <c r="CB139" s="23">
        <f t="shared" si="433"/>
        <v>3834.6845477945189</v>
      </c>
      <c r="CC139" s="23">
        <f t="shared" si="434"/>
        <v>2060</v>
      </c>
      <c r="CD139" s="23">
        <f t="shared" si="435"/>
        <v>9729.3690955890379</v>
      </c>
      <c r="CE139" s="20"/>
      <c r="CF139" s="23">
        <f t="shared" si="436"/>
        <v>0.8200534655387085</v>
      </c>
      <c r="CG139" s="23">
        <f t="shared" si="437"/>
        <v>0.2774190643184743</v>
      </c>
      <c r="CH139" s="23">
        <f t="shared" si="438"/>
        <v>0.93987366367512726</v>
      </c>
      <c r="CI139" s="23">
        <f t="shared" si="439"/>
        <v>1</v>
      </c>
      <c r="CJ139" s="23">
        <f t="shared" si="440"/>
        <v>225.56967928203053</v>
      </c>
      <c r="CK139" s="23">
        <f t="shared" si="441"/>
        <v>103</v>
      </c>
      <c r="CL139" s="23">
        <f t="shared" si="442"/>
        <v>14.430320717969465</v>
      </c>
      <c r="CM139" s="23">
        <f t="shared" si="443"/>
        <v>0</v>
      </c>
      <c r="CN139" s="23">
        <f t="shared" si="444"/>
        <v>3834.6845477945189</v>
      </c>
      <c r="CO139" s="23">
        <f t="shared" si="445"/>
        <v>1030</v>
      </c>
      <c r="CP139" s="23">
        <f t="shared" si="446"/>
        <v>10584.127319048932</v>
      </c>
      <c r="CQ139" s="23">
        <f t="shared" si="447"/>
        <v>117.57929646323859</v>
      </c>
      <c r="CR139" s="23">
        <f t="shared" si="448"/>
        <v>112639977.2798039</v>
      </c>
      <c r="CS139" s="23">
        <f t="shared" si="449"/>
        <v>920105.61960199429</v>
      </c>
      <c r="CT139" s="23">
        <f t="shared" si="450"/>
        <v>957991.59093472734</v>
      </c>
      <c r="CU139" s="23"/>
      <c r="CV139" s="23">
        <f t="shared" si="451"/>
        <v>0.71226067710689422</v>
      </c>
      <c r="CW139" s="23">
        <f t="shared" si="452"/>
        <v>1</v>
      </c>
      <c r="CX139" s="23">
        <f t="shared" si="453"/>
        <v>109.5</v>
      </c>
      <c r="CY139" s="23">
        <f t="shared" si="454"/>
        <v>0</v>
      </c>
      <c r="CZ139" s="23">
        <f t="shared" si="455"/>
        <v>0</v>
      </c>
      <c r="DA139" s="23">
        <f t="shared" si="456"/>
        <v>10598.557639766901</v>
      </c>
      <c r="DB139" s="23">
        <f t="shared" si="457"/>
        <v>120</v>
      </c>
      <c r="DC139" s="23">
        <f t="shared" si="458"/>
        <v>39226556.15014445</v>
      </c>
      <c r="DD139" s="23">
        <f t="shared" si="459"/>
        <v>326887.96791787044</v>
      </c>
      <c r="DE139" s="23">
        <f t="shared" si="460"/>
        <v>326887.96791787044</v>
      </c>
      <c r="DF139" s="23"/>
      <c r="DG139" s="14">
        <f t="shared" si="461"/>
        <v>275</v>
      </c>
      <c r="DH139" s="14">
        <f t="shared" si="462"/>
        <v>430</v>
      </c>
      <c r="DI139" s="23"/>
      <c r="DJ139" s="23">
        <f t="shared" si="463"/>
        <v>0</v>
      </c>
      <c r="DK139" s="23">
        <f t="shared" si="464"/>
        <v>0.23008391543932136</v>
      </c>
      <c r="DL139" s="23">
        <f t="shared" si="498"/>
        <v>1</v>
      </c>
      <c r="DM139" s="23">
        <f t="shared" si="499"/>
        <v>1</v>
      </c>
      <c r="DN139" s="23"/>
      <c r="DO139" s="23">
        <f t="shared" si="465"/>
        <v>0.52480304017801127</v>
      </c>
      <c r="DP139" s="23">
        <f t="shared" si="466"/>
        <v>1.2804679642060099</v>
      </c>
      <c r="DQ139" s="23">
        <f t="shared" si="467"/>
        <v>1.1175697761333248</v>
      </c>
      <c r="DR139" s="23">
        <f t="shared" si="468"/>
        <v>97.021463470233059</v>
      </c>
      <c r="DS139" s="23">
        <f t="shared" si="469"/>
        <v>0.21540173255855602</v>
      </c>
      <c r="DT139" s="23">
        <f t="shared" si="470"/>
        <v>2.7073437700584941</v>
      </c>
      <c r="DU139" s="23">
        <f t="shared" si="471"/>
        <v>1.8933901749019022</v>
      </c>
      <c r="DV139" s="23">
        <f t="shared" si="472"/>
        <v>164.37406380541552</v>
      </c>
      <c r="DW139" s="23">
        <f t="shared" si="473"/>
        <v>0.34</v>
      </c>
      <c r="DX139" s="23">
        <f t="shared" si="474"/>
        <v>0.49</v>
      </c>
      <c r="DY139" s="23">
        <f t="shared" si="475"/>
        <v>813.01624155999343</v>
      </c>
      <c r="DZ139" s="10">
        <f t="shared" si="417"/>
        <v>0.92720081078611261</v>
      </c>
      <c r="EA139" s="10">
        <f t="shared" si="418"/>
        <v>0.77563949904462581</v>
      </c>
      <c r="EB139" s="10">
        <f t="shared" si="419"/>
        <v>0.67627359529247499</v>
      </c>
      <c r="EC139" s="10">
        <f t="shared" si="420"/>
        <v>0.34</v>
      </c>
      <c r="ED139" s="23">
        <f t="shared" si="500"/>
        <v>0.93340000000000001</v>
      </c>
      <c r="EE139" s="10">
        <f t="shared" si="421"/>
        <v>1</v>
      </c>
      <c r="EF139" s="10">
        <f t="shared" si="422"/>
        <v>0.55662218176969092</v>
      </c>
      <c r="EG139" s="10">
        <f t="shared" si="423"/>
        <v>0.35739393581968865</v>
      </c>
      <c r="EH139" s="10">
        <f t="shared" si="424"/>
        <v>0.34</v>
      </c>
      <c r="EI139" s="23">
        <f t="shared" si="501"/>
        <v>1</v>
      </c>
      <c r="EJ139" s="10">
        <f t="shared" si="425"/>
        <v>633.25160856596608</v>
      </c>
      <c r="EK139" s="10">
        <f t="shared" si="426"/>
        <v>1073.0809573152694</v>
      </c>
      <c r="EL139" s="141">
        <f t="shared" si="476"/>
        <v>2775.812715177045</v>
      </c>
      <c r="EM139" s="141">
        <f t="shared" si="477"/>
        <v>2775.812715177045</v>
      </c>
      <c r="EN139" s="141">
        <f t="shared" si="478"/>
        <v>275.82388073975579</v>
      </c>
      <c r="EO139" s="141">
        <f t="shared" si="479"/>
        <v>130.53817821365081</v>
      </c>
      <c r="EP139" s="141">
        <f t="shared" si="480"/>
        <v>502.40654821171779</v>
      </c>
      <c r="EQ139" s="141">
        <f t="shared" si="481"/>
        <v>1291.1220016646696</v>
      </c>
      <c r="ER139" s="141">
        <f t="shared" si="482"/>
        <v>275.82388073975579</v>
      </c>
      <c r="ES139" s="141">
        <f t="shared" si="483"/>
        <v>130.53817821365081</v>
      </c>
      <c r="ET139" s="141">
        <f t="shared" si="484"/>
        <v>275.82388073975579</v>
      </c>
      <c r="EU139" s="141">
        <f t="shared" si="485"/>
        <v>118.88019889127042</v>
      </c>
      <c r="EV139" s="141" t="str">
        <f t="shared" si="486"/>
        <v/>
      </c>
      <c r="EW139" s="141" t="str">
        <f t="shared" si="487"/>
        <v/>
      </c>
      <c r="EX139" s="141">
        <f t="shared" si="488"/>
        <v>0</v>
      </c>
      <c r="EY139" s="141" t="str">
        <f t="shared" si="489"/>
        <v/>
      </c>
      <c r="EZ139" s="141">
        <f t="shared" si="490"/>
        <v>275.82388073975579</v>
      </c>
      <c r="FA139" s="141">
        <f t="shared" si="491"/>
        <v>118.88019889127042</v>
      </c>
      <c r="FB139" s="141" t="str">
        <f t="shared" si="492"/>
        <v/>
      </c>
      <c r="FC139" s="141" t="str">
        <f t="shared" si="493"/>
        <v/>
      </c>
      <c r="FD139" s="142">
        <f t="shared" si="494"/>
        <v>1456.7549518896935</v>
      </c>
      <c r="FE139" s="142">
        <f t="shared" si="495"/>
        <v>597.91486810720517</v>
      </c>
      <c r="FF139" s="141">
        <f t="shared" si="496"/>
        <v>255.74412585607359</v>
      </c>
      <c r="FG139" s="141">
        <f t="shared" si="497"/>
        <v>130.53817821365081</v>
      </c>
      <c r="FH139" s="26"/>
      <c r="FI139" s="26"/>
      <c r="FJ139" s="26"/>
      <c r="FK139" s="26"/>
      <c r="FL139" s="26"/>
      <c r="FM139" s="26"/>
      <c r="FN139" s="26"/>
      <c r="FO139" s="26"/>
      <c r="FP139" s="26"/>
      <c r="FQ139" s="26"/>
      <c r="FR139" s="26"/>
      <c r="FS139" s="26"/>
      <c r="FT139" s="26"/>
      <c r="FU139" s="26"/>
      <c r="FV139" s="26"/>
      <c r="FW139" s="26"/>
      <c r="FX139" s="26"/>
      <c r="FY139" s="26"/>
      <c r="FZ139" s="26"/>
      <c r="GA139" s="26"/>
      <c r="GB139" s="26"/>
      <c r="GC139" s="26"/>
      <c r="GD139" s="26"/>
      <c r="GE139" s="26"/>
      <c r="GF139" s="26"/>
      <c r="GG139" s="26"/>
      <c r="GH139" s="26"/>
      <c r="GI139" s="26"/>
      <c r="GJ139" s="26"/>
      <c r="GK139" s="26"/>
      <c r="GL139" s="26"/>
      <c r="GM139" s="26"/>
    </row>
    <row r="140" spans="22:195" ht="21.75" hidden="1" customHeight="1" x14ac:dyDescent="0.2"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 t="s">
        <v>258</v>
      </c>
      <c r="AI140" s="13">
        <v>119.46567747217017</v>
      </c>
      <c r="AJ140" s="13">
        <v>255</v>
      </c>
      <c r="AK140" s="13">
        <v>244</v>
      </c>
      <c r="AL140" s="13">
        <v>14</v>
      </c>
      <c r="AM140" s="13">
        <v>24.5</v>
      </c>
      <c r="AN140" s="13">
        <v>21</v>
      </c>
      <c r="AO140" s="13">
        <v>206</v>
      </c>
      <c r="AP140" s="13">
        <v>164</v>
      </c>
      <c r="AQ140" s="13">
        <v>15218.557639766901</v>
      </c>
      <c r="AR140" s="13">
        <v>1.4219468914507714</v>
      </c>
      <c r="AS140" s="13">
        <v>11.902555792913974</v>
      </c>
      <c r="AT140" s="13">
        <v>8.3706050236307625</v>
      </c>
      <c r="AU140" s="13"/>
      <c r="AV140" s="13"/>
      <c r="AW140" s="13"/>
      <c r="AX140" s="13">
        <v>173267555.6955179</v>
      </c>
      <c r="AY140" s="13">
        <v>1358961.2211413169</v>
      </c>
      <c r="AZ140" s="13">
        <v>1563670.7264608857</v>
      </c>
      <c r="BA140" s="13">
        <v>106.70183239418351</v>
      </c>
      <c r="BB140" s="13">
        <v>4634.557639766901</v>
      </c>
      <c r="BC140" s="13">
        <v>59422385.256193094</v>
      </c>
      <c r="BD140" s="13">
        <v>487068.73160814011</v>
      </c>
      <c r="BE140" s="13">
        <v>743835.61391347321</v>
      </c>
      <c r="BF140" s="13">
        <v>62.486801285164674</v>
      </c>
      <c r="BG140" s="13">
        <v>12334.557639766901</v>
      </c>
      <c r="BH140" s="13">
        <v>87.603030380330011</v>
      </c>
      <c r="BI140" s="13">
        <v>2886578.9106721706</v>
      </c>
      <c r="BJ140" s="13">
        <v>787891075316.33337</v>
      </c>
      <c r="BK140" s="13">
        <v>1</v>
      </c>
      <c r="BL140" s="13">
        <v>1</v>
      </c>
      <c r="BM140" s="13">
        <v>1</v>
      </c>
      <c r="BN140" s="13">
        <v>1</v>
      </c>
      <c r="BO140" s="13">
        <v>1</v>
      </c>
      <c r="BP140" s="13">
        <v>1</v>
      </c>
      <c r="BQ140" s="13">
        <v>1</v>
      </c>
      <c r="BR140" s="13">
        <v>1</v>
      </c>
      <c r="BS140" s="22">
        <f t="shared" si="427"/>
        <v>1</v>
      </c>
      <c r="BT140" s="22">
        <f t="shared" si="428"/>
        <v>1</v>
      </c>
      <c r="BU140" s="13"/>
      <c r="BV140" s="13"/>
      <c r="BW140" s="13"/>
      <c r="BX140" s="23">
        <f t="shared" si="429"/>
        <v>0.57850030188002777</v>
      </c>
      <c r="BY140" s="23">
        <f t="shared" si="430"/>
        <v>0.28023557372860025</v>
      </c>
      <c r="BZ140" s="23">
        <f t="shared" si="431"/>
        <v>1</v>
      </c>
      <c r="CA140" s="23">
        <f t="shared" si="432"/>
        <v>1</v>
      </c>
      <c r="CB140" s="23">
        <f t="shared" si="433"/>
        <v>5978</v>
      </c>
      <c r="CC140" s="23">
        <f t="shared" si="434"/>
        <v>2884</v>
      </c>
      <c r="CD140" s="23">
        <f t="shared" si="435"/>
        <v>14840</v>
      </c>
      <c r="CE140" s="20"/>
      <c r="CF140" s="23">
        <f t="shared" si="436"/>
        <v>0.57850030188002777</v>
      </c>
      <c r="CG140" s="23">
        <f t="shared" si="437"/>
        <v>0.19815647451319593</v>
      </c>
      <c r="CH140" s="23">
        <f t="shared" si="438"/>
        <v>1</v>
      </c>
      <c r="CI140" s="23">
        <f t="shared" si="439"/>
        <v>1</v>
      </c>
      <c r="CJ140" s="23">
        <f t="shared" si="440"/>
        <v>244</v>
      </c>
      <c r="CK140" s="23">
        <f t="shared" si="441"/>
        <v>103</v>
      </c>
      <c r="CL140" s="23">
        <f t="shared" si="442"/>
        <v>0</v>
      </c>
      <c r="CM140" s="23">
        <f t="shared" si="443"/>
        <v>0</v>
      </c>
      <c r="CN140" s="23">
        <f t="shared" si="444"/>
        <v>5978</v>
      </c>
      <c r="CO140" s="23">
        <f t="shared" si="445"/>
        <v>1442</v>
      </c>
      <c r="CP140" s="23">
        <f t="shared" si="446"/>
        <v>15218.557639766901</v>
      </c>
      <c r="CQ140" s="23">
        <f t="shared" si="447"/>
        <v>127.5</v>
      </c>
      <c r="CR140" s="23">
        <f t="shared" si="448"/>
        <v>173267555.6955179</v>
      </c>
      <c r="CS140" s="23">
        <f t="shared" si="449"/>
        <v>1358961.2211413169</v>
      </c>
      <c r="CT140" s="23">
        <f t="shared" si="450"/>
        <v>1358961.2211413169</v>
      </c>
      <c r="CU140" s="23"/>
      <c r="CV140" s="23">
        <f t="shared" si="451"/>
        <v>0.50245872255772062</v>
      </c>
      <c r="CW140" s="23">
        <f t="shared" si="452"/>
        <v>1</v>
      </c>
      <c r="CX140" s="23">
        <f t="shared" si="453"/>
        <v>111.5</v>
      </c>
      <c r="CY140" s="23">
        <f t="shared" si="454"/>
        <v>0</v>
      </c>
      <c r="CZ140" s="23">
        <f t="shared" si="455"/>
        <v>0</v>
      </c>
      <c r="DA140" s="23">
        <f t="shared" si="456"/>
        <v>15218.557639766901</v>
      </c>
      <c r="DB140" s="23">
        <f t="shared" si="457"/>
        <v>122</v>
      </c>
      <c r="DC140" s="23">
        <f t="shared" si="458"/>
        <v>59422385.256193094</v>
      </c>
      <c r="DD140" s="23">
        <f t="shared" si="459"/>
        <v>487068.73160814011</v>
      </c>
      <c r="DE140" s="23">
        <f t="shared" si="460"/>
        <v>487068.73160814011</v>
      </c>
      <c r="DF140" s="23"/>
      <c r="DG140" s="14">
        <f t="shared" si="461"/>
        <v>275</v>
      </c>
      <c r="DH140" s="14">
        <f t="shared" si="462"/>
        <v>430</v>
      </c>
      <c r="DI140" s="23"/>
      <c r="DJ140" s="23">
        <f t="shared" si="463"/>
        <v>0</v>
      </c>
      <c r="DK140" s="23">
        <f t="shared" si="464"/>
        <v>0.21438021374914429</v>
      </c>
      <c r="DL140" s="23">
        <f t="shared" si="498"/>
        <v>1</v>
      </c>
      <c r="DM140" s="23">
        <f t="shared" si="499"/>
        <v>1</v>
      </c>
      <c r="DN140" s="23"/>
      <c r="DO140" s="23">
        <f t="shared" si="465"/>
        <v>0.54754899294845616</v>
      </c>
      <c r="DP140" s="23">
        <f t="shared" si="466"/>
        <v>1.2322133353395972</v>
      </c>
      <c r="DQ140" s="23">
        <f t="shared" si="467"/>
        <v>1.0795305801296717</v>
      </c>
      <c r="DR140" s="23">
        <f t="shared" si="468"/>
        <v>93.719102808445456</v>
      </c>
      <c r="DS140" s="23">
        <f t="shared" si="469"/>
        <v>0.22534595539222324</v>
      </c>
      <c r="DT140" s="23">
        <f t="shared" si="470"/>
        <v>2.6016854733477435</v>
      </c>
      <c r="DU140" s="23">
        <f t="shared" si="471"/>
        <v>1.8433955436400182</v>
      </c>
      <c r="DV140" s="23">
        <f t="shared" si="472"/>
        <v>160.03379584696637</v>
      </c>
      <c r="DW140" s="23">
        <f t="shared" si="473"/>
        <v>0.34</v>
      </c>
      <c r="DX140" s="23">
        <f t="shared" si="474"/>
        <v>0.49</v>
      </c>
      <c r="DY140" s="23">
        <f t="shared" si="475"/>
        <v>1231.5984136002767</v>
      </c>
      <c r="DZ140" s="10">
        <f t="shared" si="417"/>
        <v>0.97557739329898718</v>
      </c>
      <c r="EA140" s="10">
        <f t="shared" si="418"/>
        <v>0.71054619202407376</v>
      </c>
      <c r="EB140" s="10">
        <f t="shared" si="419"/>
        <v>0.59550139389040146</v>
      </c>
      <c r="EC140" s="10">
        <f t="shared" si="420"/>
        <v>0.34</v>
      </c>
      <c r="ED140" s="23">
        <f t="shared" si="500"/>
        <v>0.93340000000000001</v>
      </c>
      <c r="EE140" s="10">
        <f t="shared" si="421"/>
        <v>1</v>
      </c>
      <c r="EF140" s="10">
        <f t="shared" si="422"/>
        <v>0.53482760533830087</v>
      </c>
      <c r="EG140" s="10">
        <f t="shared" si="423"/>
        <v>0.31430900329913519</v>
      </c>
      <c r="EH140" s="10">
        <f t="shared" si="424"/>
        <v>0.34</v>
      </c>
      <c r="EI140" s="23">
        <f t="shared" si="501"/>
        <v>1</v>
      </c>
      <c r="EJ140" s="10">
        <f t="shared" si="425"/>
        <v>1212.5856792792977</v>
      </c>
      <c r="EK140" s="10">
        <f t="shared" si="426"/>
        <v>2070.5990905757053</v>
      </c>
      <c r="EL140" s="141">
        <f t="shared" si="476"/>
        <v>3985.812715177045</v>
      </c>
      <c r="EM140" s="141">
        <f t="shared" si="477"/>
        <v>3985.812715177045</v>
      </c>
      <c r="EN140" s="141">
        <f t="shared" si="478"/>
        <v>409.53280931118434</v>
      </c>
      <c r="EO140" s="141">
        <f t="shared" si="479"/>
        <v>194.81408935829057</v>
      </c>
      <c r="EP140" s="141">
        <f t="shared" si="480"/>
        <v>700.79509785325774</v>
      </c>
      <c r="EQ140" s="141">
        <f t="shared" si="481"/>
        <v>1865.1181407190031</v>
      </c>
      <c r="ER140" s="141">
        <f t="shared" si="482"/>
        <v>409.53280931118434</v>
      </c>
      <c r="ES140" s="141">
        <f t="shared" si="483"/>
        <v>194.81408935829057</v>
      </c>
      <c r="ET140" s="141">
        <f t="shared" si="484"/>
        <v>409.53280931118434</v>
      </c>
      <c r="EU140" s="141">
        <f t="shared" si="485"/>
        <v>180.30751273596869</v>
      </c>
      <c r="EV140" s="141" t="str">
        <f t="shared" si="486"/>
        <v/>
      </c>
      <c r="EW140" s="141" t="str">
        <f t="shared" si="487"/>
        <v/>
      </c>
      <c r="EX140" s="141">
        <f t="shared" si="488"/>
        <v>0</v>
      </c>
      <c r="EY140" s="141" t="str">
        <f t="shared" si="489"/>
        <v/>
      </c>
      <c r="EZ140" s="141">
        <f t="shared" si="490"/>
        <v>409.53280931118434</v>
      </c>
      <c r="FA140" s="141">
        <f t="shared" si="491"/>
        <v>180.30751273596869</v>
      </c>
      <c r="FB140" s="141" t="str">
        <f t="shared" si="492"/>
        <v/>
      </c>
      <c r="FC140" s="141" t="str">
        <f t="shared" si="493"/>
        <v/>
      </c>
      <c r="FD140" s="142">
        <f t="shared" si="494"/>
        <v>2182.427738276343</v>
      </c>
      <c r="FE140" s="142">
        <f t="shared" si="495"/>
        <v>898.18677431604272</v>
      </c>
      <c r="FF140" s="141">
        <f t="shared" si="496"/>
        <v>399.53095057821639</v>
      </c>
      <c r="FG140" s="141">
        <f t="shared" si="497"/>
        <v>194.81408935829057</v>
      </c>
      <c r="FH140" s="26"/>
      <c r="FI140" s="26"/>
      <c r="FJ140" s="26"/>
      <c r="FK140" s="26"/>
      <c r="FL140" s="26"/>
      <c r="FM140" s="26"/>
      <c r="FN140" s="26"/>
      <c r="FO140" s="26"/>
      <c r="FP140" s="26"/>
      <c r="FQ140" s="26"/>
      <c r="FR140" s="26"/>
      <c r="FS140" s="26"/>
      <c r="FT140" s="26"/>
      <c r="FU140" s="26"/>
      <c r="FV140" s="26"/>
      <c r="FW140" s="26"/>
      <c r="FX140" s="26"/>
      <c r="FY140" s="26"/>
      <c r="FZ140" s="26"/>
      <c r="GA140" s="26"/>
      <c r="GB140" s="26"/>
      <c r="GC140" s="26"/>
      <c r="GD140" s="26"/>
      <c r="GE140" s="26"/>
      <c r="GF140" s="26"/>
      <c r="GG140" s="26"/>
      <c r="GH140" s="26"/>
      <c r="GI140" s="26"/>
      <c r="GJ140" s="26"/>
      <c r="GK140" s="26"/>
      <c r="GL140" s="26"/>
      <c r="GM140" s="26"/>
    </row>
    <row r="141" spans="22:195" ht="21.75" hidden="1" customHeight="1" x14ac:dyDescent="0.2"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 t="s">
        <v>259</v>
      </c>
      <c r="AI141" s="13">
        <v>156.67467747217017</v>
      </c>
      <c r="AJ141" s="13">
        <v>270</v>
      </c>
      <c r="AK141" s="13">
        <v>248</v>
      </c>
      <c r="AL141" s="13">
        <v>18</v>
      </c>
      <c r="AM141" s="13">
        <v>32</v>
      </c>
      <c r="AN141" s="13">
        <v>21</v>
      </c>
      <c r="AO141" s="13">
        <v>206</v>
      </c>
      <c r="AP141" s="13">
        <v>164</v>
      </c>
      <c r="AQ141" s="13">
        <v>19958.557639766903</v>
      </c>
      <c r="AR141" s="13">
        <v>1.4599468914507714</v>
      </c>
      <c r="AS141" s="13">
        <v>9.3183334729385301</v>
      </c>
      <c r="AT141" s="13">
        <v>6.3826523605107033</v>
      </c>
      <c r="AU141" s="13" t="s">
        <v>189</v>
      </c>
      <c r="AV141" s="13">
        <v>116</v>
      </c>
      <c r="AW141" s="13">
        <v>146</v>
      </c>
      <c r="AX141" s="13">
        <v>242894930.6955179</v>
      </c>
      <c r="AY141" s="13">
        <v>1799221.7088556881</v>
      </c>
      <c r="AZ141" s="13">
        <v>2116945.7264608857</v>
      </c>
      <c r="BA141" s="13">
        <v>110.31756041838793</v>
      </c>
      <c r="BB141" s="13">
        <v>6006.5576397669029</v>
      </c>
      <c r="BC141" s="13">
        <v>81526202.797441736</v>
      </c>
      <c r="BD141" s="13">
        <v>657469.37739872362</v>
      </c>
      <c r="BE141" s="13">
        <v>1005932.729193007</v>
      </c>
      <c r="BF141" s="13">
        <v>63.912238845304429</v>
      </c>
      <c r="BG141" s="13">
        <v>16250.557639766903</v>
      </c>
      <c r="BH141" s="13">
        <v>106.60303038033001</v>
      </c>
      <c r="BI141" s="13">
        <v>6278993.0878310548</v>
      </c>
      <c r="BJ141" s="13">
        <v>1151987305130.6667</v>
      </c>
      <c r="BK141" s="13">
        <v>1</v>
      </c>
      <c r="BL141" s="13">
        <v>1</v>
      </c>
      <c r="BM141" s="13">
        <v>1</v>
      </c>
      <c r="BN141" s="13">
        <v>1</v>
      </c>
      <c r="BO141" s="13">
        <v>1</v>
      </c>
      <c r="BP141" s="13">
        <v>1</v>
      </c>
      <c r="BQ141" s="13">
        <v>1</v>
      </c>
      <c r="BR141" s="13">
        <v>1</v>
      </c>
      <c r="BS141" s="22">
        <f t="shared" si="427"/>
        <v>1</v>
      </c>
      <c r="BT141" s="22">
        <f t="shared" si="428"/>
        <v>1</v>
      </c>
      <c r="BU141" s="13"/>
      <c r="BV141" s="13"/>
      <c r="BW141" s="13"/>
      <c r="BX141" s="23">
        <f t="shared" si="429"/>
        <v>0.45017518368635356</v>
      </c>
      <c r="BY141" s="23">
        <f t="shared" si="430"/>
        <v>0.21796100178891131</v>
      </c>
      <c r="BZ141" s="23">
        <f t="shared" si="431"/>
        <v>1</v>
      </c>
      <c r="CA141" s="23">
        <f t="shared" si="432"/>
        <v>1</v>
      </c>
      <c r="CB141" s="23">
        <f t="shared" si="433"/>
        <v>7936</v>
      </c>
      <c r="CC141" s="23">
        <f t="shared" si="434"/>
        <v>3708</v>
      </c>
      <c r="CD141" s="23">
        <f t="shared" si="435"/>
        <v>19580</v>
      </c>
      <c r="CE141" s="20"/>
      <c r="CF141" s="23">
        <f t="shared" si="436"/>
        <v>0.45017518368635356</v>
      </c>
      <c r="CG141" s="23">
        <f t="shared" si="437"/>
        <v>0.1541217023991524</v>
      </c>
      <c r="CH141" s="23">
        <f t="shared" si="438"/>
        <v>1</v>
      </c>
      <c r="CI141" s="23">
        <f t="shared" si="439"/>
        <v>1</v>
      </c>
      <c r="CJ141" s="23">
        <f t="shared" si="440"/>
        <v>248</v>
      </c>
      <c r="CK141" s="23">
        <f t="shared" si="441"/>
        <v>103</v>
      </c>
      <c r="CL141" s="23">
        <f t="shared" si="442"/>
        <v>0</v>
      </c>
      <c r="CM141" s="23">
        <f t="shared" si="443"/>
        <v>0</v>
      </c>
      <c r="CN141" s="23">
        <f t="shared" si="444"/>
        <v>7936</v>
      </c>
      <c r="CO141" s="23">
        <f t="shared" si="445"/>
        <v>1854</v>
      </c>
      <c r="CP141" s="23">
        <f t="shared" si="446"/>
        <v>19958.557639766903</v>
      </c>
      <c r="CQ141" s="23">
        <f t="shared" si="447"/>
        <v>135</v>
      </c>
      <c r="CR141" s="23">
        <f t="shared" si="448"/>
        <v>242894930.6955179</v>
      </c>
      <c r="CS141" s="23">
        <f t="shared" si="449"/>
        <v>1799221.7088556881</v>
      </c>
      <c r="CT141" s="23">
        <f t="shared" si="450"/>
        <v>1799221.7088556881</v>
      </c>
      <c r="CU141" s="23"/>
      <c r="CV141" s="23">
        <f t="shared" si="451"/>
        <v>0.39100143420347216</v>
      </c>
      <c r="CW141" s="23">
        <f t="shared" si="452"/>
        <v>1</v>
      </c>
      <c r="CX141" s="23">
        <f t="shared" si="453"/>
        <v>113.5</v>
      </c>
      <c r="CY141" s="23">
        <f t="shared" si="454"/>
        <v>0</v>
      </c>
      <c r="CZ141" s="23">
        <f t="shared" si="455"/>
        <v>0</v>
      </c>
      <c r="DA141" s="23">
        <f t="shared" si="456"/>
        <v>19958.557639766903</v>
      </c>
      <c r="DB141" s="23">
        <f t="shared" si="457"/>
        <v>123.99999999999999</v>
      </c>
      <c r="DC141" s="23">
        <f t="shared" si="458"/>
        <v>81526202.797441736</v>
      </c>
      <c r="DD141" s="23">
        <f t="shared" si="459"/>
        <v>657469.37739872362</v>
      </c>
      <c r="DE141" s="23">
        <f t="shared" si="460"/>
        <v>657469.37739872374</v>
      </c>
      <c r="DF141" s="23"/>
      <c r="DG141" s="14">
        <f t="shared" si="461"/>
        <v>275</v>
      </c>
      <c r="DH141" s="14">
        <f t="shared" si="462"/>
        <v>430</v>
      </c>
      <c r="DI141" s="23"/>
      <c r="DJ141" s="23">
        <f t="shared" si="463"/>
        <v>0</v>
      </c>
      <c r="DK141" s="23">
        <f t="shared" si="464"/>
        <v>0.20475215261169694</v>
      </c>
      <c r="DL141" s="23">
        <f t="shared" si="498"/>
        <v>1</v>
      </c>
      <c r="DM141" s="23">
        <f t="shared" si="499"/>
        <v>1</v>
      </c>
      <c r="DN141" s="23"/>
      <c r="DO141" s="23">
        <f t="shared" si="465"/>
        <v>0.56928191453431876</v>
      </c>
      <c r="DP141" s="23">
        <f t="shared" si="466"/>
        <v>1.1886280235819369</v>
      </c>
      <c r="DQ141" s="23">
        <f t="shared" si="467"/>
        <v>1.0441482805505569</v>
      </c>
      <c r="DR141" s="23">
        <f t="shared" si="468"/>
        <v>90.647399761871299</v>
      </c>
      <c r="DS141" s="23">
        <f t="shared" si="469"/>
        <v>0.2340165573570254</v>
      </c>
      <c r="DT141" s="23">
        <f t="shared" si="470"/>
        <v>2.5166697221930341</v>
      </c>
      <c r="DU141" s="23">
        <f t="shared" si="471"/>
        <v>1.8022822092681967</v>
      </c>
      <c r="DV141" s="23">
        <f t="shared" si="472"/>
        <v>156.46455484378154</v>
      </c>
      <c r="DW141" s="23">
        <f t="shared" si="473"/>
        <v>0.34</v>
      </c>
      <c r="DX141" s="23">
        <f t="shared" si="474"/>
        <v>0.49</v>
      </c>
      <c r="DY141" s="23">
        <f t="shared" si="475"/>
        <v>1689.7258768608419</v>
      </c>
      <c r="DZ141" s="10">
        <f t="shared" si="417"/>
        <v>1</v>
      </c>
      <c r="EA141" s="10">
        <f t="shared" si="418"/>
        <v>0.66752761115219861</v>
      </c>
      <c r="EB141" s="10">
        <f t="shared" si="419"/>
        <v>0.53707511786541973</v>
      </c>
      <c r="EC141" s="10">
        <f t="shared" si="420"/>
        <v>0.34</v>
      </c>
      <c r="ED141" s="23">
        <f t="shared" si="500"/>
        <v>0.93340000000000001</v>
      </c>
      <c r="EE141" s="10">
        <f t="shared" si="421"/>
        <v>1</v>
      </c>
      <c r="EF141" s="10">
        <f t="shared" si="422"/>
        <v>0.51960966817808463</v>
      </c>
      <c r="EG141" s="10">
        <f t="shared" si="423"/>
        <v>0.28179567987771781</v>
      </c>
      <c r="EH141" s="10">
        <f t="shared" si="424"/>
        <v>0.34</v>
      </c>
      <c r="EI141" s="23">
        <f t="shared" si="501"/>
        <v>1</v>
      </c>
      <c r="EJ141" s="10">
        <f t="shared" si="425"/>
        <v>2018.237878703007</v>
      </c>
      <c r="EK141" s="10">
        <f t="shared" si="426"/>
        <v>3483.6376122169863</v>
      </c>
      <c r="EL141" s="141">
        <f t="shared" si="476"/>
        <v>5227.2412866056184</v>
      </c>
      <c r="EM141" s="141">
        <f t="shared" si="477"/>
        <v>5227.2412866056184</v>
      </c>
      <c r="EN141" s="141">
        <f t="shared" si="478"/>
        <v>554.43816645404149</v>
      </c>
      <c r="EO141" s="141">
        <f t="shared" si="479"/>
        <v>263.45857193150181</v>
      </c>
      <c r="EP141" s="141">
        <f t="shared" si="480"/>
        <v>908.25629458206356</v>
      </c>
      <c r="EQ141" s="141">
        <f t="shared" si="481"/>
        <v>2457.2595739478684</v>
      </c>
      <c r="ER141" s="141">
        <f t="shared" si="482"/>
        <v>554.43816645404149</v>
      </c>
      <c r="ES141" s="141">
        <f t="shared" si="483"/>
        <v>263.45857193150181</v>
      </c>
      <c r="ET141" s="141">
        <f t="shared" si="484"/>
        <v>554.43816645404149</v>
      </c>
      <c r="EU141" s="141">
        <f t="shared" si="485"/>
        <v>245.99374519042456</v>
      </c>
      <c r="EV141" s="141" t="str">
        <f t="shared" si="486"/>
        <v/>
      </c>
      <c r="EW141" s="141" t="str">
        <f t="shared" si="487"/>
        <v/>
      </c>
      <c r="EX141" s="141">
        <f t="shared" si="488"/>
        <v>0</v>
      </c>
      <c r="EY141" s="141" t="str">
        <f t="shared" si="489"/>
        <v/>
      </c>
      <c r="EZ141" s="141">
        <f t="shared" si="490"/>
        <v>554.43816645404149</v>
      </c>
      <c r="FA141" s="141">
        <f t="shared" si="491"/>
        <v>245.99374519042456</v>
      </c>
      <c r="FB141" s="141" t="str">
        <f t="shared" si="492"/>
        <v/>
      </c>
      <c r="FC141" s="141" t="str">
        <f t="shared" si="493"/>
        <v/>
      </c>
      <c r="FD141" s="142">
        <f t="shared" si="494"/>
        <v>2975.7739273716811</v>
      </c>
      <c r="FE141" s="142">
        <f t="shared" si="495"/>
        <v>1223.2610103659547</v>
      </c>
      <c r="FF141" s="141">
        <f t="shared" si="496"/>
        <v>554.43816645404149</v>
      </c>
      <c r="FG141" s="141">
        <f t="shared" si="497"/>
        <v>263.45857193150181</v>
      </c>
      <c r="FH141" s="26"/>
      <c r="FI141" s="26"/>
      <c r="FJ141" s="26"/>
      <c r="FK141" s="26"/>
      <c r="FL141" s="26"/>
      <c r="FM141" s="26"/>
      <c r="FN141" s="26"/>
      <c r="FO141" s="26"/>
      <c r="FP141" s="26"/>
      <c r="FQ141" s="26"/>
      <c r="FR141" s="26"/>
      <c r="FS141" s="26"/>
      <c r="FT141" s="26"/>
      <c r="FU141" s="26"/>
      <c r="FV141" s="26"/>
      <c r="FW141" s="26"/>
      <c r="FX141" s="26"/>
      <c r="FY141" s="26"/>
      <c r="FZ141" s="26"/>
      <c r="GA141" s="26"/>
      <c r="GB141" s="26"/>
      <c r="GC141" s="26"/>
      <c r="GD141" s="26"/>
      <c r="GE141" s="26"/>
      <c r="GF141" s="26"/>
      <c r="GG141" s="26"/>
      <c r="GH141" s="26"/>
      <c r="GI141" s="26"/>
      <c r="GJ141" s="26"/>
      <c r="GK141" s="26"/>
      <c r="GL141" s="26"/>
      <c r="GM141" s="26"/>
    </row>
    <row r="142" spans="22:195" ht="21.75" hidden="1" customHeight="1" x14ac:dyDescent="0.2"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 t="s">
        <v>260</v>
      </c>
      <c r="AI142" s="13">
        <v>68.153249657528391</v>
      </c>
      <c r="AJ142" s="13">
        <v>250</v>
      </c>
      <c r="AK142" s="13">
        <v>260</v>
      </c>
      <c r="AL142" s="13">
        <v>7.5</v>
      </c>
      <c r="AM142" s="13">
        <v>12.5</v>
      </c>
      <c r="AN142" s="13">
        <v>24</v>
      </c>
      <c r="AO142" s="13">
        <v>225</v>
      </c>
      <c r="AP142" s="13">
        <v>177</v>
      </c>
      <c r="AQ142" s="13">
        <v>8681.9426315322798</v>
      </c>
      <c r="AR142" s="13">
        <v>1.48379644737231</v>
      </c>
      <c r="AS142" s="13">
        <v>21.771470250184993</v>
      </c>
      <c r="AT142" s="13">
        <v>14.672814649705222</v>
      </c>
      <c r="AU142" s="13" t="s">
        <v>189</v>
      </c>
      <c r="AV142" s="13">
        <v>110</v>
      </c>
      <c r="AW142" s="13">
        <v>158</v>
      </c>
      <c r="AX142" s="13">
        <v>104549364.36277249</v>
      </c>
      <c r="AY142" s="13">
        <v>836394.91490217997</v>
      </c>
      <c r="AZ142" s="13">
        <v>919771.04789060669</v>
      </c>
      <c r="BA142" s="13">
        <v>109.73678755804609</v>
      </c>
      <c r="BB142" s="13">
        <v>2875.6926315322798</v>
      </c>
      <c r="BC142" s="13">
        <v>36675578.999187306</v>
      </c>
      <c r="BD142" s="13">
        <v>282119.83845528698</v>
      </c>
      <c r="BE142" s="13">
        <v>430168.84552502073</v>
      </c>
      <c r="BF142" s="13">
        <v>64.995012783149136</v>
      </c>
      <c r="BG142" s="13">
        <v>6994.4426315322798</v>
      </c>
      <c r="BH142" s="13">
        <v>60.617749006091429</v>
      </c>
      <c r="BI142" s="13">
        <v>523747.09181012301</v>
      </c>
      <c r="BJ142" s="13">
        <v>516352213541.66663</v>
      </c>
      <c r="BK142" s="13">
        <v>1</v>
      </c>
      <c r="BL142" s="13">
        <v>1</v>
      </c>
      <c r="BM142" s="13">
        <v>3</v>
      </c>
      <c r="BN142" s="13">
        <v>3</v>
      </c>
      <c r="BO142" s="13">
        <v>1</v>
      </c>
      <c r="BP142" s="13">
        <v>1</v>
      </c>
      <c r="BQ142" s="13">
        <v>3</v>
      </c>
      <c r="BR142" s="13">
        <v>3</v>
      </c>
      <c r="BS142" s="22">
        <f t="shared" si="427"/>
        <v>1</v>
      </c>
      <c r="BT142" s="22">
        <f t="shared" si="428"/>
        <v>1</v>
      </c>
      <c r="BU142" s="13"/>
      <c r="BV142" s="13"/>
      <c r="BW142" s="13"/>
      <c r="BX142" s="23">
        <f t="shared" si="429"/>
        <v>1.2082121058936972</v>
      </c>
      <c r="BY142" s="23">
        <f t="shared" si="430"/>
        <v>0.57135408235928209</v>
      </c>
      <c r="BZ142" s="23">
        <f t="shared" si="431"/>
        <v>0.69888240487911968</v>
      </c>
      <c r="CA142" s="23">
        <f t="shared" si="432"/>
        <v>1</v>
      </c>
      <c r="CB142" s="23">
        <f t="shared" si="433"/>
        <v>2271.3678158571392</v>
      </c>
      <c r="CC142" s="23">
        <f t="shared" si="434"/>
        <v>1687.5</v>
      </c>
      <c r="CD142" s="23">
        <f t="shared" si="435"/>
        <v>6230.2356317142785</v>
      </c>
      <c r="CE142" s="20"/>
      <c r="CF142" s="23">
        <f t="shared" si="436"/>
        <v>1.2082121058936972</v>
      </c>
      <c r="CG142" s="23">
        <f t="shared" si="437"/>
        <v>0.40400834609486558</v>
      </c>
      <c r="CH142" s="23">
        <f t="shared" si="438"/>
        <v>0.69888240487911968</v>
      </c>
      <c r="CI142" s="23">
        <f t="shared" si="439"/>
        <v>1</v>
      </c>
      <c r="CJ142" s="23">
        <f t="shared" si="440"/>
        <v>181.70942526857112</v>
      </c>
      <c r="CK142" s="23">
        <f t="shared" si="441"/>
        <v>112.5</v>
      </c>
      <c r="CL142" s="23">
        <f t="shared" si="442"/>
        <v>78.290574731428876</v>
      </c>
      <c r="CM142" s="23">
        <f t="shared" si="443"/>
        <v>0</v>
      </c>
      <c r="CN142" s="23">
        <f t="shared" si="444"/>
        <v>2271.3678158571392</v>
      </c>
      <c r="CO142" s="23">
        <f t="shared" si="445"/>
        <v>843.75</v>
      </c>
      <c r="CP142" s="23">
        <f t="shared" si="446"/>
        <v>8603.6520568008509</v>
      </c>
      <c r="CQ142" s="23">
        <f t="shared" si="447"/>
        <v>112.63010761907668</v>
      </c>
      <c r="CR142" s="23">
        <f t="shared" si="448"/>
        <v>105816450.22335075</v>
      </c>
      <c r="CS142" s="23">
        <f t="shared" si="449"/>
        <v>770303.07288823044</v>
      </c>
      <c r="CT142" s="23">
        <f t="shared" si="450"/>
        <v>939504.12070305191</v>
      </c>
      <c r="CU142" s="23"/>
      <c r="CV142" s="23">
        <f t="shared" si="451"/>
        <v>1.0493973976041575</v>
      </c>
      <c r="CW142" s="23">
        <f t="shared" si="452"/>
        <v>0.78221040678208253</v>
      </c>
      <c r="CX142" s="23">
        <f t="shared" si="453"/>
        <v>92.300828000285733</v>
      </c>
      <c r="CY142" s="23">
        <f t="shared" si="454"/>
        <v>25.699171999714267</v>
      </c>
      <c r="CZ142" s="23">
        <f t="shared" si="455"/>
        <v>4744.1097089907717</v>
      </c>
      <c r="DA142" s="23">
        <f t="shared" si="456"/>
        <v>8630.5442875328517</v>
      </c>
      <c r="DB142" s="23">
        <f t="shared" si="457"/>
        <v>122.05323222084233</v>
      </c>
      <c r="DC142" s="23">
        <f t="shared" si="458"/>
        <v>33898440.287433267</v>
      </c>
      <c r="DD142" s="23">
        <f t="shared" si="459"/>
        <v>245735.66190185846</v>
      </c>
      <c r="DE142" s="23">
        <f t="shared" si="460"/>
        <v>277734.88395700697</v>
      </c>
      <c r="DF142" s="23"/>
      <c r="DG142" s="14">
        <f t="shared" si="461"/>
        <v>275</v>
      </c>
      <c r="DH142" s="14">
        <f t="shared" si="462"/>
        <v>430</v>
      </c>
      <c r="DI142" s="23"/>
      <c r="DJ142" s="23">
        <f t="shared" si="463"/>
        <v>0</v>
      </c>
      <c r="DK142" s="23">
        <f t="shared" si="464"/>
        <v>0.25131963249879108</v>
      </c>
      <c r="DL142" s="23">
        <f t="shared" si="498"/>
        <v>1</v>
      </c>
      <c r="DM142" s="23">
        <f t="shared" si="499"/>
        <v>1</v>
      </c>
      <c r="DN142" s="23"/>
      <c r="DO142" s="23">
        <f t="shared" si="465"/>
        <v>0.56585495062759539</v>
      </c>
      <c r="DP142" s="23">
        <f t="shared" si="466"/>
        <v>1.1953527586269943</v>
      </c>
      <c r="DQ142" s="23">
        <f t="shared" si="467"/>
        <v>1.0496743488546394</v>
      </c>
      <c r="DR142" s="23">
        <f t="shared" si="468"/>
        <v>91.12714361818206</v>
      </c>
      <c r="DS142" s="23">
        <f t="shared" si="469"/>
        <v>0.24064764738011613</v>
      </c>
      <c r="DT142" s="23">
        <f t="shared" si="470"/>
        <v>2.4556511672557537</v>
      </c>
      <c r="DU142" s="23">
        <f t="shared" si="471"/>
        <v>1.7722573793424348</v>
      </c>
      <c r="DV142" s="23">
        <f t="shared" si="472"/>
        <v>153.85795881545914</v>
      </c>
      <c r="DW142" s="23">
        <f t="shared" si="473"/>
        <v>0.34</v>
      </c>
      <c r="DX142" s="23">
        <f t="shared" si="474"/>
        <v>0.49</v>
      </c>
      <c r="DY142" s="23">
        <f t="shared" si="475"/>
        <v>760.1442573960469</v>
      </c>
      <c r="DZ142" s="10">
        <f t="shared" si="417"/>
        <v>0.8990039393597824</v>
      </c>
      <c r="EA142" s="10">
        <f t="shared" si="418"/>
        <v>0.81284540580349351</v>
      </c>
      <c r="EB142" s="10">
        <f t="shared" si="419"/>
        <v>0.71915173711070657</v>
      </c>
      <c r="EC142" s="10">
        <f t="shared" si="420"/>
        <v>0.34</v>
      </c>
      <c r="ED142" s="23">
        <f t="shared" si="500"/>
        <v>0.93340000000000001</v>
      </c>
      <c r="EE142" s="10">
        <f t="shared" si="421"/>
        <v>1</v>
      </c>
      <c r="EF142" s="10">
        <f t="shared" si="422"/>
        <v>0.56335232386462641</v>
      </c>
      <c r="EG142" s="10">
        <f t="shared" si="423"/>
        <v>0.37000430343586416</v>
      </c>
      <c r="EH142" s="10">
        <f t="shared" si="424"/>
        <v>0.34</v>
      </c>
      <c r="EI142" s="23">
        <f t="shared" si="501"/>
        <v>1</v>
      </c>
      <c r="EJ142" s="10">
        <f t="shared" si="425"/>
        <v>489.07038006294346</v>
      </c>
      <c r="EK142" s="10">
        <f t="shared" si="426"/>
        <v>864.08824527102445</v>
      </c>
      <c r="EL142" s="141">
        <f t="shared" si="476"/>
        <v>2273.8421177822638</v>
      </c>
      <c r="EM142" s="141">
        <f t="shared" si="477"/>
        <v>2273.8421177822638</v>
      </c>
      <c r="EN142" s="141">
        <f t="shared" si="478"/>
        <v>240.89241730468271</v>
      </c>
      <c r="EO142" s="141">
        <f t="shared" si="479"/>
        <v>112.66326906607686</v>
      </c>
      <c r="EP142" s="141">
        <f t="shared" si="480"/>
        <v>434.83573962237233</v>
      </c>
      <c r="EQ142" s="141">
        <f t="shared" si="481"/>
        <v>1057.6351594669552</v>
      </c>
      <c r="ER142" s="141">
        <f t="shared" si="482"/>
        <v>240.89241730468271</v>
      </c>
      <c r="ES142" s="141">
        <f t="shared" si="483"/>
        <v>112.66326906607686</v>
      </c>
      <c r="ET142" s="141">
        <f t="shared" si="484"/>
        <v>240.89241730468271</v>
      </c>
      <c r="EU142" s="141">
        <f t="shared" si="485"/>
        <v>99.967988859801579</v>
      </c>
      <c r="EV142" s="141" t="str">
        <f t="shared" si="486"/>
        <v/>
      </c>
      <c r="EW142" s="141" t="str">
        <f t="shared" si="487"/>
        <v/>
      </c>
      <c r="EX142" s="141">
        <f t="shared" si="488"/>
        <v>0</v>
      </c>
      <c r="EY142" s="141" t="str">
        <f t="shared" si="489"/>
        <v/>
      </c>
      <c r="EZ142" s="141">
        <f t="shared" si="490"/>
        <v>240.89241730468271</v>
      </c>
      <c r="FA142" s="141">
        <f t="shared" si="491"/>
        <v>99.967988859801579</v>
      </c>
      <c r="FB142" s="141" t="str">
        <f t="shared" si="492"/>
        <v/>
      </c>
      <c r="FC142" s="141" t="str">
        <f t="shared" si="493"/>
        <v/>
      </c>
      <c r="FD142" s="142">
        <f t="shared" si="494"/>
        <v>1286.6648192926298</v>
      </c>
      <c r="FE142" s="142">
        <f t="shared" si="495"/>
        <v>547.1947561581228</v>
      </c>
      <c r="FF142" s="141">
        <f t="shared" si="496"/>
        <v>216.56323211881036</v>
      </c>
      <c r="FG142" s="141">
        <f t="shared" si="497"/>
        <v>112.66326906607686</v>
      </c>
      <c r="FH142" s="26"/>
      <c r="FI142" s="26"/>
      <c r="FJ142" s="26"/>
      <c r="FK142" s="26"/>
      <c r="FL142" s="26"/>
      <c r="FM142" s="26"/>
      <c r="FN142" s="26"/>
      <c r="FO142" s="26"/>
      <c r="FP142" s="26"/>
      <c r="FQ142" s="26"/>
      <c r="FR142" s="26"/>
      <c r="FS142" s="26"/>
      <c r="FT142" s="26"/>
      <c r="FU142" s="26"/>
      <c r="FV142" s="26"/>
      <c r="FW142" s="26"/>
      <c r="FX142" s="26"/>
      <c r="FY142" s="26"/>
      <c r="FZ142" s="26"/>
      <c r="GA142" s="26"/>
      <c r="GB142" s="26"/>
      <c r="GC142" s="26"/>
      <c r="GD142" s="26"/>
      <c r="GE142" s="26"/>
      <c r="GF142" s="26"/>
      <c r="GG142" s="26"/>
      <c r="GH142" s="26"/>
      <c r="GI142" s="26"/>
      <c r="GJ142" s="26"/>
      <c r="GK142" s="26"/>
      <c r="GL142" s="26"/>
      <c r="GM142" s="26"/>
    </row>
    <row r="143" spans="22:195" ht="21.75" hidden="1" customHeight="1" x14ac:dyDescent="0.2"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 t="s">
        <v>261</v>
      </c>
      <c r="AI143" s="13">
        <v>54.14099965752839</v>
      </c>
      <c r="AJ143" s="13">
        <v>244</v>
      </c>
      <c r="AK143" s="13">
        <v>260</v>
      </c>
      <c r="AL143" s="13">
        <v>6.5</v>
      </c>
      <c r="AM143" s="13">
        <v>9.5</v>
      </c>
      <c r="AN143" s="13">
        <v>24</v>
      </c>
      <c r="AO143" s="13">
        <v>225</v>
      </c>
      <c r="AP143" s="13">
        <v>177</v>
      </c>
      <c r="AQ143" s="13">
        <v>6896.9426315322789</v>
      </c>
      <c r="AR143" s="13">
        <v>1.47379644737231</v>
      </c>
      <c r="AS143" s="13">
        <v>27.22144874854331</v>
      </c>
      <c r="AT143" s="13">
        <v>18.470290654504907</v>
      </c>
      <c r="AU143" s="13" t="s">
        <v>189</v>
      </c>
      <c r="AV143" s="13">
        <v>110</v>
      </c>
      <c r="AW143" s="13">
        <v>158</v>
      </c>
      <c r="AX143" s="13">
        <v>79805465.612772495</v>
      </c>
      <c r="AY143" s="13">
        <v>654143.16076043027</v>
      </c>
      <c r="AZ143" s="13">
        <v>714454.79789060669</v>
      </c>
      <c r="BA143" s="13">
        <v>107.56921791867381</v>
      </c>
      <c r="BB143" s="13">
        <v>2474.6926315322789</v>
      </c>
      <c r="BC143" s="13">
        <v>27880436.546361864</v>
      </c>
      <c r="BD143" s="13">
        <v>214464.89651047587</v>
      </c>
      <c r="BE143" s="13">
        <v>327734.12420925457</v>
      </c>
      <c r="BF143" s="13">
        <v>63.580139726949398</v>
      </c>
      <c r="BG143" s="13">
        <v>5434.4426315322789</v>
      </c>
      <c r="BH143" s="13">
        <v>53.617749006091429</v>
      </c>
      <c r="BI143" s="13">
        <v>303124.81715192489</v>
      </c>
      <c r="BJ143" s="13">
        <v>382576334291.66669</v>
      </c>
      <c r="BK143" s="13">
        <v>3</v>
      </c>
      <c r="BL143" s="13">
        <v>3</v>
      </c>
      <c r="BM143" s="13">
        <v>3</v>
      </c>
      <c r="BN143" s="13">
        <v>4</v>
      </c>
      <c r="BO143" s="13">
        <v>3</v>
      </c>
      <c r="BP143" s="13">
        <v>3</v>
      </c>
      <c r="BQ143" s="13">
        <v>3</v>
      </c>
      <c r="BR143" s="13">
        <v>4</v>
      </c>
      <c r="BS143" s="22">
        <f t="shared" si="427"/>
        <v>3</v>
      </c>
      <c r="BT143" s="22">
        <f t="shared" si="428"/>
        <v>3</v>
      </c>
      <c r="BU143" s="13"/>
      <c r="BV143" s="13"/>
      <c r="BW143" s="13"/>
      <c r="BX143" s="23">
        <f t="shared" si="429"/>
        <v>1.5897527709127595</v>
      </c>
      <c r="BY143" s="23">
        <f t="shared" si="430"/>
        <v>0.65925471041455608</v>
      </c>
      <c r="BZ143" s="23">
        <f t="shared" si="431"/>
        <v>0.5546413471220093</v>
      </c>
      <c r="CA143" s="23">
        <f t="shared" si="432"/>
        <v>1</v>
      </c>
      <c r="CB143" s="23">
        <f t="shared" si="433"/>
        <v>1369.9641273913628</v>
      </c>
      <c r="CC143" s="23">
        <f t="shared" si="434"/>
        <v>1462.5</v>
      </c>
      <c r="CD143" s="23">
        <f t="shared" si="435"/>
        <v>4202.4282547827261</v>
      </c>
      <c r="CE143" s="20"/>
      <c r="CF143" s="23">
        <f t="shared" si="436"/>
        <v>1.5897527709127595</v>
      </c>
      <c r="CG143" s="23">
        <f t="shared" si="437"/>
        <v>0.46616347626330629</v>
      </c>
      <c r="CH143" s="23">
        <f t="shared" si="438"/>
        <v>0.5546413471220093</v>
      </c>
      <c r="CI143" s="23">
        <f t="shared" si="439"/>
        <v>1</v>
      </c>
      <c r="CJ143" s="23">
        <f t="shared" si="440"/>
        <v>144.20675025172241</v>
      </c>
      <c r="CK143" s="23">
        <f t="shared" si="441"/>
        <v>112.5</v>
      </c>
      <c r="CL143" s="23">
        <f t="shared" si="442"/>
        <v>115.79324974827759</v>
      </c>
      <c r="CM143" s="23">
        <f t="shared" si="443"/>
        <v>0</v>
      </c>
      <c r="CN143" s="23">
        <f t="shared" si="444"/>
        <v>1369.9641273913628</v>
      </c>
      <c r="CO143" s="23">
        <f t="shared" si="445"/>
        <v>731.25</v>
      </c>
      <c r="CP143" s="23">
        <f t="shared" si="446"/>
        <v>6781.149381784001</v>
      </c>
      <c r="CQ143" s="23">
        <f t="shared" si="447"/>
        <v>105.06298488238625</v>
      </c>
      <c r="CR143" s="23">
        <f t="shared" si="448"/>
        <v>81579068.7634992</v>
      </c>
      <c r="CS143" s="23">
        <f t="shared" si="449"/>
        <v>587165.83694014454</v>
      </c>
      <c r="CT143" s="23">
        <f t="shared" si="450"/>
        <v>776477.7371861618</v>
      </c>
      <c r="CU143" s="23"/>
      <c r="CV143" s="23">
        <f t="shared" si="451"/>
        <v>1.3807860494791544</v>
      </c>
      <c r="CW143" s="23">
        <f t="shared" si="452"/>
        <v>0.62561876977277964</v>
      </c>
      <c r="CX143" s="23">
        <f t="shared" si="453"/>
        <v>73.823014833187997</v>
      </c>
      <c r="CY143" s="23">
        <f t="shared" si="454"/>
        <v>44.176985166812003</v>
      </c>
      <c r="CZ143" s="23">
        <f t="shared" si="455"/>
        <v>6522.556462510177</v>
      </c>
      <c r="DA143" s="23">
        <f t="shared" si="456"/>
        <v>6808.5886611986552</v>
      </c>
      <c r="DB143" s="23">
        <f t="shared" si="457"/>
        <v>118.38366011236495</v>
      </c>
      <c r="DC143" s="23">
        <f t="shared" si="458"/>
        <v>27713435.407268587</v>
      </c>
      <c r="DD143" s="23">
        <f t="shared" si="459"/>
        <v>195693.76972500284</v>
      </c>
      <c r="DE143" s="23">
        <f t="shared" si="460"/>
        <v>234098.48437667938</v>
      </c>
      <c r="DF143" s="23"/>
      <c r="DG143" s="14">
        <f t="shared" si="461"/>
        <v>275</v>
      </c>
      <c r="DH143" s="14">
        <f t="shared" si="462"/>
        <v>430</v>
      </c>
      <c r="DI143" s="23"/>
      <c r="DJ143" s="23">
        <f t="shared" si="463"/>
        <v>0</v>
      </c>
      <c r="DK143" s="23">
        <f t="shared" si="464"/>
        <v>0.28374059870895418</v>
      </c>
      <c r="DL143" s="23">
        <f t="shared" si="498"/>
        <v>1</v>
      </c>
      <c r="DM143" s="23">
        <f t="shared" si="499"/>
        <v>1</v>
      </c>
      <c r="DN143" s="23"/>
      <c r="DO143" s="23">
        <f t="shared" si="465"/>
        <v>0.55284793539263932</v>
      </c>
      <c r="DP143" s="23">
        <f t="shared" si="466"/>
        <v>1.221374300585079</v>
      </c>
      <c r="DQ143" s="23">
        <f t="shared" si="467"/>
        <v>1.0708257738982365</v>
      </c>
      <c r="DR143" s="23">
        <f t="shared" si="468"/>
        <v>92.963397833387234</v>
      </c>
      <c r="DS143" s="23">
        <f t="shared" si="469"/>
        <v>0.23199028004000719</v>
      </c>
      <c r="DT143" s="23">
        <f t="shared" si="470"/>
        <v>2.5359869188514441</v>
      </c>
      <c r="DU143" s="23">
        <f t="shared" si="471"/>
        <v>1.8116960975561966</v>
      </c>
      <c r="DV143" s="23">
        <f t="shared" si="472"/>
        <v>157.28181855129441</v>
      </c>
      <c r="DW143" s="23">
        <f t="shared" si="473"/>
        <v>0.34</v>
      </c>
      <c r="DX143" s="23">
        <f t="shared" si="474"/>
        <v>0.49</v>
      </c>
      <c r="DY143" s="23">
        <f t="shared" si="475"/>
        <v>577.85464640875773</v>
      </c>
      <c r="DZ143" s="10">
        <f t="shared" si="417"/>
        <v>0.90681316382648969</v>
      </c>
      <c r="EA143" s="10">
        <f t="shared" si="418"/>
        <v>0.80258723726198999</v>
      </c>
      <c r="EB143" s="10">
        <f t="shared" si="419"/>
        <v>0.70753887351158407</v>
      </c>
      <c r="EC143" s="10">
        <f t="shared" si="420"/>
        <v>0.34</v>
      </c>
      <c r="ED143" s="23">
        <f t="shared" si="500"/>
        <v>0.93340000000000001</v>
      </c>
      <c r="EE143" s="10">
        <f t="shared" si="421"/>
        <v>1</v>
      </c>
      <c r="EF143" s="10">
        <f t="shared" si="422"/>
        <v>0.53241083061268668</v>
      </c>
      <c r="EG143" s="10">
        <f t="shared" si="423"/>
        <v>0.30929287625143503</v>
      </c>
      <c r="EH143" s="10">
        <f t="shared" si="424"/>
        <v>0.34</v>
      </c>
      <c r="EI143" s="23">
        <f t="shared" si="501"/>
        <v>1</v>
      </c>
      <c r="EJ143" s="10">
        <f t="shared" si="425"/>
        <v>359.33944054049425</v>
      </c>
      <c r="EK143" s="10">
        <f t="shared" si="426"/>
        <v>616.52270686489908</v>
      </c>
      <c r="EL143" s="141">
        <f t="shared" si="476"/>
        <v>1806.3421177822636</v>
      </c>
      <c r="EM143" s="141">
        <f t="shared" si="477"/>
        <v>1806.3421177822636</v>
      </c>
      <c r="EN143" s="141">
        <f t="shared" si="478"/>
        <v>171.32320877058888</v>
      </c>
      <c r="EO143" s="141">
        <f t="shared" si="479"/>
        <v>56.169377657505585</v>
      </c>
      <c r="EP143" s="141">
        <f t="shared" si="480"/>
        <v>374.20021492248077</v>
      </c>
      <c r="EQ143" s="141">
        <f t="shared" si="481"/>
        <v>821.74633519805082</v>
      </c>
      <c r="ER143" s="141">
        <f t="shared" si="482"/>
        <v>171.32320877058888</v>
      </c>
      <c r="ES143" s="141">
        <f t="shared" si="483"/>
        <v>56.169377657505585</v>
      </c>
      <c r="ET143" s="141" t="str">
        <f t="shared" si="484"/>
        <v/>
      </c>
      <c r="EU143" s="141" t="str">
        <f t="shared" si="485"/>
        <v/>
      </c>
      <c r="EV143" s="141">
        <f t="shared" si="486"/>
        <v>0</v>
      </c>
      <c r="EW143" s="141">
        <f t="shared" si="487"/>
        <v>0</v>
      </c>
      <c r="EX143" s="141" t="str">
        <f t="shared" si="488"/>
        <v/>
      </c>
      <c r="EY143" s="141">
        <f t="shared" si="489"/>
        <v>0</v>
      </c>
      <c r="EZ143" s="141" t="str">
        <f t="shared" si="490"/>
        <v/>
      </c>
      <c r="FA143" s="141" t="str">
        <f t="shared" si="491"/>
        <v/>
      </c>
      <c r="FB143" s="141">
        <f t="shared" si="492"/>
        <v>0</v>
      </c>
      <c r="FC143" s="141">
        <f t="shared" si="493"/>
        <v>0</v>
      </c>
      <c r="FD143" s="142">
        <f t="shared" si="494"/>
        <v>998.63251042869194</v>
      </c>
      <c r="FE143" s="142">
        <f t="shared" si="495"/>
        <v>419.05381375236692</v>
      </c>
      <c r="FF143" s="141">
        <f t="shared" si="496"/>
        <v>155.35814098216392</v>
      </c>
      <c r="FG143" s="141">
        <f t="shared" si="497"/>
        <v>56.169377657505585</v>
      </c>
      <c r="FH143" s="26"/>
      <c r="FI143" s="26"/>
      <c r="FJ143" s="26"/>
      <c r="FK143" s="26"/>
      <c r="FL143" s="26"/>
      <c r="FM143" s="26"/>
      <c r="FN143" s="26"/>
      <c r="FO143" s="26"/>
      <c r="FP143" s="26"/>
      <c r="FQ143" s="26"/>
      <c r="FR143" s="26"/>
      <c r="FS143" s="26"/>
      <c r="FT143" s="26"/>
      <c r="FU143" s="26"/>
      <c r="FV143" s="26"/>
      <c r="FW143" s="26"/>
      <c r="FX143" s="26"/>
      <c r="FY143" s="26"/>
      <c r="FZ143" s="26"/>
      <c r="GA143" s="26"/>
      <c r="GB143" s="26"/>
      <c r="GC143" s="26"/>
      <c r="GD143" s="26"/>
      <c r="GE143" s="26"/>
      <c r="GF143" s="26"/>
      <c r="GG143" s="26"/>
      <c r="GH143" s="26"/>
      <c r="GI143" s="26"/>
      <c r="GJ143" s="26"/>
      <c r="GK143" s="26"/>
      <c r="GL143" s="26"/>
      <c r="GM143" s="26"/>
    </row>
    <row r="144" spans="22:195" ht="21.75" hidden="1" customHeight="1" x14ac:dyDescent="0.2"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 t="s">
        <v>262</v>
      </c>
      <c r="AI144" s="13">
        <v>92.978874657528394</v>
      </c>
      <c r="AJ144" s="13">
        <v>260</v>
      </c>
      <c r="AK144" s="13">
        <v>260</v>
      </c>
      <c r="AL144" s="13">
        <v>10</v>
      </c>
      <c r="AM144" s="13">
        <v>17.5</v>
      </c>
      <c r="AN144" s="13">
        <v>24</v>
      </c>
      <c r="AO144" s="13">
        <v>225</v>
      </c>
      <c r="AP144" s="13">
        <v>177</v>
      </c>
      <c r="AQ144" s="13">
        <v>11844.44263153228</v>
      </c>
      <c r="AR144" s="13">
        <v>1.4987964473723101</v>
      </c>
      <c r="AS144" s="13">
        <v>16.119752501768467</v>
      </c>
      <c r="AT144" s="13">
        <v>10.75513124549342</v>
      </c>
      <c r="AU144" s="13" t="s">
        <v>189</v>
      </c>
      <c r="AV144" s="13">
        <v>114</v>
      </c>
      <c r="AW144" s="13">
        <v>158</v>
      </c>
      <c r="AX144" s="13">
        <v>149194077.90443915</v>
      </c>
      <c r="AY144" s="13">
        <v>1147646.7531110705</v>
      </c>
      <c r="AZ144" s="13">
        <v>1282911.6728906066</v>
      </c>
      <c r="BA144" s="13">
        <v>112.23245888763202</v>
      </c>
      <c r="BB144" s="13">
        <v>3759.4426315322798</v>
      </c>
      <c r="BC144" s="13">
        <v>51345120.881917566</v>
      </c>
      <c r="BD144" s="13">
        <v>394962.46832244284</v>
      </c>
      <c r="BE144" s="13">
        <v>602247.83631443605</v>
      </c>
      <c r="BF144" s="13">
        <v>65.840371992576664</v>
      </c>
      <c r="BG144" s="13">
        <v>9594.4426315322798</v>
      </c>
      <c r="BH144" s="13">
        <v>73.117749006091429</v>
      </c>
      <c r="BI144" s="13">
        <v>1237782.7388519791</v>
      </c>
      <c r="BJ144" s="13">
        <v>753651098958.33337</v>
      </c>
      <c r="BK144" s="13">
        <v>1</v>
      </c>
      <c r="BL144" s="13">
        <v>1</v>
      </c>
      <c r="BM144" s="13">
        <v>1</v>
      </c>
      <c r="BN144" s="13">
        <v>1</v>
      </c>
      <c r="BO144" s="13">
        <v>1</v>
      </c>
      <c r="BP144" s="13">
        <v>1</v>
      </c>
      <c r="BQ144" s="13">
        <v>1</v>
      </c>
      <c r="BR144" s="13">
        <v>1</v>
      </c>
      <c r="BS144" s="22">
        <f t="shared" si="427"/>
        <v>1</v>
      </c>
      <c r="BT144" s="22">
        <f t="shared" si="428"/>
        <v>1</v>
      </c>
      <c r="BU144" s="13"/>
      <c r="BV144" s="13"/>
      <c r="BW144" s="13"/>
      <c r="BX144" s="23">
        <f t="shared" si="429"/>
        <v>0.8630086470669267</v>
      </c>
      <c r="BY144" s="23">
        <f t="shared" si="430"/>
        <v>0.42851556176946154</v>
      </c>
      <c r="BZ144" s="23">
        <f t="shared" si="431"/>
        <v>0.90631473705131604</v>
      </c>
      <c r="CA144" s="23">
        <f t="shared" si="432"/>
        <v>1</v>
      </c>
      <c r="CB144" s="23">
        <f t="shared" si="433"/>
        <v>4123.7320535834879</v>
      </c>
      <c r="CC144" s="23">
        <f t="shared" si="434"/>
        <v>2250</v>
      </c>
      <c r="CD144" s="23">
        <f t="shared" si="435"/>
        <v>10497.464107166976</v>
      </c>
      <c r="CE144" s="20"/>
      <c r="CF144" s="23">
        <f t="shared" si="436"/>
        <v>0.8630086470669267</v>
      </c>
      <c r="CG144" s="23">
        <f t="shared" si="437"/>
        <v>0.30300625957114913</v>
      </c>
      <c r="CH144" s="23">
        <f t="shared" si="438"/>
        <v>0.90631473705131604</v>
      </c>
      <c r="CI144" s="23">
        <f t="shared" si="439"/>
        <v>1</v>
      </c>
      <c r="CJ144" s="23">
        <f t="shared" si="440"/>
        <v>235.64183163334218</v>
      </c>
      <c r="CK144" s="23">
        <f t="shared" si="441"/>
        <v>112.5</v>
      </c>
      <c r="CL144" s="23">
        <f t="shared" si="442"/>
        <v>24.358168366657821</v>
      </c>
      <c r="CM144" s="23">
        <f t="shared" si="443"/>
        <v>0</v>
      </c>
      <c r="CN144" s="23">
        <f t="shared" si="444"/>
        <v>4123.7320535834879</v>
      </c>
      <c r="CO144" s="23">
        <f t="shared" si="445"/>
        <v>1125</v>
      </c>
      <c r="CP144" s="23">
        <f t="shared" si="446"/>
        <v>11820.084463165622</v>
      </c>
      <c r="CQ144" s="23">
        <f t="shared" si="447"/>
        <v>125.89525550629251</v>
      </c>
      <c r="CR144" s="23">
        <f t="shared" si="448"/>
        <v>149373156.75600716</v>
      </c>
      <c r="CS144" s="23">
        <f t="shared" si="449"/>
        <v>1113854.3779337809</v>
      </c>
      <c r="CT144" s="23">
        <f t="shared" si="450"/>
        <v>1186487.5777510232</v>
      </c>
      <c r="CU144" s="23"/>
      <c r="CV144" s="23">
        <f t="shared" si="451"/>
        <v>0.74956956971725541</v>
      </c>
      <c r="CW144" s="23">
        <f t="shared" si="452"/>
        <v>0.99949280443843325</v>
      </c>
      <c r="CX144" s="23">
        <f t="shared" si="453"/>
        <v>117.94015092373512</v>
      </c>
      <c r="CY144" s="23">
        <f t="shared" si="454"/>
        <v>5.9849076264882228E-2</v>
      </c>
      <c r="CZ144" s="23">
        <f t="shared" si="455"/>
        <v>14.117218174652686</v>
      </c>
      <c r="DA144" s="23">
        <f t="shared" si="456"/>
        <v>11844.32293337975</v>
      </c>
      <c r="DB144" s="23">
        <f t="shared" si="457"/>
        <v>129.97832802641727</v>
      </c>
      <c r="DC144" s="23">
        <f t="shared" si="458"/>
        <v>39388179.299465418</v>
      </c>
      <c r="DD144" s="23">
        <f t="shared" si="459"/>
        <v>302935.49299587647</v>
      </c>
      <c r="DE144" s="23">
        <f t="shared" si="460"/>
        <v>303036.51306747092</v>
      </c>
      <c r="DF144" s="23"/>
      <c r="DG144" s="14">
        <f t="shared" si="461"/>
        <v>275</v>
      </c>
      <c r="DH144" s="14">
        <f t="shared" si="462"/>
        <v>430</v>
      </c>
      <c r="DI144" s="23"/>
      <c r="DJ144" s="23">
        <f t="shared" si="463"/>
        <v>0</v>
      </c>
      <c r="DK144" s="23">
        <f t="shared" si="464"/>
        <v>0.23170719947817753</v>
      </c>
      <c r="DL144" s="23">
        <f t="shared" si="498"/>
        <v>1</v>
      </c>
      <c r="DM144" s="23">
        <f t="shared" si="499"/>
        <v>1</v>
      </c>
      <c r="DN144" s="23"/>
      <c r="DO144" s="23">
        <f t="shared" si="465"/>
        <v>0.58040349625714682</v>
      </c>
      <c r="DP144" s="23">
        <f t="shared" si="466"/>
        <v>1.1671564811812511</v>
      </c>
      <c r="DQ144" s="23">
        <f t="shared" si="467"/>
        <v>1.0263331318501976</v>
      </c>
      <c r="DR144" s="23">
        <f t="shared" si="468"/>
        <v>89.100783312714157</v>
      </c>
      <c r="DS144" s="23">
        <f t="shared" si="469"/>
        <v>0.24584951283382456</v>
      </c>
      <c r="DT144" s="23">
        <f t="shared" si="470"/>
        <v>2.4100074786742631</v>
      </c>
      <c r="DU144" s="23">
        <f t="shared" si="471"/>
        <v>1.7495024335278526</v>
      </c>
      <c r="DV144" s="23">
        <f t="shared" si="472"/>
        <v>151.88249545624492</v>
      </c>
      <c r="DW144" s="23">
        <f t="shared" si="473"/>
        <v>0.34</v>
      </c>
      <c r="DX144" s="23">
        <f t="shared" si="474"/>
        <v>0.49</v>
      </c>
      <c r="DY144" s="23">
        <f t="shared" si="475"/>
        <v>1064.1876651643411</v>
      </c>
      <c r="DZ144" s="10">
        <f t="shared" si="417"/>
        <v>0.91446168737650646</v>
      </c>
      <c r="EA144" s="10">
        <f t="shared" si="418"/>
        <v>0.79250765281709756</v>
      </c>
      <c r="EB144" s="10">
        <f t="shared" si="419"/>
        <v>0.69597650408899381</v>
      </c>
      <c r="EC144" s="10">
        <f t="shared" si="420"/>
        <v>0.34</v>
      </c>
      <c r="ED144" s="23">
        <f t="shared" si="500"/>
        <v>0.93340000000000001</v>
      </c>
      <c r="EE144" s="10">
        <f t="shared" si="421"/>
        <v>1</v>
      </c>
      <c r="EF144" s="10">
        <f t="shared" si="422"/>
        <v>0.54847334963113636</v>
      </c>
      <c r="EG144" s="10">
        <f t="shared" si="423"/>
        <v>0.34170958488411435</v>
      </c>
      <c r="EH144" s="10">
        <f t="shared" si="424"/>
        <v>0.34</v>
      </c>
      <c r="EI144" s="23">
        <f t="shared" si="501"/>
        <v>1</v>
      </c>
      <c r="EJ144" s="10">
        <f t="shared" si="425"/>
        <v>728.35028424255484</v>
      </c>
      <c r="EK144" s="10">
        <f t="shared" si="426"/>
        <v>1418.383336856715</v>
      </c>
      <c r="EL144" s="141">
        <f t="shared" si="476"/>
        <v>3102.1159273060734</v>
      </c>
      <c r="EM144" s="141">
        <f t="shared" si="477"/>
        <v>3102.1159273060734</v>
      </c>
      <c r="EN144" s="141">
        <f t="shared" si="478"/>
        <v>336.00067623325407</v>
      </c>
      <c r="EO144" s="141">
        <f t="shared" si="479"/>
        <v>157.7315761775904</v>
      </c>
      <c r="EP144" s="141">
        <f t="shared" si="480"/>
        <v>568.4682706785544</v>
      </c>
      <c r="EQ144" s="141">
        <f t="shared" si="481"/>
        <v>1450.783199915129</v>
      </c>
      <c r="ER144" s="141">
        <f t="shared" si="482"/>
        <v>336.00067623325407</v>
      </c>
      <c r="ES144" s="141">
        <f t="shared" si="483"/>
        <v>157.7315761775904</v>
      </c>
      <c r="ET144" s="141">
        <f t="shared" si="484"/>
        <v>336.00067623325407</v>
      </c>
      <c r="EU144" s="141">
        <f t="shared" si="485"/>
        <v>143.38513531783482</v>
      </c>
      <c r="EV144" s="141" t="str">
        <f t="shared" si="486"/>
        <v/>
      </c>
      <c r="EW144" s="141" t="str">
        <f t="shared" si="487"/>
        <v/>
      </c>
      <c r="EX144" s="141">
        <f t="shared" si="488"/>
        <v>0</v>
      </c>
      <c r="EY144" s="141" t="str">
        <f t="shared" si="489"/>
        <v/>
      </c>
      <c r="EZ144" s="141">
        <f t="shared" si="490"/>
        <v>336.00067623325407</v>
      </c>
      <c r="FA144" s="141">
        <f t="shared" si="491"/>
        <v>143.38513531783482</v>
      </c>
      <c r="FB144" s="141" t="str">
        <f t="shared" si="492"/>
        <v/>
      </c>
      <c r="FC144" s="141" t="str">
        <f t="shared" si="493"/>
        <v/>
      </c>
      <c r="FD144" s="142">
        <f t="shared" si="494"/>
        <v>1800.4789300034258</v>
      </c>
      <c r="FE144" s="142">
        <f t="shared" si="495"/>
        <v>762.65368948224591</v>
      </c>
      <c r="FF144" s="141">
        <f t="shared" si="496"/>
        <v>307.25974534790873</v>
      </c>
      <c r="FG144" s="141">
        <f t="shared" si="497"/>
        <v>157.7315761775904</v>
      </c>
      <c r="FH144" s="26"/>
      <c r="FI144" s="26"/>
      <c r="FJ144" s="26"/>
      <c r="FK144" s="26"/>
      <c r="FL144" s="26"/>
      <c r="FM144" s="26"/>
      <c r="FN144" s="26"/>
      <c r="FO144" s="26"/>
      <c r="FP144" s="26"/>
      <c r="FQ144" s="26"/>
      <c r="FR144" s="26"/>
      <c r="FS144" s="26"/>
      <c r="FT144" s="26"/>
      <c r="FU144" s="26"/>
      <c r="FV144" s="26"/>
      <c r="FW144" s="26"/>
      <c r="FX144" s="26"/>
      <c r="FY144" s="26"/>
      <c r="FZ144" s="26"/>
      <c r="GA144" s="26"/>
      <c r="GB144" s="26"/>
      <c r="GC144" s="26"/>
      <c r="GD144" s="26"/>
      <c r="GE144" s="26"/>
      <c r="GF144" s="26"/>
      <c r="GG144" s="26"/>
      <c r="GH144" s="26"/>
      <c r="GI144" s="26"/>
      <c r="GJ144" s="26"/>
      <c r="GK144" s="26"/>
      <c r="GL144" s="26"/>
      <c r="GM144" s="26"/>
    </row>
    <row r="145" spans="22:195" ht="21.75" hidden="1" customHeight="1" x14ac:dyDescent="0.2"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 t="s">
        <v>263</v>
      </c>
      <c r="AI145" s="13">
        <v>132.22887465752837</v>
      </c>
      <c r="AJ145" s="13">
        <v>275</v>
      </c>
      <c r="AK145" s="13">
        <v>264</v>
      </c>
      <c r="AL145" s="13">
        <v>14</v>
      </c>
      <c r="AM145" s="13">
        <v>25</v>
      </c>
      <c r="AN145" s="13">
        <v>24</v>
      </c>
      <c r="AO145" s="13">
        <v>225</v>
      </c>
      <c r="AP145" s="13">
        <v>177</v>
      </c>
      <c r="AQ145" s="13">
        <v>16844.442631532278</v>
      </c>
      <c r="AR145" s="13">
        <v>1.5367964473723099</v>
      </c>
      <c r="AS145" s="13">
        <v>11.62224552959858</v>
      </c>
      <c r="AT145" s="13">
        <v>7.5626447142501307</v>
      </c>
      <c r="AU145" s="13"/>
      <c r="AV145" s="13"/>
      <c r="AW145" s="13"/>
      <c r="AX145" s="13">
        <v>225911994.57110584</v>
      </c>
      <c r="AY145" s="13">
        <v>1642996.3241534971</v>
      </c>
      <c r="AZ145" s="13">
        <v>1880161.6728906066</v>
      </c>
      <c r="BA145" s="13">
        <v>115.80873624337107</v>
      </c>
      <c r="BB145" s="13">
        <v>5194.442631532278</v>
      </c>
      <c r="BC145" s="13">
        <v>76802557.993885994</v>
      </c>
      <c r="BD145" s="13">
        <v>581837.56055974239</v>
      </c>
      <c r="BE145" s="13">
        <v>888336.72157750058</v>
      </c>
      <c r="BF145" s="13">
        <v>67.5242112515119</v>
      </c>
      <c r="BG145" s="13">
        <v>13694.442631532278</v>
      </c>
      <c r="BH145" s="13">
        <v>92.117749006091429</v>
      </c>
      <c r="BI145" s="13">
        <v>3364359.5575121068</v>
      </c>
      <c r="BJ145" s="13">
        <v>1197900000000</v>
      </c>
      <c r="BK145" s="13">
        <v>1</v>
      </c>
      <c r="BL145" s="13">
        <v>1</v>
      </c>
      <c r="BM145" s="13">
        <v>1</v>
      </c>
      <c r="BN145" s="13">
        <v>1</v>
      </c>
      <c r="BO145" s="13">
        <v>1</v>
      </c>
      <c r="BP145" s="13">
        <v>1</v>
      </c>
      <c r="BQ145" s="13">
        <v>1</v>
      </c>
      <c r="BR145" s="13">
        <v>1</v>
      </c>
      <c r="BS145" s="22">
        <f t="shared" si="427"/>
        <v>1</v>
      </c>
      <c r="BT145" s="22">
        <f t="shared" si="428"/>
        <v>1</v>
      </c>
      <c r="BU145" s="13"/>
      <c r="BV145" s="13"/>
      <c r="BW145" s="13"/>
      <c r="BX145" s="23">
        <f t="shared" si="429"/>
        <v>0.61339999222295405</v>
      </c>
      <c r="BY145" s="23">
        <f t="shared" si="430"/>
        <v>0.30608254412104396</v>
      </c>
      <c r="BZ145" s="23">
        <f t="shared" si="431"/>
        <v>1</v>
      </c>
      <c r="CA145" s="23">
        <f t="shared" si="432"/>
        <v>1</v>
      </c>
      <c r="CB145" s="23">
        <f t="shared" si="433"/>
        <v>6600</v>
      </c>
      <c r="CC145" s="23">
        <f t="shared" si="434"/>
        <v>3150</v>
      </c>
      <c r="CD145" s="23">
        <f t="shared" si="435"/>
        <v>16350</v>
      </c>
      <c r="CE145" s="20"/>
      <c r="CF145" s="23">
        <f t="shared" si="436"/>
        <v>0.61339999222295405</v>
      </c>
      <c r="CG145" s="23">
        <f t="shared" si="437"/>
        <v>0.21643304255082083</v>
      </c>
      <c r="CH145" s="23">
        <f t="shared" si="438"/>
        <v>1</v>
      </c>
      <c r="CI145" s="23">
        <f t="shared" si="439"/>
        <v>1</v>
      </c>
      <c r="CJ145" s="23">
        <f t="shared" si="440"/>
        <v>264</v>
      </c>
      <c r="CK145" s="23">
        <f t="shared" si="441"/>
        <v>112.5</v>
      </c>
      <c r="CL145" s="23">
        <f t="shared" si="442"/>
        <v>0</v>
      </c>
      <c r="CM145" s="23">
        <f t="shared" si="443"/>
        <v>0</v>
      </c>
      <c r="CN145" s="23">
        <f t="shared" si="444"/>
        <v>6600</v>
      </c>
      <c r="CO145" s="23">
        <f t="shared" si="445"/>
        <v>1575</v>
      </c>
      <c r="CP145" s="23">
        <f t="shared" si="446"/>
        <v>16844.442631532278</v>
      </c>
      <c r="CQ145" s="23">
        <f t="shared" si="447"/>
        <v>137.5</v>
      </c>
      <c r="CR145" s="23">
        <f t="shared" si="448"/>
        <v>225911994.57110584</v>
      </c>
      <c r="CS145" s="23">
        <f t="shared" si="449"/>
        <v>1642996.3241534971</v>
      </c>
      <c r="CT145" s="23">
        <f t="shared" si="450"/>
        <v>1642996.3241534971</v>
      </c>
      <c r="CU145" s="23"/>
      <c r="CV145" s="23">
        <f t="shared" si="451"/>
        <v>0.53277098647595689</v>
      </c>
      <c r="CW145" s="23">
        <f t="shared" si="452"/>
        <v>1</v>
      </c>
      <c r="CX145" s="23">
        <f t="shared" si="453"/>
        <v>120</v>
      </c>
      <c r="CY145" s="23">
        <f t="shared" si="454"/>
        <v>0</v>
      </c>
      <c r="CZ145" s="23">
        <f t="shared" si="455"/>
        <v>0</v>
      </c>
      <c r="DA145" s="23">
        <f t="shared" si="456"/>
        <v>16844.442631532278</v>
      </c>
      <c r="DB145" s="23">
        <f t="shared" si="457"/>
        <v>132</v>
      </c>
      <c r="DC145" s="23">
        <f t="shared" si="458"/>
        <v>76802557.993885994</v>
      </c>
      <c r="DD145" s="23">
        <f t="shared" si="459"/>
        <v>581837.56055974239</v>
      </c>
      <c r="DE145" s="23">
        <f t="shared" si="460"/>
        <v>581837.56055974239</v>
      </c>
      <c r="DF145" s="23"/>
      <c r="DG145" s="14">
        <f t="shared" si="461"/>
        <v>275</v>
      </c>
      <c r="DH145" s="14">
        <f t="shared" si="462"/>
        <v>430</v>
      </c>
      <c r="DI145" s="23"/>
      <c r="DJ145" s="23">
        <f t="shared" si="463"/>
        <v>0</v>
      </c>
      <c r="DK145" s="23">
        <f t="shared" si="464"/>
        <v>0.21635875470940152</v>
      </c>
      <c r="DL145" s="23">
        <f t="shared" si="498"/>
        <v>1</v>
      </c>
      <c r="DM145" s="23">
        <f t="shared" si="499"/>
        <v>1</v>
      </c>
      <c r="DN145" s="23"/>
      <c r="DO145" s="23">
        <f t="shared" si="465"/>
        <v>0.60042914279188486</v>
      </c>
      <c r="DP145" s="23">
        <f t="shared" si="466"/>
        <v>1.1297420546371735</v>
      </c>
      <c r="DQ145" s="23">
        <f t="shared" si="467"/>
        <v>0.99463904677558657</v>
      </c>
      <c r="DR145" s="23">
        <f t="shared" si="468"/>
        <v>86.349271431345954</v>
      </c>
      <c r="DS145" s="23">
        <f t="shared" si="469"/>
        <v>0.25626944164619669</v>
      </c>
      <c r="DT145" s="23">
        <f t="shared" si="470"/>
        <v>2.3239449174106284</v>
      </c>
      <c r="DU145" s="23">
        <f t="shared" si="471"/>
        <v>1.7058754021775089</v>
      </c>
      <c r="DV145" s="23">
        <f t="shared" si="472"/>
        <v>148.09502865205397</v>
      </c>
      <c r="DW145" s="23">
        <f t="shared" si="473"/>
        <v>0.34</v>
      </c>
      <c r="DX145" s="23">
        <f t="shared" si="474"/>
        <v>0.49</v>
      </c>
      <c r="DY145" s="23">
        <f t="shared" si="475"/>
        <v>1591.8228152218937</v>
      </c>
      <c r="DZ145" s="10">
        <f t="shared" si="417"/>
        <v>0.98418960958236656</v>
      </c>
      <c r="EA145" s="10">
        <f t="shared" si="418"/>
        <v>0.69878965962621142</v>
      </c>
      <c r="EB145" s="10">
        <f t="shared" si="419"/>
        <v>0.57998621270822226</v>
      </c>
      <c r="EC145" s="10">
        <f t="shared" si="420"/>
        <v>0.34</v>
      </c>
      <c r="ED145" s="23">
        <f t="shared" si="500"/>
        <v>0.93340000000000001</v>
      </c>
      <c r="EE145" s="10">
        <f t="shared" si="421"/>
        <v>1</v>
      </c>
      <c r="EF145" s="10">
        <f t="shared" si="422"/>
        <v>0.53008543789520479</v>
      </c>
      <c r="EG145" s="10">
        <f t="shared" si="423"/>
        <v>0.30441635278561974</v>
      </c>
      <c r="EH145" s="10">
        <f t="shared" si="424"/>
        <v>0.34</v>
      </c>
      <c r="EI145" s="23">
        <f t="shared" si="501"/>
        <v>1</v>
      </c>
      <c r="EJ145" s="10">
        <f t="shared" si="425"/>
        <v>1537.0661190500959</v>
      </c>
      <c r="EK145" s="10">
        <f t="shared" si="426"/>
        <v>2636.1756986196415</v>
      </c>
      <c r="EL145" s="141">
        <f t="shared" si="476"/>
        <v>4411.6397368298822</v>
      </c>
      <c r="EM145" s="141">
        <f t="shared" si="477"/>
        <v>4411.6397368298822</v>
      </c>
      <c r="EN145" s="141">
        <f t="shared" si="478"/>
        <v>492.42329528087311</v>
      </c>
      <c r="EO145" s="141">
        <f t="shared" si="479"/>
        <v>232.65961755601202</v>
      </c>
      <c r="EP145" s="141">
        <f t="shared" si="480"/>
        <v>785.45574684898861</v>
      </c>
      <c r="EQ145" s="141">
        <f t="shared" si="481"/>
        <v>2070.7474175449411</v>
      </c>
      <c r="ER145" s="141">
        <f t="shared" si="482"/>
        <v>492.42329528087311</v>
      </c>
      <c r="ES145" s="141">
        <f t="shared" si="483"/>
        <v>232.65961755601202</v>
      </c>
      <c r="ET145" s="141">
        <f t="shared" si="484"/>
        <v>492.42329528087311</v>
      </c>
      <c r="EU145" s="141">
        <f t="shared" si="485"/>
        <v>214.92444640526145</v>
      </c>
      <c r="EV145" s="141" t="str">
        <f t="shared" si="486"/>
        <v/>
      </c>
      <c r="EW145" s="141" t="str">
        <f t="shared" si="487"/>
        <v/>
      </c>
      <c r="EX145" s="141">
        <f t="shared" si="488"/>
        <v>0</v>
      </c>
      <c r="EY145" s="141" t="str">
        <f t="shared" si="489"/>
        <v/>
      </c>
      <c r="EZ145" s="141">
        <f t="shared" si="490"/>
        <v>492.42329528087311</v>
      </c>
      <c r="FA145" s="141">
        <f t="shared" si="491"/>
        <v>214.92444640526145</v>
      </c>
      <c r="FB145" s="141" t="str">
        <f t="shared" si="492"/>
        <v/>
      </c>
      <c r="FC145" s="141" t="str">
        <f t="shared" si="493"/>
        <v/>
      </c>
      <c r="FD145" s="142">
        <f t="shared" si="494"/>
        <v>2648.8770654913824</v>
      </c>
      <c r="FE145" s="142">
        <f t="shared" si="495"/>
        <v>1130.568452101568</v>
      </c>
      <c r="FF145" s="141">
        <f t="shared" si="496"/>
        <v>484.6378907317449</v>
      </c>
      <c r="FG145" s="141">
        <f t="shared" si="497"/>
        <v>232.65961755601202</v>
      </c>
      <c r="FH145" s="26"/>
      <c r="FI145" s="26"/>
      <c r="FJ145" s="26"/>
      <c r="FK145" s="26"/>
      <c r="FL145" s="26"/>
      <c r="FM145" s="26"/>
      <c r="FN145" s="26"/>
      <c r="FO145" s="26"/>
      <c r="FP145" s="26"/>
      <c r="FQ145" s="26"/>
      <c r="FR145" s="26"/>
      <c r="FS145" s="26"/>
      <c r="FT145" s="26"/>
      <c r="FU145" s="26"/>
      <c r="FV145" s="26"/>
      <c r="FW145" s="26"/>
      <c r="FX145" s="26"/>
      <c r="FY145" s="26"/>
      <c r="FZ145" s="26"/>
      <c r="GA145" s="26"/>
      <c r="GB145" s="26"/>
      <c r="GC145" s="26"/>
      <c r="GD145" s="26"/>
      <c r="GE145" s="26"/>
      <c r="GF145" s="26"/>
      <c r="GG145" s="26"/>
      <c r="GH145" s="26"/>
      <c r="GI145" s="26"/>
      <c r="GJ145" s="26"/>
      <c r="GK145" s="26"/>
      <c r="GL145" s="26"/>
      <c r="GM145" s="26"/>
    </row>
    <row r="146" spans="22:195" ht="21.75" hidden="1" customHeight="1" x14ac:dyDescent="0.2"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 t="s">
        <v>264</v>
      </c>
      <c r="AI146" s="13">
        <v>172.42087465752837</v>
      </c>
      <c r="AJ146" s="13">
        <v>290</v>
      </c>
      <c r="AK146" s="13">
        <v>268</v>
      </c>
      <c r="AL146" s="13">
        <v>18</v>
      </c>
      <c r="AM146" s="13">
        <v>32.5</v>
      </c>
      <c r="AN146" s="13">
        <v>24</v>
      </c>
      <c r="AO146" s="13">
        <v>225</v>
      </c>
      <c r="AP146" s="13">
        <v>177</v>
      </c>
      <c r="AQ146" s="13">
        <v>21964.442631532278</v>
      </c>
      <c r="AR146" s="13">
        <v>1.5747964473723099</v>
      </c>
      <c r="AS146" s="13">
        <v>9.1334442566786382</v>
      </c>
      <c r="AT146" s="13">
        <v>5.7997617863048996</v>
      </c>
      <c r="AU146" s="13" t="s">
        <v>189</v>
      </c>
      <c r="AV146" s="13">
        <v>122</v>
      </c>
      <c r="AW146" s="13">
        <v>166</v>
      </c>
      <c r="AX146" s="13">
        <v>313068411.23777246</v>
      </c>
      <c r="AY146" s="13">
        <v>2159092.4912949824</v>
      </c>
      <c r="AZ146" s="13">
        <v>2523611.6728906068</v>
      </c>
      <c r="BA146" s="13">
        <v>119.38768501302283</v>
      </c>
      <c r="BB146" s="13">
        <v>6689.442631532278</v>
      </c>
      <c r="BC146" s="13">
        <v>104485790.61305441</v>
      </c>
      <c r="BD146" s="13">
        <v>779744.70606757025</v>
      </c>
      <c r="BE146" s="13">
        <v>1192465.6068405653</v>
      </c>
      <c r="BF146" s="13">
        <v>68.97131766563669</v>
      </c>
      <c r="BG146" s="13">
        <v>17914.442631532278</v>
      </c>
      <c r="BH146" s="13">
        <v>111.11774900609143</v>
      </c>
      <c r="BI146" s="13">
        <v>7190152.1059163027</v>
      </c>
      <c r="BJ146" s="13">
        <v>1728347111291.6667</v>
      </c>
      <c r="BK146" s="13">
        <v>1</v>
      </c>
      <c r="BL146" s="13">
        <v>1</v>
      </c>
      <c r="BM146" s="13">
        <v>1</v>
      </c>
      <c r="BN146" s="13">
        <v>1</v>
      </c>
      <c r="BO146" s="13">
        <v>1</v>
      </c>
      <c r="BP146" s="13">
        <v>1</v>
      </c>
      <c r="BQ146" s="13">
        <v>1</v>
      </c>
      <c r="BR146" s="13">
        <v>1</v>
      </c>
      <c r="BS146" s="22">
        <f t="shared" si="427"/>
        <v>1</v>
      </c>
      <c r="BT146" s="22">
        <f t="shared" si="428"/>
        <v>1</v>
      </c>
      <c r="BU146" s="13"/>
      <c r="BV146" s="13"/>
      <c r="BW146" s="13"/>
      <c r="BX146" s="23">
        <f t="shared" si="429"/>
        <v>0.47899533192235327</v>
      </c>
      <c r="BY146" s="23">
        <f t="shared" si="430"/>
        <v>0.23806420098303419</v>
      </c>
      <c r="BZ146" s="23">
        <f t="shared" si="431"/>
        <v>1</v>
      </c>
      <c r="CA146" s="23">
        <f t="shared" si="432"/>
        <v>1</v>
      </c>
      <c r="CB146" s="23">
        <f t="shared" si="433"/>
        <v>8710</v>
      </c>
      <c r="CC146" s="23">
        <f t="shared" si="434"/>
        <v>4050</v>
      </c>
      <c r="CD146" s="23">
        <f t="shared" si="435"/>
        <v>21470</v>
      </c>
      <c r="CE146" s="20"/>
      <c r="CF146" s="23">
        <f t="shared" si="436"/>
        <v>0.47899533192235327</v>
      </c>
      <c r="CG146" s="23">
        <f t="shared" si="437"/>
        <v>0.16833681087286062</v>
      </c>
      <c r="CH146" s="23">
        <f t="shared" si="438"/>
        <v>1</v>
      </c>
      <c r="CI146" s="23">
        <f t="shared" si="439"/>
        <v>1</v>
      </c>
      <c r="CJ146" s="23">
        <f t="shared" si="440"/>
        <v>268</v>
      </c>
      <c r="CK146" s="23">
        <f t="shared" si="441"/>
        <v>112.5</v>
      </c>
      <c r="CL146" s="23">
        <f t="shared" si="442"/>
        <v>0</v>
      </c>
      <c r="CM146" s="23">
        <f t="shared" si="443"/>
        <v>0</v>
      </c>
      <c r="CN146" s="23">
        <f t="shared" si="444"/>
        <v>8710</v>
      </c>
      <c r="CO146" s="23">
        <f t="shared" si="445"/>
        <v>2025</v>
      </c>
      <c r="CP146" s="23">
        <f t="shared" si="446"/>
        <v>21964.442631532278</v>
      </c>
      <c r="CQ146" s="23">
        <f t="shared" si="447"/>
        <v>145</v>
      </c>
      <c r="CR146" s="23">
        <f t="shared" si="448"/>
        <v>313068411.23777246</v>
      </c>
      <c r="CS146" s="23">
        <f t="shared" si="449"/>
        <v>2159092.4912949824</v>
      </c>
      <c r="CT146" s="23">
        <f t="shared" si="450"/>
        <v>2159092.4912949824</v>
      </c>
      <c r="CU146" s="23"/>
      <c r="CV146" s="23">
        <f t="shared" si="451"/>
        <v>0.41603328780756532</v>
      </c>
      <c r="CW146" s="23">
        <f t="shared" si="452"/>
        <v>1</v>
      </c>
      <c r="CX146" s="23">
        <f t="shared" si="453"/>
        <v>122</v>
      </c>
      <c r="CY146" s="23">
        <f t="shared" si="454"/>
        <v>0</v>
      </c>
      <c r="CZ146" s="23">
        <f t="shared" si="455"/>
        <v>0</v>
      </c>
      <c r="DA146" s="23">
        <f t="shared" si="456"/>
        <v>21964.442631532278</v>
      </c>
      <c r="DB146" s="23">
        <f t="shared" si="457"/>
        <v>134</v>
      </c>
      <c r="DC146" s="23">
        <f t="shared" si="458"/>
        <v>104485790.61305441</v>
      </c>
      <c r="DD146" s="23">
        <f t="shared" si="459"/>
        <v>779744.70606757025</v>
      </c>
      <c r="DE146" s="23">
        <f t="shared" si="460"/>
        <v>779744.70606757025</v>
      </c>
      <c r="DF146" s="23"/>
      <c r="DG146" s="14">
        <f t="shared" si="461"/>
        <v>275</v>
      </c>
      <c r="DH146" s="14">
        <f t="shared" si="462"/>
        <v>430</v>
      </c>
      <c r="DI146" s="23"/>
      <c r="DJ146" s="23">
        <f t="shared" si="463"/>
        <v>0</v>
      </c>
      <c r="DK146" s="23">
        <f t="shared" si="464"/>
        <v>0.2068999750081639</v>
      </c>
      <c r="DL146" s="23">
        <f t="shared" si="498"/>
        <v>1</v>
      </c>
      <c r="DM146" s="23">
        <f t="shared" si="499"/>
        <v>1</v>
      </c>
      <c r="DN146" s="23"/>
      <c r="DO146" s="23">
        <f t="shared" si="465"/>
        <v>0.61947903265342563</v>
      </c>
      <c r="DP146" s="23">
        <f t="shared" si="466"/>
        <v>1.0954607329408528</v>
      </c>
      <c r="DQ146" s="23">
        <f t="shared" si="467"/>
        <v>0.96482221774236765</v>
      </c>
      <c r="DR146" s="23">
        <f t="shared" si="468"/>
        <v>83.76073293413134</v>
      </c>
      <c r="DS146" s="23">
        <f t="shared" si="469"/>
        <v>0.26527948818769087</v>
      </c>
      <c r="DT146" s="23">
        <f t="shared" si="470"/>
        <v>2.2547607783711361</v>
      </c>
      <c r="DU146" s="23">
        <f t="shared" si="471"/>
        <v>1.6700839555336138</v>
      </c>
      <c r="DV146" s="23">
        <f t="shared" si="472"/>
        <v>144.9878056336201</v>
      </c>
      <c r="DW146" s="23">
        <f t="shared" si="473"/>
        <v>0.34</v>
      </c>
      <c r="DX146" s="23">
        <f t="shared" si="474"/>
        <v>0.49</v>
      </c>
      <c r="DY146" s="23">
        <f t="shared" si="475"/>
        <v>2165.5901796603957</v>
      </c>
      <c r="DZ146" s="10">
        <f t="shared" si="417"/>
        <v>1</v>
      </c>
      <c r="EA146" s="10">
        <f t="shared" si="418"/>
        <v>0.66004775447486708</v>
      </c>
      <c r="EB146" s="10">
        <f t="shared" si="419"/>
        <v>0.52641618946556235</v>
      </c>
      <c r="EC146" s="10">
        <f t="shared" si="420"/>
        <v>0.34</v>
      </c>
      <c r="ED146" s="23">
        <f t="shared" si="500"/>
        <v>0.93340000000000001</v>
      </c>
      <c r="EE146" s="10">
        <f t="shared" si="421"/>
        <v>1</v>
      </c>
      <c r="EF146" s="10">
        <f t="shared" si="422"/>
        <v>0.5165801714318935</v>
      </c>
      <c r="EG146" s="10">
        <f t="shared" si="423"/>
        <v>0.27503970931118837</v>
      </c>
      <c r="EH146" s="10">
        <f t="shared" si="424"/>
        <v>0.34</v>
      </c>
      <c r="EI146" s="23">
        <f t="shared" si="501"/>
        <v>1</v>
      </c>
      <c r="EJ146" s="10">
        <f t="shared" si="425"/>
        <v>2504.3599338054123</v>
      </c>
      <c r="EK146" s="10">
        <f t="shared" si="426"/>
        <v>4334.9865575405665</v>
      </c>
      <c r="EL146" s="141">
        <f t="shared" si="476"/>
        <v>5752.5921177822629</v>
      </c>
      <c r="EM146" s="141">
        <f t="shared" si="477"/>
        <v>5752.5921177822629</v>
      </c>
      <c r="EN146" s="141">
        <f t="shared" si="478"/>
        <v>660.94591432849234</v>
      </c>
      <c r="EO146" s="141">
        <f t="shared" si="479"/>
        <v>312.31242083919568</v>
      </c>
      <c r="EP146" s="141">
        <f t="shared" si="480"/>
        <v>1011.5158701066883</v>
      </c>
      <c r="EQ146" s="141">
        <f t="shared" si="481"/>
        <v>2708.8569293492851</v>
      </c>
      <c r="ER146" s="141">
        <f t="shared" si="482"/>
        <v>660.94591432849234</v>
      </c>
      <c r="ES146" s="141">
        <f t="shared" si="483"/>
        <v>312.31242083919568</v>
      </c>
      <c r="ET146" s="141">
        <f t="shared" si="484"/>
        <v>660.94591432849234</v>
      </c>
      <c r="EU146" s="141">
        <f t="shared" si="485"/>
        <v>291.05775869441652</v>
      </c>
      <c r="EV146" s="141" t="str">
        <f t="shared" si="486"/>
        <v/>
      </c>
      <c r="EW146" s="141" t="str">
        <f t="shared" si="487"/>
        <v/>
      </c>
      <c r="EX146" s="141">
        <f t="shared" si="488"/>
        <v>0</v>
      </c>
      <c r="EY146" s="141" t="str">
        <f t="shared" si="489"/>
        <v/>
      </c>
      <c r="EZ146" s="141">
        <f t="shared" si="490"/>
        <v>660.94591432849234</v>
      </c>
      <c r="FA146" s="141">
        <f t="shared" si="491"/>
        <v>291.05775869441652</v>
      </c>
      <c r="FB146" s="141" t="str">
        <f t="shared" si="492"/>
        <v/>
      </c>
      <c r="FC146" s="141" t="str">
        <f t="shared" si="493"/>
        <v/>
      </c>
      <c r="FD146" s="142">
        <f t="shared" si="494"/>
        <v>3563.6102003734773</v>
      </c>
      <c r="FE146" s="142">
        <f t="shared" si="495"/>
        <v>1526.0446927578234</v>
      </c>
      <c r="FF146" s="141">
        <f t="shared" si="496"/>
        <v>660.94591432849234</v>
      </c>
      <c r="FG146" s="141">
        <f t="shared" si="497"/>
        <v>312.31242083919568</v>
      </c>
      <c r="FH146" s="26"/>
      <c r="FI146" s="26"/>
      <c r="FJ146" s="26"/>
      <c r="FK146" s="26"/>
      <c r="FL146" s="26"/>
      <c r="FM146" s="26"/>
      <c r="FN146" s="26"/>
      <c r="FO146" s="26"/>
      <c r="FP146" s="26"/>
      <c r="FQ146" s="26"/>
      <c r="FR146" s="26"/>
      <c r="FS146" s="26"/>
      <c r="FT146" s="26"/>
      <c r="FU146" s="26"/>
      <c r="FV146" s="26"/>
      <c r="FW146" s="26"/>
      <c r="FX146" s="26"/>
      <c r="FY146" s="26"/>
      <c r="FZ146" s="26"/>
      <c r="GA146" s="26"/>
      <c r="GB146" s="26"/>
      <c r="GC146" s="26"/>
      <c r="GD146" s="26"/>
      <c r="GE146" s="26"/>
      <c r="GF146" s="26"/>
      <c r="GG146" s="26"/>
      <c r="GH146" s="26"/>
      <c r="GI146" s="26"/>
      <c r="GJ146" s="26"/>
      <c r="GK146" s="26"/>
      <c r="GL146" s="26"/>
      <c r="GM146" s="26"/>
    </row>
    <row r="147" spans="22:195" ht="21.75" hidden="1" customHeight="1" x14ac:dyDescent="0.2"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 t="s">
        <v>265</v>
      </c>
      <c r="AI147" s="13">
        <v>76.352574657528379</v>
      </c>
      <c r="AJ147" s="13">
        <v>270</v>
      </c>
      <c r="AK147" s="13">
        <v>280</v>
      </c>
      <c r="AL147" s="13">
        <v>8</v>
      </c>
      <c r="AM147" s="13">
        <v>13</v>
      </c>
      <c r="AN147" s="13">
        <v>24</v>
      </c>
      <c r="AO147" s="13">
        <v>244</v>
      </c>
      <c r="AP147" s="13">
        <v>196</v>
      </c>
      <c r="AQ147" s="13">
        <v>9726.4426315322798</v>
      </c>
      <c r="AR147" s="13">
        <v>1.60279644737231</v>
      </c>
      <c r="AS147" s="13">
        <v>20.992041912947776</v>
      </c>
      <c r="AT147" s="13">
        <v>13.097135289613966</v>
      </c>
      <c r="AU147" s="13" t="s">
        <v>189</v>
      </c>
      <c r="AV147" s="13">
        <v>112</v>
      </c>
      <c r="AW147" s="13">
        <v>178</v>
      </c>
      <c r="AX147" s="13">
        <v>136732777.9124558</v>
      </c>
      <c r="AY147" s="13">
        <v>1012835.391944117</v>
      </c>
      <c r="AZ147" s="13">
        <v>1112223.3778901633</v>
      </c>
      <c r="BA147" s="13">
        <v>118.56576391659931</v>
      </c>
      <c r="BB147" s="13">
        <v>3174.4426315322798</v>
      </c>
      <c r="BC147" s="13">
        <v>47626362.974466689</v>
      </c>
      <c r="BD147" s="13">
        <v>340188.30696047633</v>
      </c>
      <c r="BE147" s="13">
        <v>518132.39368290378</v>
      </c>
      <c r="BF147" s="13">
        <v>69.97561015058379</v>
      </c>
      <c r="BG147" s="13">
        <v>7774.4426315322798</v>
      </c>
      <c r="BH147" s="13">
        <v>62.117749006091429</v>
      </c>
      <c r="BI147" s="13">
        <v>620967.62602912355</v>
      </c>
      <c r="BJ147" s="13">
        <v>785366642666.66663</v>
      </c>
      <c r="BK147" s="13">
        <v>1</v>
      </c>
      <c r="BL147" s="13">
        <v>2</v>
      </c>
      <c r="BM147" s="13">
        <v>3</v>
      </c>
      <c r="BN147" s="13">
        <v>3</v>
      </c>
      <c r="BO147" s="13">
        <v>1</v>
      </c>
      <c r="BP147" s="13">
        <v>2</v>
      </c>
      <c r="BQ147" s="13">
        <v>3</v>
      </c>
      <c r="BR147" s="13">
        <v>3</v>
      </c>
      <c r="BS147" s="22">
        <f t="shared" si="427"/>
        <v>2</v>
      </c>
      <c r="BT147" s="22">
        <f t="shared" si="428"/>
        <v>2</v>
      </c>
      <c r="BU147" s="13"/>
      <c r="BV147" s="13"/>
      <c r="BW147" s="13"/>
      <c r="BX147" s="23">
        <f t="shared" si="429"/>
        <v>1.2511072102449527</v>
      </c>
      <c r="BY147" s="23">
        <f t="shared" si="430"/>
        <v>0.58087665039860337</v>
      </c>
      <c r="BZ147" s="23">
        <f t="shared" si="431"/>
        <v>0.67918488094485963</v>
      </c>
      <c r="CA147" s="23">
        <f t="shared" si="432"/>
        <v>1</v>
      </c>
      <c r="CB147" s="23">
        <f t="shared" si="433"/>
        <v>2472.2329666392889</v>
      </c>
      <c r="CC147" s="23">
        <f t="shared" si="434"/>
        <v>1952</v>
      </c>
      <c r="CD147" s="23">
        <f t="shared" si="435"/>
        <v>6896.4659332785777</v>
      </c>
      <c r="CE147" s="20"/>
      <c r="CF147" s="23">
        <f t="shared" si="436"/>
        <v>1.2511072102449527</v>
      </c>
      <c r="CG147" s="23">
        <f t="shared" si="437"/>
        <v>0.41074181852977992</v>
      </c>
      <c r="CH147" s="23">
        <f t="shared" si="438"/>
        <v>0.67918488094485963</v>
      </c>
      <c r="CI147" s="23">
        <f t="shared" si="439"/>
        <v>1</v>
      </c>
      <c r="CJ147" s="23">
        <f t="shared" si="440"/>
        <v>190.17176666456069</v>
      </c>
      <c r="CK147" s="23">
        <f t="shared" si="441"/>
        <v>122</v>
      </c>
      <c r="CL147" s="23">
        <f t="shared" si="442"/>
        <v>89.828233335439307</v>
      </c>
      <c r="CM147" s="23">
        <f t="shared" si="443"/>
        <v>0</v>
      </c>
      <c r="CN147" s="23">
        <f t="shared" si="444"/>
        <v>2472.2329666392889</v>
      </c>
      <c r="CO147" s="23">
        <f t="shared" si="445"/>
        <v>976</v>
      </c>
      <c r="CP147" s="23">
        <f t="shared" si="446"/>
        <v>9636.6143981968398</v>
      </c>
      <c r="CQ147" s="23">
        <f t="shared" si="447"/>
        <v>120.68675194554055</v>
      </c>
      <c r="CR147" s="23">
        <f t="shared" si="448"/>
        <v>138619287.59524006</v>
      </c>
      <c r="CS147" s="23">
        <f t="shared" si="449"/>
        <v>928379.02464408951</v>
      </c>
      <c r="CT147" s="23">
        <f t="shared" si="450"/>
        <v>1148587.4411285133</v>
      </c>
      <c r="CU147" s="23"/>
      <c r="CV147" s="23">
        <f t="shared" si="451"/>
        <v>1.0866541099451335</v>
      </c>
      <c r="CW147" s="23">
        <f t="shared" si="452"/>
        <v>0.76104425346309756</v>
      </c>
      <c r="CX147" s="23">
        <f t="shared" si="453"/>
        <v>97.413664443276488</v>
      </c>
      <c r="CY147" s="23">
        <f t="shared" si="454"/>
        <v>30.586335556723512</v>
      </c>
      <c r="CZ147" s="23">
        <f t="shared" si="455"/>
        <v>5959.054056944241</v>
      </c>
      <c r="DA147" s="23">
        <f t="shared" si="456"/>
        <v>9665.2699604188329</v>
      </c>
      <c r="DB147" s="23">
        <f t="shared" si="457"/>
        <v>130.62537550990305</v>
      </c>
      <c r="DC147" s="23">
        <f t="shared" si="458"/>
        <v>44513801.453671657</v>
      </c>
      <c r="DD147" s="23">
        <f t="shared" si="459"/>
        <v>298001.09359687648</v>
      </c>
      <c r="DE147" s="23">
        <f t="shared" si="460"/>
        <v>340774.53389059886</v>
      </c>
      <c r="DF147" s="23"/>
      <c r="DG147" s="14">
        <f t="shared" si="461"/>
        <v>275</v>
      </c>
      <c r="DH147" s="14">
        <f t="shared" si="462"/>
        <v>430</v>
      </c>
      <c r="DI147" s="23"/>
      <c r="DJ147" s="23">
        <f t="shared" si="463"/>
        <v>0</v>
      </c>
      <c r="DK147" s="23">
        <f t="shared" si="464"/>
        <v>0.25152491246914116</v>
      </c>
      <c r="DL147" s="23">
        <f t="shared" si="498"/>
        <v>1</v>
      </c>
      <c r="DM147" s="23">
        <f t="shared" si="499"/>
        <v>1</v>
      </c>
      <c r="DN147" s="23"/>
      <c r="DO147" s="23">
        <f t="shared" si="465"/>
        <v>0.61519247111990749</v>
      </c>
      <c r="DP147" s="23">
        <f t="shared" si="466"/>
        <v>1.1030731728062222</v>
      </c>
      <c r="DQ147" s="23">
        <f t="shared" si="467"/>
        <v>0.9715105543149587</v>
      </c>
      <c r="DR147" s="23">
        <f t="shared" si="468"/>
        <v>84.341378739263462</v>
      </c>
      <c r="DS147" s="23">
        <f t="shared" si="469"/>
        <v>0.27155830509400186</v>
      </c>
      <c r="DT147" s="23">
        <f t="shared" si="470"/>
        <v>2.2091451884507762</v>
      </c>
      <c r="DU147" s="23">
        <f t="shared" si="471"/>
        <v>1.6461148502673104</v>
      </c>
      <c r="DV147" s="23">
        <f t="shared" si="472"/>
        <v>142.9069354090737</v>
      </c>
      <c r="DW147" s="23">
        <f t="shared" si="473"/>
        <v>0.34</v>
      </c>
      <c r="DX147" s="23">
        <f t="shared" si="474"/>
        <v>0.49</v>
      </c>
      <c r="DY147" s="23">
        <f t="shared" si="475"/>
        <v>987.11205940341915</v>
      </c>
      <c r="DZ147" s="10">
        <f t="shared" si="417"/>
        <v>0.92172836677157144</v>
      </c>
      <c r="EA147" s="10">
        <f t="shared" si="418"/>
        <v>0.78289853493268224</v>
      </c>
      <c r="EB147" s="10">
        <f t="shared" si="419"/>
        <v>0.68480820647988894</v>
      </c>
      <c r="EC147" s="10">
        <f t="shared" si="420"/>
        <v>0.34</v>
      </c>
      <c r="ED147" s="23">
        <f t="shared" si="500"/>
        <v>0.93340000000000001</v>
      </c>
      <c r="EE147" s="10">
        <f t="shared" si="421"/>
        <v>1</v>
      </c>
      <c r="EF147" s="10">
        <f t="shared" si="422"/>
        <v>0.55371519912044886</v>
      </c>
      <c r="EG147" s="10">
        <f t="shared" si="423"/>
        <v>0.35185285113803655</v>
      </c>
      <c r="EH147" s="10">
        <f t="shared" si="424"/>
        <v>0.34</v>
      </c>
      <c r="EI147" s="23">
        <f t="shared" si="501"/>
        <v>1</v>
      </c>
      <c r="EJ147" s="10">
        <f t="shared" si="425"/>
        <v>652.20902017985259</v>
      </c>
      <c r="EK147" s="10">
        <f t="shared" si="426"/>
        <v>1150.9363059709203</v>
      </c>
      <c r="EL147" s="141">
        <f t="shared" si="476"/>
        <v>2547.4016415917877</v>
      </c>
      <c r="EM147" s="141">
        <f t="shared" si="477"/>
        <v>2547.4016415917877</v>
      </c>
      <c r="EN147" s="141">
        <f t="shared" si="478"/>
        <v>291.29659897123327</v>
      </c>
      <c r="EO147" s="141">
        <f t="shared" si="479"/>
        <v>135.70134120266528</v>
      </c>
      <c r="EP147" s="141">
        <f t="shared" si="480"/>
        <v>480.00996157771533</v>
      </c>
      <c r="EQ147" s="141">
        <f t="shared" si="481"/>
        <v>1175.5795716014075</v>
      </c>
      <c r="ER147" s="141">
        <f t="shared" si="482"/>
        <v>291.29659897123327</v>
      </c>
      <c r="ES147" s="141">
        <f t="shared" si="483"/>
        <v>135.70134120266528</v>
      </c>
      <c r="ET147" s="141">
        <f t="shared" si="484"/>
        <v>291.29659897123327</v>
      </c>
      <c r="EU147" s="141">
        <f t="shared" si="485"/>
        <v>120.3766598262841</v>
      </c>
      <c r="EV147" s="141" t="str">
        <f t="shared" si="486"/>
        <v/>
      </c>
      <c r="EW147" s="141" t="str">
        <f t="shared" si="487"/>
        <v/>
      </c>
      <c r="EX147" s="141">
        <f t="shared" si="488"/>
        <v>0</v>
      </c>
      <c r="EY147" s="141" t="str">
        <f t="shared" si="489"/>
        <v/>
      </c>
      <c r="EZ147" s="141">
        <f t="shared" si="490"/>
        <v>291.29659897123327</v>
      </c>
      <c r="FA147" s="141">
        <f t="shared" si="491"/>
        <v>120.3766598262841</v>
      </c>
      <c r="FB147" s="141" t="str">
        <f t="shared" si="492"/>
        <v/>
      </c>
      <c r="FC147" s="141" t="str">
        <f t="shared" si="493"/>
        <v/>
      </c>
      <c r="FD147" s="142">
        <f t="shared" si="494"/>
        <v>1567.1423108257607</v>
      </c>
      <c r="FE147" s="142">
        <f t="shared" si="495"/>
        <v>691.76807218434374</v>
      </c>
      <c r="FF147" s="141">
        <f t="shared" si="496"/>
        <v>268.49633841586825</v>
      </c>
      <c r="FG147" s="141">
        <f t="shared" si="497"/>
        <v>135.70134120266528</v>
      </c>
      <c r="FH147" s="26"/>
      <c r="FI147" s="26"/>
      <c r="FJ147" s="26"/>
      <c r="FK147" s="26"/>
      <c r="FL147" s="26"/>
      <c r="FM147" s="26"/>
      <c r="FN147" s="26"/>
      <c r="FO147" s="26"/>
      <c r="FP147" s="26"/>
      <c r="FQ147" s="26"/>
      <c r="FR147" s="26"/>
      <c r="FS147" s="26"/>
      <c r="FT147" s="26"/>
      <c r="FU147" s="26"/>
      <c r="FV147" s="26"/>
      <c r="FW147" s="26"/>
      <c r="FX147" s="26"/>
      <c r="FY147" s="26"/>
      <c r="FZ147" s="26"/>
      <c r="GA147" s="26"/>
      <c r="GB147" s="26"/>
      <c r="GC147" s="26"/>
      <c r="GD147" s="26"/>
      <c r="GE147" s="26"/>
      <c r="GF147" s="26"/>
      <c r="GG147" s="26"/>
      <c r="GH147" s="26"/>
      <c r="GI147" s="26"/>
      <c r="GJ147" s="26"/>
      <c r="GK147" s="26"/>
      <c r="GL147" s="26"/>
      <c r="GM147" s="26"/>
    </row>
    <row r="148" spans="22:195" ht="21.75" hidden="1" customHeight="1" x14ac:dyDescent="0.2"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 t="s">
        <v>266</v>
      </c>
      <c r="AI148" s="13">
        <v>61.249174657528386</v>
      </c>
      <c r="AJ148" s="13">
        <v>264</v>
      </c>
      <c r="AK148" s="13">
        <v>280</v>
      </c>
      <c r="AL148" s="13">
        <v>7</v>
      </c>
      <c r="AM148" s="13">
        <v>10</v>
      </c>
      <c r="AN148" s="13">
        <v>24</v>
      </c>
      <c r="AO148" s="13">
        <v>244</v>
      </c>
      <c r="AP148" s="13">
        <v>196</v>
      </c>
      <c r="AQ148" s="13">
        <v>7802.4426315322789</v>
      </c>
      <c r="AR148" s="13">
        <v>1.59279644737231</v>
      </c>
      <c r="AS148" s="13">
        <v>26.005190376496493</v>
      </c>
      <c r="AT148" s="13">
        <v>16.326750614868669</v>
      </c>
      <c r="AU148" s="13" t="s">
        <v>189</v>
      </c>
      <c r="AV148" s="13">
        <v>110</v>
      </c>
      <c r="AW148" s="13">
        <v>178</v>
      </c>
      <c r="AX148" s="13">
        <v>105579572.57912248</v>
      </c>
      <c r="AY148" s="13">
        <v>799845.24681153393</v>
      </c>
      <c r="AZ148" s="13">
        <v>873059.37789016333</v>
      </c>
      <c r="BA148" s="13">
        <v>116.32542761349089</v>
      </c>
      <c r="BB148" s="13">
        <v>2752.4426315322789</v>
      </c>
      <c r="BC148" s="13">
        <v>36642421.516207919</v>
      </c>
      <c r="BD148" s="13">
        <v>261731.58225862798</v>
      </c>
      <c r="BE148" s="13">
        <v>399370.17236713762</v>
      </c>
      <c r="BF148" s="13">
        <v>68.529378170658987</v>
      </c>
      <c r="BG148" s="13">
        <v>6094.4426315322789</v>
      </c>
      <c r="BH148" s="13">
        <v>55.117749006091429</v>
      </c>
      <c r="BI148" s="13">
        <v>362218.49917325296</v>
      </c>
      <c r="BJ148" s="13">
        <v>590106346666.66663</v>
      </c>
      <c r="BK148" s="13">
        <v>3</v>
      </c>
      <c r="BL148" s="13">
        <v>3</v>
      </c>
      <c r="BM148" s="13">
        <v>3</v>
      </c>
      <c r="BN148" s="13">
        <v>4</v>
      </c>
      <c r="BO148" s="13">
        <v>3</v>
      </c>
      <c r="BP148" s="13">
        <v>3</v>
      </c>
      <c r="BQ148" s="13">
        <v>3</v>
      </c>
      <c r="BR148" s="13">
        <v>4</v>
      </c>
      <c r="BS148" s="22">
        <f t="shared" si="427"/>
        <v>3</v>
      </c>
      <c r="BT148" s="22">
        <f t="shared" si="428"/>
        <v>3</v>
      </c>
      <c r="BU148" s="13"/>
      <c r="BV148" s="13"/>
      <c r="BW148" s="13"/>
      <c r="BX148" s="23">
        <f t="shared" si="429"/>
        <v>1.6264393733184386</v>
      </c>
      <c r="BY148" s="23">
        <f t="shared" si="430"/>
        <v>0.66385902902697536</v>
      </c>
      <c r="BZ148" s="23">
        <f t="shared" si="431"/>
        <v>0.54377070101281488</v>
      </c>
      <c r="CA148" s="23">
        <f t="shared" si="432"/>
        <v>1</v>
      </c>
      <c r="CB148" s="23">
        <f t="shared" si="433"/>
        <v>1522.5579628358814</v>
      </c>
      <c r="CC148" s="23">
        <f t="shared" si="434"/>
        <v>1708</v>
      </c>
      <c r="CD148" s="23">
        <f t="shared" si="435"/>
        <v>4753.1159256717629</v>
      </c>
      <c r="CE148" s="20"/>
      <c r="CF148" s="23">
        <f t="shared" si="436"/>
        <v>1.6264393733184386</v>
      </c>
      <c r="CG148" s="23">
        <f t="shared" si="437"/>
        <v>0.46941922117689133</v>
      </c>
      <c r="CH148" s="23">
        <f t="shared" si="438"/>
        <v>0.54377070101281488</v>
      </c>
      <c r="CI148" s="23">
        <f t="shared" si="439"/>
        <v>1</v>
      </c>
      <c r="CJ148" s="23">
        <f t="shared" si="440"/>
        <v>152.25579628358815</v>
      </c>
      <c r="CK148" s="23">
        <f t="shared" si="441"/>
        <v>122</v>
      </c>
      <c r="CL148" s="23">
        <f t="shared" si="442"/>
        <v>127.74420371641185</v>
      </c>
      <c r="CM148" s="23">
        <f t="shared" si="443"/>
        <v>0</v>
      </c>
      <c r="CN148" s="23">
        <f t="shared" si="444"/>
        <v>1522.5579628358814</v>
      </c>
      <c r="CO148" s="23">
        <f t="shared" si="445"/>
        <v>854</v>
      </c>
      <c r="CP148" s="23">
        <f t="shared" si="446"/>
        <v>7674.698427815867</v>
      </c>
      <c r="CQ148" s="23">
        <f t="shared" si="447"/>
        <v>113.05816076076776</v>
      </c>
      <c r="CR148" s="23">
        <f t="shared" si="448"/>
        <v>108074254.75845318</v>
      </c>
      <c r="CS148" s="23">
        <f t="shared" si="449"/>
        <v>715999.32333647425</v>
      </c>
      <c r="CT148" s="23">
        <f t="shared" si="450"/>
        <v>955917.32636743854</v>
      </c>
      <c r="CU148" s="23"/>
      <c r="CV148" s="23">
        <f t="shared" si="451"/>
        <v>1.4126503429286734</v>
      </c>
      <c r="CW148" s="23">
        <f t="shared" si="452"/>
        <v>0.61368110250636443</v>
      </c>
      <c r="CX148" s="23">
        <f t="shared" si="453"/>
        <v>78.551181120814647</v>
      </c>
      <c r="CY148" s="23">
        <f t="shared" si="454"/>
        <v>49.448818879185353</v>
      </c>
      <c r="CZ148" s="23">
        <f t="shared" si="455"/>
        <v>7768.5262559784951</v>
      </c>
      <c r="DA148" s="23">
        <f t="shared" si="456"/>
        <v>7703.5449937739086</v>
      </c>
      <c r="DB148" s="23">
        <f t="shared" si="457"/>
        <v>126.9983018505075</v>
      </c>
      <c r="DC148" s="23">
        <f t="shared" si="458"/>
        <v>36594602.588601112</v>
      </c>
      <c r="DD148" s="23">
        <f t="shared" si="459"/>
        <v>239177.75443803138</v>
      </c>
      <c r="DE148" s="23">
        <f t="shared" si="460"/>
        <v>288150.33000738407</v>
      </c>
      <c r="DF148" s="23"/>
      <c r="DG148" s="14">
        <f t="shared" si="461"/>
        <v>275</v>
      </c>
      <c r="DH148" s="14">
        <f t="shared" si="462"/>
        <v>430</v>
      </c>
      <c r="DI148" s="23"/>
      <c r="DJ148" s="23">
        <f t="shared" si="463"/>
        <v>0</v>
      </c>
      <c r="DK148" s="23">
        <f t="shared" si="464"/>
        <v>0.2822760429703734</v>
      </c>
      <c r="DL148" s="23">
        <f t="shared" si="498"/>
        <v>1</v>
      </c>
      <c r="DM148" s="23">
        <f t="shared" si="499"/>
        <v>1</v>
      </c>
      <c r="DN148" s="23"/>
      <c r="DO148" s="23">
        <f t="shared" si="465"/>
        <v>0.60324094002953155</v>
      </c>
      <c r="DP148" s="23">
        <f t="shared" si="466"/>
        <v>1.124606481851115</v>
      </c>
      <c r="DQ148" s="23">
        <f t="shared" si="467"/>
        <v>0.99022108397590758</v>
      </c>
      <c r="DR148" s="23">
        <f t="shared" si="468"/>
        <v>85.965727400775492</v>
      </c>
      <c r="DS148" s="23">
        <f t="shared" si="469"/>
        <v>0.26252294182512176</v>
      </c>
      <c r="DT148" s="23">
        <f t="shared" si="470"/>
        <v>2.2754446409215814</v>
      </c>
      <c r="DU148" s="23">
        <f t="shared" si="471"/>
        <v>1.6808541694124097</v>
      </c>
      <c r="DV148" s="23">
        <f t="shared" si="472"/>
        <v>145.9228183144601</v>
      </c>
      <c r="DW148" s="23">
        <f t="shared" si="473"/>
        <v>0.34</v>
      </c>
      <c r="DX148" s="23">
        <f t="shared" si="474"/>
        <v>0.49</v>
      </c>
      <c r="DY148" s="23">
        <f t="shared" si="475"/>
        <v>759.45702979216799</v>
      </c>
      <c r="DZ148" s="10">
        <f t="shared" si="417"/>
        <v>0.92988643257988102</v>
      </c>
      <c r="EA148" s="10">
        <f t="shared" si="418"/>
        <v>0.772069720318591</v>
      </c>
      <c r="EB148" s="10">
        <f t="shared" si="419"/>
        <v>0.67204479728645194</v>
      </c>
      <c r="EC148" s="10">
        <f t="shared" si="420"/>
        <v>0.34</v>
      </c>
      <c r="ED148" s="23">
        <f t="shared" si="500"/>
        <v>0.93340000000000001</v>
      </c>
      <c r="EE148" s="10">
        <f t="shared" si="421"/>
        <v>1</v>
      </c>
      <c r="EF148" s="10">
        <f t="shared" si="422"/>
        <v>0.52485309028926086</v>
      </c>
      <c r="EG148" s="10">
        <f t="shared" si="423"/>
        <v>0.29325606372558338</v>
      </c>
      <c r="EH148" s="10">
        <f t="shared" si="424"/>
        <v>0.34</v>
      </c>
      <c r="EI148" s="23">
        <f t="shared" si="501"/>
        <v>1</v>
      </c>
      <c r="EJ148" s="10">
        <f t="shared" si="425"/>
        <v>487.0148630656895</v>
      </c>
      <c r="EK148" s="10">
        <f t="shared" si="426"/>
        <v>836.94095976635856</v>
      </c>
      <c r="EL148" s="141">
        <f t="shared" si="476"/>
        <v>2043.4968796870255</v>
      </c>
      <c r="EM148" s="141">
        <f t="shared" si="477"/>
        <v>2043.4968796870255</v>
      </c>
      <c r="EN148" s="141">
        <f t="shared" si="478"/>
        <v>209.48327892683031</v>
      </c>
      <c r="EO148" s="141">
        <f t="shared" si="479"/>
        <v>68.548747734402554</v>
      </c>
      <c r="EP148" s="141">
        <f t="shared" si="480"/>
        <v>416.19901039728086</v>
      </c>
      <c r="EQ148" s="141">
        <f t="shared" si="481"/>
        <v>921.54545315797179</v>
      </c>
      <c r="ER148" s="141">
        <f t="shared" si="482"/>
        <v>209.48327892683031</v>
      </c>
      <c r="ES148" s="141">
        <f t="shared" si="483"/>
        <v>68.548747734402554</v>
      </c>
      <c r="ET148" s="141" t="str">
        <f t="shared" si="484"/>
        <v/>
      </c>
      <c r="EU148" s="141" t="str">
        <f t="shared" si="485"/>
        <v/>
      </c>
      <c r="EV148" s="141">
        <f t="shared" si="486"/>
        <v>0</v>
      </c>
      <c r="EW148" s="141">
        <f t="shared" si="487"/>
        <v>0</v>
      </c>
      <c r="EX148" s="141" t="str">
        <f t="shared" si="488"/>
        <v/>
      </c>
      <c r="EY148" s="141">
        <f t="shared" si="489"/>
        <v>0</v>
      </c>
      <c r="EZ148" s="141" t="str">
        <f t="shared" si="490"/>
        <v/>
      </c>
      <c r="FA148" s="141" t="str">
        <f t="shared" si="491"/>
        <v/>
      </c>
      <c r="FB148" s="141">
        <f t="shared" si="492"/>
        <v>0</v>
      </c>
      <c r="FC148" s="141">
        <f t="shared" si="493"/>
        <v>0</v>
      </c>
      <c r="FD148" s="142">
        <f t="shared" si="494"/>
        <v>1232.7209786498158</v>
      </c>
      <c r="FE148" s="142">
        <f t="shared" si="495"/>
        <v>536.46481246589485</v>
      </c>
      <c r="FF148" s="141">
        <f t="shared" si="496"/>
        <v>194.79565892640639</v>
      </c>
      <c r="FG148" s="141">
        <f t="shared" si="497"/>
        <v>68.548747734402554</v>
      </c>
      <c r="FH148" s="26"/>
      <c r="FI148" s="26"/>
      <c r="FJ148" s="26"/>
      <c r="FK148" s="26"/>
      <c r="FL148" s="26"/>
      <c r="FM148" s="26"/>
      <c r="FN148" s="26"/>
      <c r="FO148" s="26"/>
      <c r="FP148" s="26"/>
      <c r="FQ148" s="26"/>
      <c r="FR148" s="26"/>
      <c r="FS148" s="26"/>
      <c r="FT148" s="26"/>
      <c r="FU148" s="26"/>
      <c r="FV148" s="26"/>
      <c r="FW148" s="26"/>
      <c r="FX148" s="26"/>
      <c r="FY148" s="26"/>
      <c r="FZ148" s="26"/>
      <c r="GA148" s="26"/>
      <c r="GB148" s="26"/>
      <c r="GC148" s="26"/>
      <c r="GD148" s="26"/>
      <c r="GE148" s="26"/>
      <c r="GF148" s="26"/>
      <c r="GG148" s="26"/>
      <c r="GH148" s="26"/>
      <c r="GI148" s="26"/>
      <c r="GJ148" s="26"/>
      <c r="GK148" s="26"/>
      <c r="GL148" s="26"/>
      <c r="GM148" s="26"/>
    </row>
    <row r="149" spans="22:195" ht="21.75" hidden="1" customHeight="1" x14ac:dyDescent="0.2"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 t="s">
        <v>267</v>
      </c>
      <c r="AI149" s="13">
        <v>103.12107465752838</v>
      </c>
      <c r="AJ149" s="13">
        <v>280</v>
      </c>
      <c r="AK149" s="13">
        <v>280</v>
      </c>
      <c r="AL149" s="13">
        <v>10.5</v>
      </c>
      <c r="AM149" s="13">
        <v>18</v>
      </c>
      <c r="AN149" s="13">
        <v>24</v>
      </c>
      <c r="AO149" s="13">
        <v>244</v>
      </c>
      <c r="AP149" s="13">
        <v>196</v>
      </c>
      <c r="AQ149" s="13">
        <v>13136.44263153228</v>
      </c>
      <c r="AR149" s="13">
        <v>1.6177964473723101</v>
      </c>
      <c r="AS149" s="13">
        <v>15.688320285112567</v>
      </c>
      <c r="AT149" s="13">
        <v>9.6973388157664502</v>
      </c>
      <c r="AU149" s="13" t="s">
        <v>189</v>
      </c>
      <c r="AV149" s="13">
        <v>114</v>
      </c>
      <c r="AW149" s="13">
        <v>178</v>
      </c>
      <c r="AX149" s="13">
        <v>192702524.57912248</v>
      </c>
      <c r="AY149" s="13">
        <v>1376446.6041365892</v>
      </c>
      <c r="AZ149" s="13">
        <v>1534433.3778901633</v>
      </c>
      <c r="BA149" s="13">
        <v>121.11691921962804</v>
      </c>
      <c r="BB149" s="13">
        <v>4109.4426315322798</v>
      </c>
      <c r="BC149" s="13">
        <v>65945168.412446961</v>
      </c>
      <c r="BD149" s="13">
        <v>471036.917231764</v>
      </c>
      <c r="BE149" s="13">
        <v>717571.69697231916</v>
      </c>
      <c r="BF149" s="13">
        <v>70.852079960029954</v>
      </c>
      <c r="BG149" s="13">
        <v>10574.44263153228</v>
      </c>
      <c r="BH149" s="13">
        <v>74.617749006091429</v>
      </c>
      <c r="BI149" s="13">
        <v>1437164.8391180267</v>
      </c>
      <c r="BJ149" s="13">
        <v>1130154816000</v>
      </c>
      <c r="BK149" s="13">
        <v>1</v>
      </c>
      <c r="BL149" s="13">
        <v>1</v>
      </c>
      <c r="BM149" s="13">
        <v>1</v>
      </c>
      <c r="BN149" s="13">
        <v>1</v>
      </c>
      <c r="BO149" s="13">
        <v>1</v>
      </c>
      <c r="BP149" s="13">
        <v>1</v>
      </c>
      <c r="BQ149" s="13">
        <v>1</v>
      </c>
      <c r="BR149" s="13">
        <v>1</v>
      </c>
      <c r="BS149" s="22">
        <f t="shared" si="427"/>
        <v>1</v>
      </c>
      <c r="BT149" s="22">
        <f t="shared" si="428"/>
        <v>1</v>
      </c>
      <c r="BU149" s="13"/>
      <c r="BV149" s="13"/>
      <c r="BW149" s="13"/>
      <c r="BX149" s="23">
        <f t="shared" si="429"/>
        <v>0.90357742962135479</v>
      </c>
      <c r="BY149" s="23">
        <f t="shared" si="430"/>
        <v>0.44257268601798355</v>
      </c>
      <c r="BZ149" s="23">
        <f t="shared" si="431"/>
        <v>0.87644745737334495</v>
      </c>
      <c r="CA149" s="23">
        <f t="shared" si="432"/>
        <v>1</v>
      </c>
      <c r="CB149" s="23">
        <f t="shared" si="433"/>
        <v>4417.295185161659</v>
      </c>
      <c r="CC149" s="23">
        <f t="shared" si="434"/>
        <v>2562</v>
      </c>
      <c r="CD149" s="23">
        <f t="shared" si="435"/>
        <v>11396.590370323318</v>
      </c>
      <c r="CE149" s="20"/>
      <c r="CF149" s="23">
        <f t="shared" si="436"/>
        <v>0.90357742962135479</v>
      </c>
      <c r="CG149" s="23">
        <f t="shared" si="437"/>
        <v>0.31294614745126087</v>
      </c>
      <c r="CH149" s="23">
        <f t="shared" si="438"/>
        <v>0.87644745737334495</v>
      </c>
      <c r="CI149" s="23">
        <f t="shared" si="439"/>
        <v>1</v>
      </c>
      <c r="CJ149" s="23">
        <f t="shared" si="440"/>
        <v>245.40528806453659</v>
      </c>
      <c r="CK149" s="23">
        <f t="shared" si="441"/>
        <v>122</v>
      </c>
      <c r="CL149" s="23">
        <f t="shared" si="442"/>
        <v>34.594711935463408</v>
      </c>
      <c r="CM149" s="23">
        <f t="shared" si="443"/>
        <v>0</v>
      </c>
      <c r="CN149" s="23">
        <f t="shared" si="444"/>
        <v>4417.295185161659</v>
      </c>
      <c r="CO149" s="23">
        <f t="shared" si="445"/>
        <v>1281</v>
      </c>
      <c r="CP149" s="23">
        <f t="shared" si="446"/>
        <v>13101.847919596816</v>
      </c>
      <c r="CQ149" s="23">
        <f t="shared" si="447"/>
        <v>134.14349246428904</v>
      </c>
      <c r="CR149" s="23">
        <f t="shared" si="448"/>
        <v>193128934.35951275</v>
      </c>
      <c r="CS149" s="23">
        <f t="shared" si="449"/>
        <v>1324102.28122477</v>
      </c>
      <c r="CT149" s="23">
        <f t="shared" si="450"/>
        <v>1439718.9965135767</v>
      </c>
      <c r="CU149" s="23"/>
      <c r="CV149" s="23">
        <f t="shared" si="451"/>
        <v>0.78480574607148523</v>
      </c>
      <c r="CW149" s="23">
        <f t="shared" si="452"/>
        <v>0.96896624372926687</v>
      </c>
      <c r="CX149" s="23">
        <f t="shared" si="453"/>
        <v>124.02767919734616</v>
      </c>
      <c r="CY149" s="23">
        <f t="shared" si="454"/>
        <v>3.9723208026538401</v>
      </c>
      <c r="CZ149" s="23">
        <f t="shared" si="455"/>
        <v>985.35546036099015</v>
      </c>
      <c r="DA149" s="23">
        <f t="shared" si="456"/>
        <v>13128.497989926973</v>
      </c>
      <c r="DB149" s="23">
        <f t="shared" si="457"/>
        <v>138.58138996183291</v>
      </c>
      <c r="DC149" s="23">
        <f t="shared" si="458"/>
        <v>52050639.248731017</v>
      </c>
      <c r="DD149" s="23">
        <f t="shared" si="459"/>
        <v>368060.74698855553</v>
      </c>
      <c r="DE149" s="23">
        <f t="shared" si="460"/>
        <v>375596.16960882285</v>
      </c>
      <c r="DF149" s="23"/>
      <c r="DG149" s="14">
        <f t="shared" si="461"/>
        <v>275</v>
      </c>
      <c r="DH149" s="14">
        <f t="shared" si="462"/>
        <v>430</v>
      </c>
      <c r="DI149" s="23"/>
      <c r="DJ149" s="23">
        <f t="shared" si="463"/>
        <v>0</v>
      </c>
      <c r="DK149" s="23">
        <f t="shared" si="464"/>
        <v>0.23266897418603241</v>
      </c>
      <c r="DL149" s="23">
        <f t="shared" si="498"/>
        <v>1</v>
      </c>
      <c r="DM149" s="23">
        <f t="shared" si="499"/>
        <v>1</v>
      </c>
      <c r="DN149" s="23"/>
      <c r="DO149" s="23">
        <f t="shared" si="465"/>
        <v>0.62832532176800948</v>
      </c>
      <c r="DP149" s="23">
        <f t="shared" si="466"/>
        <v>1.079923265412825</v>
      </c>
      <c r="DQ149" s="23">
        <f t="shared" si="467"/>
        <v>0.95104706896082214</v>
      </c>
      <c r="DR149" s="23">
        <f t="shared" si="468"/>
        <v>82.564847788659847</v>
      </c>
      <c r="DS149" s="23">
        <f t="shared" si="469"/>
        <v>0.27705307590405598</v>
      </c>
      <c r="DT149" s="23">
        <f t="shared" si="470"/>
        <v>2.1708435032926827</v>
      </c>
      <c r="DU149" s="23">
        <f t="shared" si="471"/>
        <v>1.6257517223259119</v>
      </c>
      <c r="DV149" s="23">
        <f t="shared" si="472"/>
        <v>141.13911695523035</v>
      </c>
      <c r="DW149" s="23">
        <f t="shared" si="473"/>
        <v>0.34</v>
      </c>
      <c r="DX149" s="23">
        <f t="shared" si="474"/>
        <v>0.49</v>
      </c>
      <c r="DY149" s="23">
        <f t="shared" si="475"/>
        <v>1366.7907212275375</v>
      </c>
      <c r="DZ149" s="10">
        <f t="shared" si="417"/>
        <v>0.93371764423673731</v>
      </c>
      <c r="EA149" s="10">
        <f t="shared" si="418"/>
        <v>0.76696856682193304</v>
      </c>
      <c r="EB149" s="10">
        <f t="shared" si="419"/>
        <v>0.66596479210781723</v>
      </c>
      <c r="EC149" s="10">
        <f t="shared" si="420"/>
        <v>0.34</v>
      </c>
      <c r="ED149" s="23">
        <f t="shared" si="500"/>
        <v>0.93340000000000001</v>
      </c>
      <c r="EE149" s="10">
        <f t="shared" si="421"/>
        <v>1</v>
      </c>
      <c r="EF149" s="10">
        <f t="shared" si="422"/>
        <v>0.54162000171448199</v>
      </c>
      <c r="EG149" s="10">
        <f t="shared" si="423"/>
        <v>0.3281365309119218</v>
      </c>
      <c r="EH149" s="10">
        <f t="shared" si="424"/>
        <v>0.34</v>
      </c>
      <c r="EI149" s="23">
        <f t="shared" si="501"/>
        <v>1</v>
      </c>
      <c r="EJ149" s="10">
        <f t="shared" si="425"/>
        <v>951.43295775159152</v>
      </c>
      <c r="EK149" s="10">
        <f t="shared" si="426"/>
        <v>1832.6892383250536</v>
      </c>
      <c r="EL149" s="141">
        <f t="shared" si="476"/>
        <v>3440.4968796870257</v>
      </c>
      <c r="EM149" s="141">
        <f t="shared" si="477"/>
        <v>3440.4968796870257</v>
      </c>
      <c r="EN149" s="141">
        <f t="shared" si="478"/>
        <v>401.87540849504273</v>
      </c>
      <c r="EO149" s="141">
        <f t="shared" si="479"/>
        <v>187.9354444451312</v>
      </c>
      <c r="EP149" s="141">
        <f t="shared" si="480"/>
        <v>621.39204535427018</v>
      </c>
      <c r="EQ149" s="141">
        <f t="shared" si="481"/>
        <v>1598.969769007133</v>
      </c>
      <c r="ER149" s="141">
        <f t="shared" si="482"/>
        <v>401.87540849504273</v>
      </c>
      <c r="ES149" s="141">
        <f t="shared" si="483"/>
        <v>187.9354444451312</v>
      </c>
      <c r="ET149" s="141">
        <f t="shared" si="484"/>
        <v>401.87540849504273</v>
      </c>
      <c r="EU149" s="141">
        <f t="shared" si="485"/>
        <v>170.65638382015064</v>
      </c>
      <c r="EV149" s="141" t="str">
        <f t="shared" si="486"/>
        <v/>
      </c>
      <c r="EW149" s="141" t="str">
        <f t="shared" si="487"/>
        <v/>
      </c>
      <c r="EX149" s="141">
        <f t="shared" si="488"/>
        <v>0</v>
      </c>
      <c r="EY149" s="141" t="str">
        <f t="shared" si="489"/>
        <v/>
      </c>
      <c r="EZ149" s="141">
        <f t="shared" si="490"/>
        <v>401.87540849504273</v>
      </c>
      <c r="FA149" s="141">
        <f t="shared" si="491"/>
        <v>170.65638382015064</v>
      </c>
      <c r="FB149" s="141" t="str">
        <f t="shared" si="492"/>
        <v/>
      </c>
      <c r="FC149" s="141" t="str">
        <f t="shared" si="493"/>
        <v/>
      </c>
      <c r="FD149" s="142">
        <f t="shared" si="494"/>
        <v>2161.7513089711829</v>
      </c>
      <c r="FE149" s="142">
        <f t="shared" si="495"/>
        <v>953.20024315559738</v>
      </c>
      <c r="FF149" s="141">
        <f t="shared" si="496"/>
        <v>375.23815969666776</v>
      </c>
      <c r="FG149" s="141">
        <f t="shared" si="497"/>
        <v>187.9354444451312</v>
      </c>
      <c r="FH149" s="26"/>
      <c r="FI149" s="26"/>
      <c r="FJ149" s="26"/>
      <c r="FK149" s="26"/>
      <c r="FL149" s="26"/>
      <c r="FM149" s="26"/>
      <c r="FN149" s="26"/>
      <c r="FO149" s="26"/>
      <c r="FP149" s="26"/>
      <c r="FQ149" s="26"/>
      <c r="FR149" s="26"/>
      <c r="FS149" s="26"/>
      <c r="FT149" s="26"/>
      <c r="FU149" s="26"/>
      <c r="FV149" s="26"/>
      <c r="FW149" s="26"/>
      <c r="FX149" s="26"/>
      <c r="FY149" s="26"/>
      <c r="FZ149" s="26"/>
      <c r="GA149" s="26"/>
      <c r="GB149" s="26"/>
      <c r="GC149" s="26"/>
      <c r="GD149" s="26"/>
      <c r="GE149" s="26"/>
      <c r="GF149" s="26"/>
      <c r="GG149" s="26"/>
      <c r="GH149" s="26"/>
      <c r="GI149" s="26"/>
      <c r="GJ149" s="26"/>
      <c r="GK149" s="26"/>
      <c r="GL149" s="26"/>
      <c r="GM149" s="26"/>
    </row>
    <row r="150" spans="22:195" ht="21.75" hidden="1" customHeight="1" x14ac:dyDescent="0.2"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 t="s">
        <v>268</v>
      </c>
      <c r="AI150" s="13">
        <v>145.35407465752837</v>
      </c>
      <c r="AJ150" s="13">
        <v>295</v>
      </c>
      <c r="AK150" s="13">
        <v>284</v>
      </c>
      <c r="AL150" s="13">
        <v>14.5</v>
      </c>
      <c r="AM150" s="13">
        <v>25.5</v>
      </c>
      <c r="AN150" s="13">
        <v>24</v>
      </c>
      <c r="AO150" s="13">
        <v>244</v>
      </c>
      <c r="AP150" s="13">
        <v>196</v>
      </c>
      <c r="AQ150" s="13">
        <v>18516.442631532278</v>
      </c>
      <c r="AR150" s="13">
        <v>1.6557964473723099</v>
      </c>
      <c r="AS150" s="13">
        <v>11.391469081782295</v>
      </c>
      <c r="AT150" s="13">
        <v>6.8797520974635207</v>
      </c>
      <c r="AU150" s="13"/>
      <c r="AV150" s="13"/>
      <c r="AW150" s="13"/>
      <c r="AX150" s="13">
        <v>288068732.91245574</v>
      </c>
      <c r="AY150" s="13">
        <v>1953008.3587285136</v>
      </c>
      <c r="AZ150" s="13">
        <v>2225208.3778901631</v>
      </c>
      <c r="BA150" s="13">
        <v>124.72952952418601</v>
      </c>
      <c r="BB150" s="13">
        <v>5626.192631532278</v>
      </c>
      <c r="BC150" s="13">
        <v>97502375.629482046</v>
      </c>
      <c r="BD150" s="13">
        <v>686636.448094944</v>
      </c>
      <c r="BE150" s="13">
        <v>1047424.5822353837</v>
      </c>
      <c r="BF150" s="13">
        <v>72.565271032155252</v>
      </c>
      <c r="BG150" s="13">
        <v>14978.442631532278</v>
      </c>
      <c r="BH150" s="13">
        <v>93.617749006091429</v>
      </c>
      <c r="BI150" s="13">
        <v>3825228.0438484112</v>
      </c>
      <c r="BJ150" s="13">
        <v>1767671247727</v>
      </c>
      <c r="BK150" s="13">
        <v>1</v>
      </c>
      <c r="BL150" s="13">
        <v>1</v>
      </c>
      <c r="BM150" s="13">
        <v>1</v>
      </c>
      <c r="BN150" s="13">
        <v>1</v>
      </c>
      <c r="BO150" s="13">
        <v>1</v>
      </c>
      <c r="BP150" s="13">
        <v>1</v>
      </c>
      <c r="BQ150" s="13">
        <v>1</v>
      </c>
      <c r="BR150" s="13">
        <v>1</v>
      </c>
      <c r="BS150" s="22">
        <f t="shared" si="427"/>
        <v>1</v>
      </c>
      <c r="BT150" s="22">
        <f t="shared" si="428"/>
        <v>1</v>
      </c>
      <c r="BU150" s="13"/>
      <c r="BV150" s="13"/>
      <c r="BW150" s="13"/>
      <c r="BX150" s="23">
        <f t="shared" si="429"/>
        <v>0.64693106725831451</v>
      </c>
      <c r="BY150" s="23">
        <f t="shared" si="430"/>
        <v>0.32048366918543642</v>
      </c>
      <c r="BZ150" s="23">
        <f t="shared" si="431"/>
        <v>1</v>
      </c>
      <c r="CA150" s="23">
        <f t="shared" si="432"/>
        <v>1</v>
      </c>
      <c r="CB150" s="23">
        <f t="shared" si="433"/>
        <v>7242</v>
      </c>
      <c r="CC150" s="23">
        <f t="shared" si="434"/>
        <v>3538</v>
      </c>
      <c r="CD150" s="23">
        <f t="shared" si="435"/>
        <v>18022</v>
      </c>
      <c r="CE150" s="20"/>
      <c r="CF150" s="23">
        <f t="shared" si="436"/>
        <v>0.64693106725831451</v>
      </c>
      <c r="CG150" s="23">
        <f t="shared" si="437"/>
        <v>0.22661617574056825</v>
      </c>
      <c r="CH150" s="23">
        <f t="shared" si="438"/>
        <v>1</v>
      </c>
      <c r="CI150" s="23">
        <f t="shared" si="439"/>
        <v>1</v>
      </c>
      <c r="CJ150" s="23">
        <f t="shared" si="440"/>
        <v>284</v>
      </c>
      <c r="CK150" s="23">
        <f t="shared" si="441"/>
        <v>122</v>
      </c>
      <c r="CL150" s="23">
        <f t="shared" si="442"/>
        <v>0</v>
      </c>
      <c r="CM150" s="23">
        <f t="shared" si="443"/>
        <v>0</v>
      </c>
      <c r="CN150" s="23">
        <f t="shared" si="444"/>
        <v>7242</v>
      </c>
      <c r="CO150" s="23">
        <f t="shared" si="445"/>
        <v>1769</v>
      </c>
      <c r="CP150" s="23">
        <f t="shared" si="446"/>
        <v>18516.442631532278</v>
      </c>
      <c r="CQ150" s="23">
        <f t="shared" si="447"/>
        <v>147.5</v>
      </c>
      <c r="CR150" s="23">
        <f t="shared" si="448"/>
        <v>288068732.91245574</v>
      </c>
      <c r="CS150" s="23">
        <f t="shared" si="449"/>
        <v>1953008.3587285136</v>
      </c>
      <c r="CT150" s="23">
        <f t="shared" si="450"/>
        <v>1953008.3587285136</v>
      </c>
      <c r="CU150" s="23"/>
      <c r="CV150" s="23">
        <f t="shared" si="451"/>
        <v>0.56189453416210544</v>
      </c>
      <c r="CW150" s="23">
        <f t="shared" si="452"/>
        <v>1</v>
      </c>
      <c r="CX150" s="23">
        <f t="shared" si="453"/>
        <v>130</v>
      </c>
      <c r="CY150" s="23">
        <f t="shared" si="454"/>
        <v>0</v>
      </c>
      <c r="CZ150" s="23">
        <f t="shared" si="455"/>
        <v>0</v>
      </c>
      <c r="DA150" s="23">
        <f t="shared" si="456"/>
        <v>18516.442631532278</v>
      </c>
      <c r="DB150" s="23">
        <f t="shared" si="457"/>
        <v>142</v>
      </c>
      <c r="DC150" s="23">
        <f t="shared" si="458"/>
        <v>97502375.629482046</v>
      </c>
      <c r="DD150" s="23">
        <f t="shared" si="459"/>
        <v>686636.448094944</v>
      </c>
      <c r="DE150" s="23">
        <f t="shared" si="460"/>
        <v>686636.448094944</v>
      </c>
      <c r="DF150" s="23"/>
      <c r="DG150" s="14">
        <f t="shared" si="461"/>
        <v>275</v>
      </c>
      <c r="DH150" s="14">
        <f t="shared" si="462"/>
        <v>430</v>
      </c>
      <c r="DI150" s="23"/>
      <c r="DJ150" s="23">
        <f t="shared" si="463"/>
        <v>0</v>
      </c>
      <c r="DK150" s="23">
        <f t="shared" si="464"/>
        <v>0.21777631436965622</v>
      </c>
      <c r="DL150" s="23">
        <f t="shared" si="498"/>
        <v>1</v>
      </c>
      <c r="DM150" s="23">
        <f t="shared" si="499"/>
        <v>1</v>
      </c>
      <c r="DN150" s="23"/>
      <c r="DO150" s="23">
        <f t="shared" si="465"/>
        <v>0.6460560917746182</v>
      </c>
      <c r="DP150" s="23">
        <f t="shared" si="466"/>
        <v>1.0494226198552301</v>
      </c>
      <c r="DQ150" s="23">
        <f t="shared" si="467"/>
        <v>0.92350136703639307</v>
      </c>
      <c r="DR150" s="23">
        <f t="shared" si="468"/>
        <v>80.173476466620713</v>
      </c>
      <c r="DS150" s="23">
        <f t="shared" si="469"/>
        <v>0.28782765548093225</v>
      </c>
      <c r="DT150" s="23">
        <f t="shared" si="470"/>
        <v>2.0997763162561771</v>
      </c>
      <c r="DU150" s="23">
        <f t="shared" si="471"/>
        <v>1.587369403944618</v>
      </c>
      <c r="DV150" s="23">
        <f t="shared" si="472"/>
        <v>137.80696823372688</v>
      </c>
      <c r="DW150" s="23">
        <f t="shared" si="473"/>
        <v>0.34</v>
      </c>
      <c r="DX150" s="23">
        <f t="shared" si="474"/>
        <v>0.49</v>
      </c>
      <c r="DY150" s="23">
        <f t="shared" si="475"/>
        <v>2020.8507388217477</v>
      </c>
      <c r="DZ150" s="10">
        <f t="shared" si="417"/>
        <v>0.99246659718007813</v>
      </c>
      <c r="EA150" s="10">
        <f t="shared" si="418"/>
        <v>0.68745266714189501</v>
      </c>
      <c r="EB150" s="10">
        <f t="shared" si="419"/>
        <v>0.5647144576526244</v>
      </c>
      <c r="EC150" s="10">
        <f t="shared" si="420"/>
        <v>0.34</v>
      </c>
      <c r="ED150" s="23">
        <f t="shared" si="500"/>
        <v>0.93340000000000001</v>
      </c>
      <c r="EE150" s="10">
        <f t="shared" si="421"/>
        <v>1</v>
      </c>
      <c r="EF150" s="10">
        <f t="shared" si="422"/>
        <v>0.52590374944313167</v>
      </c>
      <c r="EG150" s="10">
        <f t="shared" si="423"/>
        <v>0.295518526899052</v>
      </c>
      <c r="EH150" s="10">
        <f t="shared" si="424"/>
        <v>0.34</v>
      </c>
      <c r="EI150" s="23">
        <f t="shared" si="501"/>
        <v>1</v>
      </c>
      <c r="EJ150" s="10">
        <f t="shared" si="425"/>
        <v>1918.8700620367249</v>
      </c>
      <c r="EK150" s="10">
        <f t="shared" si="426"/>
        <v>3298.2686711089341</v>
      </c>
      <c r="EL150" s="141">
        <f t="shared" si="476"/>
        <v>4849.5444987346445</v>
      </c>
      <c r="EM150" s="141">
        <f t="shared" si="477"/>
        <v>4849.5444987346445</v>
      </c>
      <c r="EN150" s="141">
        <f t="shared" si="478"/>
        <v>582.79267039980459</v>
      </c>
      <c r="EO150" s="141">
        <f t="shared" si="479"/>
        <v>274.32548582355292</v>
      </c>
      <c r="EP150" s="141">
        <f t="shared" si="480"/>
        <v>850.74100318110357</v>
      </c>
      <c r="EQ150" s="141">
        <f t="shared" si="481"/>
        <v>2264.9020652124236</v>
      </c>
      <c r="ER150" s="141">
        <f t="shared" si="482"/>
        <v>582.79267039980459</v>
      </c>
      <c r="ES150" s="141">
        <f t="shared" si="483"/>
        <v>274.32548582355292</v>
      </c>
      <c r="ET150" s="141">
        <f t="shared" si="484"/>
        <v>582.79267039980459</v>
      </c>
      <c r="EU150" s="141">
        <f t="shared" si="485"/>
        <v>253.06243781587099</v>
      </c>
      <c r="EV150" s="141" t="str">
        <f t="shared" si="486"/>
        <v/>
      </c>
      <c r="EW150" s="141" t="str">
        <f t="shared" si="487"/>
        <v/>
      </c>
      <c r="EX150" s="141">
        <f t="shared" si="488"/>
        <v>0</v>
      </c>
      <c r="EY150" s="141" t="str">
        <f t="shared" si="489"/>
        <v/>
      </c>
      <c r="EZ150" s="141">
        <f t="shared" si="490"/>
        <v>582.79267039980459</v>
      </c>
      <c r="FA150" s="141">
        <f t="shared" si="491"/>
        <v>253.06243781587099</v>
      </c>
      <c r="FB150" s="141" t="str">
        <f t="shared" si="492"/>
        <v/>
      </c>
      <c r="FC150" s="141" t="str">
        <f t="shared" si="493"/>
        <v/>
      </c>
      <c r="FD150" s="142">
        <f t="shared" si="494"/>
        <v>3133.0777657396038</v>
      </c>
      <c r="FE150" s="142">
        <f t="shared" si="495"/>
        <v>1395.8330232212454</v>
      </c>
      <c r="FF150" s="141">
        <f t="shared" si="496"/>
        <v>578.40225845318491</v>
      </c>
      <c r="FG150" s="141">
        <f t="shared" si="497"/>
        <v>274.32548582355292</v>
      </c>
      <c r="FH150" s="26"/>
      <c r="FI150" s="26"/>
      <c r="FJ150" s="26"/>
      <c r="FK150" s="26"/>
      <c r="FL150" s="26"/>
      <c r="FM150" s="26"/>
      <c r="FN150" s="26"/>
      <c r="FO150" s="26"/>
      <c r="FP150" s="26"/>
      <c r="FQ150" s="26"/>
      <c r="FR150" s="26"/>
      <c r="FS150" s="26"/>
      <c r="FT150" s="26"/>
      <c r="FU150" s="26"/>
      <c r="FV150" s="26"/>
      <c r="FW150" s="26"/>
      <c r="FX150" s="26"/>
      <c r="FY150" s="26"/>
      <c r="FZ150" s="26"/>
      <c r="GA150" s="26"/>
      <c r="GB150" s="26"/>
      <c r="GC150" s="26"/>
      <c r="GD150" s="26"/>
      <c r="GE150" s="26"/>
      <c r="GF150" s="26"/>
      <c r="GG150" s="26"/>
      <c r="GH150" s="26"/>
      <c r="GI150" s="26"/>
      <c r="GJ150" s="26"/>
      <c r="GK150" s="26"/>
      <c r="GL150" s="26"/>
      <c r="GM150" s="26"/>
    </row>
    <row r="151" spans="22:195" ht="21.75" hidden="1" customHeight="1" x14ac:dyDescent="0.2"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 t="s">
        <v>269</v>
      </c>
      <c r="AI151" s="13">
        <v>188.52907465752835</v>
      </c>
      <c r="AJ151" s="13">
        <v>310</v>
      </c>
      <c r="AK151" s="13">
        <v>288</v>
      </c>
      <c r="AL151" s="13">
        <v>18.5</v>
      </c>
      <c r="AM151" s="13">
        <v>33</v>
      </c>
      <c r="AN151" s="13">
        <v>24</v>
      </c>
      <c r="AO151" s="13">
        <v>244</v>
      </c>
      <c r="AP151" s="13">
        <v>196</v>
      </c>
      <c r="AQ151" s="13">
        <v>24016.442631532278</v>
      </c>
      <c r="AR151" s="13">
        <v>1.6937964473723099</v>
      </c>
      <c r="AS151" s="13">
        <v>8.9842717917603334</v>
      </c>
      <c r="AT151" s="13">
        <v>5.3042216529017896</v>
      </c>
      <c r="AU151" s="13" t="s">
        <v>189</v>
      </c>
      <c r="AV151" s="13">
        <v>122</v>
      </c>
      <c r="AW151" s="13">
        <v>186</v>
      </c>
      <c r="AX151" s="13">
        <v>395473191.24578905</v>
      </c>
      <c r="AY151" s="13">
        <v>2551439.9435212198</v>
      </c>
      <c r="AZ151" s="13">
        <v>2965633.3778901631</v>
      </c>
      <c r="BA151" s="13">
        <v>128.32290556857907</v>
      </c>
      <c r="BB151" s="13">
        <v>7202.942631532278</v>
      </c>
      <c r="BC151" s="13">
        <v>131627554.35371713</v>
      </c>
      <c r="BD151" s="13">
        <v>914080.23856748012</v>
      </c>
      <c r="BE151" s="13">
        <v>1396677.4674984484</v>
      </c>
      <c r="BF151" s="13">
        <v>74.03192914401005</v>
      </c>
      <c r="BG151" s="13">
        <v>19502.442631532278</v>
      </c>
      <c r="BH151" s="13">
        <v>112.61774900609143</v>
      </c>
      <c r="BI151" s="13">
        <v>8072813.6962777339</v>
      </c>
      <c r="BJ151" s="13">
        <v>2520227229696</v>
      </c>
      <c r="BK151" s="13">
        <v>1</v>
      </c>
      <c r="BL151" s="13">
        <v>1</v>
      </c>
      <c r="BM151" s="13">
        <v>1</v>
      </c>
      <c r="BN151" s="13">
        <v>1</v>
      </c>
      <c r="BO151" s="13">
        <v>1</v>
      </c>
      <c r="BP151" s="13">
        <v>1</v>
      </c>
      <c r="BQ151" s="13">
        <v>1</v>
      </c>
      <c r="BR151" s="13">
        <v>1</v>
      </c>
      <c r="BS151" s="22">
        <f t="shared" si="427"/>
        <v>1</v>
      </c>
      <c r="BT151" s="22">
        <f t="shared" si="428"/>
        <v>1</v>
      </c>
      <c r="BU151" s="13"/>
      <c r="BV151" s="13"/>
      <c r="BW151" s="13"/>
      <c r="BX151" s="23">
        <f t="shared" si="429"/>
        <v>0.50694214233301971</v>
      </c>
      <c r="BY151" s="23">
        <f t="shared" si="430"/>
        <v>0.25118990287507176</v>
      </c>
      <c r="BZ151" s="23">
        <f t="shared" si="431"/>
        <v>1</v>
      </c>
      <c r="CA151" s="23">
        <f t="shared" si="432"/>
        <v>1</v>
      </c>
      <c r="CB151" s="23">
        <f t="shared" si="433"/>
        <v>9504</v>
      </c>
      <c r="CC151" s="23">
        <f t="shared" si="434"/>
        <v>4514</v>
      </c>
      <c r="CD151" s="23">
        <f t="shared" si="435"/>
        <v>23522</v>
      </c>
      <c r="CE151" s="20"/>
      <c r="CF151" s="23">
        <f t="shared" si="436"/>
        <v>0.50694214233301971</v>
      </c>
      <c r="CG151" s="23">
        <f t="shared" si="437"/>
        <v>0.1776180836885535</v>
      </c>
      <c r="CH151" s="23">
        <f t="shared" si="438"/>
        <v>1</v>
      </c>
      <c r="CI151" s="23">
        <f t="shared" si="439"/>
        <v>1</v>
      </c>
      <c r="CJ151" s="23">
        <f t="shared" si="440"/>
        <v>288</v>
      </c>
      <c r="CK151" s="23">
        <f t="shared" si="441"/>
        <v>122</v>
      </c>
      <c r="CL151" s="23">
        <f t="shared" si="442"/>
        <v>0</v>
      </c>
      <c r="CM151" s="23">
        <f t="shared" si="443"/>
        <v>0</v>
      </c>
      <c r="CN151" s="23">
        <f t="shared" si="444"/>
        <v>9504</v>
      </c>
      <c r="CO151" s="23">
        <f t="shared" si="445"/>
        <v>2257</v>
      </c>
      <c r="CP151" s="23">
        <f t="shared" si="446"/>
        <v>24016.442631532278</v>
      </c>
      <c r="CQ151" s="23">
        <f t="shared" si="447"/>
        <v>155</v>
      </c>
      <c r="CR151" s="23">
        <f t="shared" si="448"/>
        <v>395473191.24578905</v>
      </c>
      <c r="CS151" s="23">
        <f t="shared" si="449"/>
        <v>2551439.9435212198</v>
      </c>
      <c r="CT151" s="23">
        <f t="shared" si="450"/>
        <v>2551439.9435212198</v>
      </c>
      <c r="CU151" s="23"/>
      <c r="CV151" s="23">
        <f t="shared" si="451"/>
        <v>0.44030660039335273</v>
      </c>
      <c r="CW151" s="23">
        <f t="shared" si="452"/>
        <v>1</v>
      </c>
      <c r="CX151" s="23">
        <f t="shared" si="453"/>
        <v>132</v>
      </c>
      <c r="CY151" s="23">
        <f t="shared" si="454"/>
        <v>0</v>
      </c>
      <c r="CZ151" s="23">
        <f t="shared" si="455"/>
        <v>0</v>
      </c>
      <c r="DA151" s="23">
        <f t="shared" si="456"/>
        <v>24016.442631532278</v>
      </c>
      <c r="DB151" s="23">
        <f t="shared" si="457"/>
        <v>144</v>
      </c>
      <c r="DC151" s="23">
        <f t="shared" si="458"/>
        <v>131627554.35371713</v>
      </c>
      <c r="DD151" s="23">
        <f t="shared" si="459"/>
        <v>914080.23856748012</v>
      </c>
      <c r="DE151" s="23">
        <f t="shared" si="460"/>
        <v>914080.23856748012</v>
      </c>
      <c r="DF151" s="23"/>
      <c r="DG151" s="14">
        <f t="shared" si="461"/>
        <v>275</v>
      </c>
      <c r="DH151" s="14">
        <f t="shared" si="462"/>
        <v>430</v>
      </c>
      <c r="DI151" s="23"/>
      <c r="DJ151" s="23">
        <f t="shared" si="463"/>
        <v>0</v>
      </c>
      <c r="DK151" s="23">
        <f t="shared" si="464"/>
        <v>0.20854223534989591</v>
      </c>
      <c r="DL151" s="23">
        <f t="shared" si="498"/>
        <v>1</v>
      </c>
      <c r="DM151" s="23">
        <f t="shared" si="499"/>
        <v>1</v>
      </c>
      <c r="DN151" s="23"/>
      <c r="DO151" s="23">
        <f t="shared" si="465"/>
        <v>0.66269858854246178</v>
      </c>
      <c r="DP151" s="23">
        <f t="shared" si="466"/>
        <v>1.0214785671435349</v>
      </c>
      <c r="DQ151" s="23">
        <f t="shared" si="467"/>
        <v>0.89764092010706953</v>
      </c>
      <c r="DR151" s="23">
        <f t="shared" si="468"/>
        <v>77.92841001917418</v>
      </c>
      <c r="DS151" s="23">
        <f t="shared" si="469"/>
        <v>0.29708013288086049</v>
      </c>
      <c r="DT151" s="23">
        <f t="shared" si="470"/>
        <v>2.0426471301725062</v>
      </c>
      <c r="DU151" s="23">
        <f t="shared" si="471"/>
        <v>1.5559217807403554</v>
      </c>
      <c r="DV151" s="23">
        <f t="shared" si="472"/>
        <v>135.07685286098078</v>
      </c>
      <c r="DW151" s="23">
        <f t="shared" si="473"/>
        <v>0.34</v>
      </c>
      <c r="DX151" s="23">
        <f t="shared" si="474"/>
        <v>0.49</v>
      </c>
      <c r="DY151" s="23">
        <f t="shared" si="475"/>
        <v>2728.1349684835577</v>
      </c>
      <c r="DZ151" s="10">
        <f t="shared" si="417"/>
        <v>1</v>
      </c>
      <c r="EA151" s="10">
        <f t="shared" si="418"/>
        <v>0.6527228937160755</v>
      </c>
      <c r="EB151" s="10">
        <f t="shared" si="419"/>
        <v>0.51581760507597862</v>
      </c>
      <c r="EC151" s="10">
        <f t="shared" si="420"/>
        <v>0.34</v>
      </c>
      <c r="ED151" s="23">
        <f t="shared" si="500"/>
        <v>0.93340000000000001</v>
      </c>
      <c r="EE151" s="10">
        <f t="shared" si="421"/>
        <v>1</v>
      </c>
      <c r="EF151" s="10">
        <f t="shared" si="422"/>
        <v>0.51385359803571595</v>
      </c>
      <c r="EG151" s="10">
        <f t="shared" si="423"/>
        <v>0.26887036362852285</v>
      </c>
      <c r="EH151" s="10">
        <f t="shared" si="424"/>
        <v>0.34</v>
      </c>
      <c r="EI151" s="23">
        <f t="shared" si="501"/>
        <v>1</v>
      </c>
      <c r="EJ151" s="10">
        <f t="shared" si="425"/>
        <v>3065.1930586474568</v>
      </c>
      <c r="EK151" s="10">
        <f t="shared" si="426"/>
        <v>5313.0383600993391</v>
      </c>
      <c r="EL151" s="141">
        <f t="shared" si="476"/>
        <v>6290.0206892108345</v>
      </c>
      <c r="EM151" s="141">
        <f t="shared" si="477"/>
        <v>6290.0206892108345</v>
      </c>
      <c r="EN151" s="141">
        <f t="shared" si="478"/>
        <v>776.71350373313783</v>
      </c>
      <c r="EO151" s="141">
        <f t="shared" si="479"/>
        <v>365.79647958292696</v>
      </c>
      <c r="EP151" s="141">
        <f t="shared" si="480"/>
        <v>1089.1626080952028</v>
      </c>
      <c r="EQ151" s="141">
        <f t="shared" si="481"/>
        <v>2948.9796555922467</v>
      </c>
      <c r="ER151" s="141">
        <f t="shared" si="482"/>
        <v>776.71350373313783</v>
      </c>
      <c r="ES151" s="141">
        <f t="shared" si="483"/>
        <v>365.79647958292696</v>
      </c>
      <c r="ET151" s="141">
        <f t="shared" si="484"/>
        <v>776.71350373313783</v>
      </c>
      <c r="EU151" s="141">
        <f t="shared" si="485"/>
        <v>340.40008406451449</v>
      </c>
      <c r="EV151" s="141" t="str">
        <f t="shared" si="486"/>
        <v/>
      </c>
      <c r="EW151" s="141" t="str">
        <f t="shared" si="487"/>
        <v/>
      </c>
      <c r="EX151" s="141">
        <f t="shared" si="488"/>
        <v>0</v>
      </c>
      <c r="EY151" s="141" t="str">
        <f t="shared" si="489"/>
        <v/>
      </c>
      <c r="EZ151" s="141">
        <f t="shared" si="490"/>
        <v>776.71350373313783</v>
      </c>
      <c r="FA151" s="141">
        <f t="shared" si="491"/>
        <v>340.40008406451449</v>
      </c>
      <c r="FB151" s="141" t="str">
        <f t="shared" si="492"/>
        <v/>
      </c>
      <c r="FC151" s="141" t="str">
        <f t="shared" si="493"/>
        <v/>
      </c>
      <c r="FD151" s="142">
        <f t="shared" si="494"/>
        <v>4168.387832642903</v>
      </c>
      <c r="FE151" s="142">
        <f t="shared" si="495"/>
        <v>1868.6401821741163</v>
      </c>
      <c r="FF151" s="141">
        <f t="shared" si="496"/>
        <v>776.71350373313783</v>
      </c>
      <c r="FG151" s="141">
        <f t="shared" si="497"/>
        <v>365.79647958292696</v>
      </c>
      <c r="FH151" s="26"/>
      <c r="FI151" s="26"/>
      <c r="FJ151" s="26"/>
      <c r="FK151" s="26"/>
      <c r="FL151" s="26"/>
      <c r="FM151" s="26"/>
      <c r="FN151" s="26"/>
      <c r="FO151" s="26"/>
      <c r="FP151" s="26"/>
      <c r="FQ151" s="26"/>
      <c r="FR151" s="26"/>
      <c r="FS151" s="26"/>
      <c r="FT151" s="26"/>
      <c r="FU151" s="26"/>
      <c r="FV151" s="26"/>
      <c r="FW151" s="26"/>
      <c r="FX151" s="26"/>
      <c r="FY151" s="26"/>
      <c r="FZ151" s="26"/>
      <c r="GA151" s="26"/>
      <c r="GB151" s="26"/>
      <c r="GC151" s="26"/>
      <c r="GD151" s="26"/>
      <c r="GE151" s="26"/>
      <c r="GF151" s="26"/>
      <c r="GG151" s="26"/>
      <c r="GH151" s="26"/>
      <c r="GI151" s="26"/>
      <c r="GJ151" s="26"/>
      <c r="GK151" s="26"/>
      <c r="GL151" s="26"/>
      <c r="GM151" s="26"/>
    </row>
    <row r="152" spans="22:195" ht="21.75" hidden="1" customHeight="1" x14ac:dyDescent="0.2"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 t="s">
        <v>270</v>
      </c>
      <c r="AI152" s="13">
        <v>88.334314800934351</v>
      </c>
      <c r="AJ152" s="13">
        <v>290</v>
      </c>
      <c r="AK152" s="13">
        <v>300</v>
      </c>
      <c r="AL152" s="13">
        <v>8.5</v>
      </c>
      <c r="AM152" s="13">
        <v>14</v>
      </c>
      <c r="AN152" s="13">
        <v>27</v>
      </c>
      <c r="AO152" s="13">
        <v>262</v>
      </c>
      <c r="AP152" s="13">
        <v>208</v>
      </c>
      <c r="AQ152" s="13">
        <v>11252.77895553304</v>
      </c>
      <c r="AR152" s="13">
        <v>1.7166460032938489</v>
      </c>
      <c r="AS152" s="13">
        <v>19.433512414313661</v>
      </c>
      <c r="AT152" s="13">
        <v>11.320628933994092</v>
      </c>
      <c r="AU152" s="13" t="s">
        <v>189</v>
      </c>
      <c r="AV152" s="13">
        <v>118</v>
      </c>
      <c r="AW152" s="13">
        <v>198</v>
      </c>
      <c r="AX152" s="13">
        <v>182634663.7960206</v>
      </c>
      <c r="AY152" s="13">
        <v>1259549.4054897972</v>
      </c>
      <c r="AZ152" s="13">
        <v>1383271.5113754363</v>
      </c>
      <c r="BA152" s="13">
        <v>127.39773618733648</v>
      </c>
      <c r="BB152" s="13">
        <v>3727.7789555330401</v>
      </c>
      <c r="BC152" s="13">
        <v>63095505.539300457</v>
      </c>
      <c r="BD152" s="13">
        <v>420636.70359533635</v>
      </c>
      <c r="BE152" s="13">
        <v>641165.96736040746</v>
      </c>
      <c r="BF152" s="13">
        <v>74.880600452076607</v>
      </c>
      <c r="BG152" s="13">
        <v>9025.7789555330401</v>
      </c>
      <c r="BH152" s="13">
        <v>68.132467631852862</v>
      </c>
      <c r="BI152" s="13">
        <v>851730.82171789848</v>
      </c>
      <c r="BJ152" s="13">
        <v>1199772000000</v>
      </c>
      <c r="BK152" s="13">
        <v>1</v>
      </c>
      <c r="BL152" s="13">
        <v>2</v>
      </c>
      <c r="BM152" s="13">
        <v>3</v>
      </c>
      <c r="BN152" s="13">
        <v>3</v>
      </c>
      <c r="BO152" s="13">
        <v>1</v>
      </c>
      <c r="BP152" s="13">
        <v>2</v>
      </c>
      <c r="BQ152" s="13">
        <v>3</v>
      </c>
      <c r="BR152" s="13">
        <v>3</v>
      </c>
      <c r="BS152" s="22">
        <f t="shared" si="427"/>
        <v>2</v>
      </c>
      <c r="BT152" s="22">
        <f t="shared" si="428"/>
        <v>2</v>
      </c>
      <c r="BU152" s="13"/>
      <c r="BV152" s="13"/>
      <c r="BW152" s="13"/>
      <c r="BX152" s="23">
        <f t="shared" si="429"/>
        <v>1.2447240101926824</v>
      </c>
      <c r="BY152" s="23">
        <f t="shared" si="430"/>
        <v>0.58703831207110546</v>
      </c>
      <c r="BZ152" s="23">
        <f t="shared" si="431"/>
        <v>0.68204878769011845</v>
      </c>
      <c r="CA152" s="23">
        <f t="shared" si="432"/>
        <v>1</v>
      </c>
      <c r="CB152" s="23">
        <f t="shared" si="433"/>
        <v>2864.6049082984973</v>
      </c>
      <c r="CC152" s="23">
        <f t="shared" si="434"/>
        <v>2227</v>
      </c>
      <c r="CD152" s="23">
        <f t="shared" si="435"/>
        <v>7956.2098165969946</v>
      </c>
      <c r="CE152" s="20"/>
      <c r="CF152" s="23">
        <f t="shared" si="436"/>
        <v>1.2447240101926824</v>
      </c>
      <c r="CG152" s="23">
        <f t="shared" si="437"/>
        <v>0.41509877128178335</v>
      </c>
      <c r="CH152" s="23">
        <f t="shared" si="438"/>
        <v>0.68204878769011845</v>
      </c>
      <c r="CI152" s="23">
        <f t="shared" si="439"/>
        <v>1</v>
      </c>
      <c r="CJ152" s="23">
        <f t="shared" si="440"/>
        <v>204.61463630703554</v>
      </c>
      <c r="CK152" s="23">
        <f t="shared" si="441"/>
        <v>131</v>
      </c>
      <c r="CL152" s="23">
        <f t="shared" si="442"/>
        <v>95.385363692964461</v>
      </c>
      <c r="CM152" s="23">
        <f t="shared" si="443"/>
        <v>0</v>
      </c>
      <c r="CN152" s="23">
        <f t="shared" si="444"/>
        <v>2864.6049082984973</v>
      </c>
      <c r="CO152" s="23">
        <f t="shared" si="445"/>
        <v>1113.5</v>
      </c>
      <c r="CP152" s="23">
        <f t="shared" si="446"/>
        <v>11157.393591840075</v>
      </c>
      <c r="CQ152" s="23">
        <f t="shared" si="447"/>
        <v>129.72280792854809</v>
      </c>
      <c r="CR152" s="23">
        <f t="shared" si="448"/>
        <v>185125414.94911662</v>
      </c>
      <c r="CS152" s="23">
        <f t="shared" si="449"/>
        <v>1155032.8063308429</v>
      </c>
      <c r="CT152" s="23">
        <f t="shared" si="450"/>
        <v>1427084.5497815968</v>
      </c>
      <c r="CU152" s="23"/>
      <c r="CV152" s="23">
        <f t="shared" si="451"/>
        <v>1.0811099563229642</v>
      </c>
      <c r="CW152" s="23">
        <f t="shared" si="452"/>
        <v>0.76412638681534661</v>
      </c>
      <c r="CX152" s="23">
        <f t="shared" si="453"/>
        <v>104.30325180029482</v>
      </c>
      <c r="CY152" s="23">
        <f t="shared" si="454"/>
        <v>32.196748199705183</v>
      </c>
      <c r="CZ152" s="23">
        <f t="shared" si="455"/>
        <v>6716.4510692490767</v>
      </c>
      <c r="DA152" s="23">
        <f t="shared" si="456"/>
        <v>11188.385459133629</v>
      </c>
      <c r="DB152" s="23">
        <f t="shared" si="457"/>
        <v>140.0741273117921</v>
      </c>
      <c r="DC152" s="23">
        <f t="shared" si="458"/>
        <v>58946470.227898993</v>
      </c>
      <c r="DD152" s="23">
        <f t="shared" si="459"/>
        <v>368586.20332697046</v>
      </c>
      <c r="DE152" s="23">
        <f t="shared" si="460"/>
        <v>420823.39800475491</v>
      </c>
      <c r="DF152" s="23"/>
      <c r="DG152" s="14">
        <f t="shared" si="461"/>
        <v>275</v>
      </c>
      <c r="DH152" s="14">
        <f t="shared" si="462"/>
        <v>430</v>
      </c>
      <c r="DI152" s="23"/>
      <c r="DJ152" s="23">
        <f t="shared" si="463"/>
        <v>0</v>
      </c>
      <c r="DK152" s="23">
        <f t="shared" si="464"/>
        <v>0.25351772809242967</v>
      </c>
      <c r="DL152" s="23">
        <f t="shared" si="498"/>
        <v>1</v>
      </c>
      <c r="DM152" s="23">
        <f t="shared" si="499"/>
        <v>1</v>
      </c>
      <c r="DN152" s="23"/>
      <c r="DO152" s="23">
        <f t="shared" si="465"/>
        <v>0.65850723498080244</v>
      </c>
      <c r="DP152" s="23">
        <f t="shared" si="466"/>
        <v>1.0284594638886349</v>
      </c>
      <c r="DQ152" s="23">
        <f t="shared" si="467"/>
        <v>0.90415963793901211</v>
      </c>
      <c r="DR152" s="23">
        <f t="shared" si="468"/>
        <v>78.494330427466537</v>
      </c>
      <c r="DS152" s="23">
        <f t="shared" si="469"/>
        <v>0.30244280559871994</v>
      </c>
      <c r="DT152" s="23">
        <f t="shared" si="470"/>
        <v>2.0110446385261769</v>
      </c>
      <c r="DU152" s="23">
        <f t="shared" si="471"/>
        <v>1.5382874914192479</v>
      </c>
      <c r="DV152" s="23">
        <f t="shared" si="472"/>
        <v>133.54593766111657</v>
      </c>
      <c r="DW152" s="23">
        <f t="shared" si="473"/>
        <v>0.34</v>
      </c>
      <c r="DX152" s="23">
        <f t="shared" si="474"/>
        <v>0.49</v>
      </c>
      <c r="DY152" s="23">
        <f t="shared" si="475"/>
        <v>1307.7281262352392</v>
      </c>
      <c r="DZ152" s="10">
        <f t="shared" si="417"/>
        <v>0.94502194663266093</v>
      </c>
      <c r="EA152" s="10">
        <f t="shared" si="418"/>
        <v>0.75185628927711057</v>
      </c>
      <c r="EB152" s="10">
        <f t="shared" si="419"/>
        <v>0.64768733544932766</v>
      </c>
      <c r="EC152" s="10">
        <f t="shared" si="420"/>
        <v>0.34</v>
      </c>
      <c r="ED152" s="23">
        <f t="shared" si="500"/>
        <v>0.93340000000000001</v>
      </c>
      <c r="EE152" s="10">
        <f t="shared" si="421"/>
        <v>1</v>
      </c>
      <c r="EF152" s="10">
        <f t="shared" si="422"/>
        <v>0.54317156543369827</v>
      </c>
      <c r="EG152" s="10">
        <f t="shared" si="423"/>
        <v>0.33124158932334857</v>
      </c>
      <c r="EH152" s="10">
        <f t="shared" si="424"/>
        <v>0.34</v>
      </c>
      <c r="EI152" s="23">
        <f t="shared" si="501"/>
        <v>1</v>
      </c>
      <c r="EJ152" s="10">
        <f t="shared" si="425"/>
        <v>906.79541634616726</v>
      </c>
      <c r="EK152" s="10">
        <f t="shared" si="426"/>
        <v>1606.9909706857516</v>
      </c>
      <c r="EL152" s="141">
        <f t="shared" si="476"/>
        <v>2947.1563931157962</v>
      </c>
      <c r="EM152" s="141">
        <f t="shared" si="477"/>
        <v>2947.1563931157962</v>
      </c>
      <c r="EN152" s="141">
        <f t="shared" si="478"/>
        <v>362.28539583642379</v>
      </c>
      <c r="EO152" s="141">
        <f t="shared" si="479"/>
        <v>167.92442002296386</v>
      </c>
      <c r="EP152" s="141">
        <f t="shared" si="480"/>
        <v>563.68038138144402</v>
      </c>
      <c r="EQ152" s="141">
        <f t="shared" si="481"/>
        <v>1364.795119186992</v>
      </c>
      <c r="ER152" s="141">
        <f t="shared" si="482"/>
        <v>362.28539583642379</v>
      </c>
      <c r="ES152" s="141">
        <f t="shared" si="483"/>
        <v>167.92442002296386</v>
      </c>
      <c r="ET152" s="141">
        <f t="shared" si="484"/>
        <v>362.28539583642379</v>
      </c>
      <c r="EU152" s="141">
        <f t="shared" si="485"/>
        <v>148.5561188739176</v>
      </c>
      <c r="EV152" s="141" t="str">
        <f t="shared" si="486"/>
        <v/>
      </c>
      <c r="EW152" s="141" t="str">
        <f t="shared" si="487"/>
        <v/>
      </c>
      <c r="EX152" s="141">
        <f t="shared" si="488"/>
        <v>0</v>
      </c>
      <c r="EY152" s="141" t="str">
        <f t="shared" si="489"/>
        <v/>
      </c>
      <c r="EZ152" s="141">
        <f t="shared" si="490"/>
        <v>362.28539583642379</v>
      </c>
      <c r="FA152" s="141">
        <f t="shared" si="491"/>
        <v>148.5561188739176</v>
      </c>
      <c r="FB152" s="141" t="str">
        <f t="shared" si="492"/>
        <v/>
      </c>
      <c r="FC152" s="141" t="str">
        <f t="shared" si="493"/>
        <v/>
      </c>
      <c r="FD152" s="142">
        <f t="shared" si="494"/>
        <v>1940.7238074866777</v>
      </c>
      <c r="FE152" s="142">
        <f t="shared" si="495"/>
        <v>891.34624807214527</v>
      </c>
      <c r="FF152" s="141">
        <f t="shared" si="496"/>
        <v>342.36765000992131</v>
      </c>
      <c r="FG152" s="141">
        <f t="shared" si="497"/>
        <v>167.92442002296386</v>
      </c>
      <c r="FH152" s="26"/>
      <c r="FI152" s="26"/>
      <c r="FJ152" s="26"/>
      <c r="FK152" s="26"/>
      <c r="FL152" s="26"/>
      <c r="FM152" s="26"/>
      <c r="FN152" s="26"/>
      <c r="FO152" s="26"/>
      <c r="FP152" s="26"/>
      <c r="FQ152" s="26"/>
      <c r="FR152" s="26"/>
      <c r="FS152" s="26"/>
      <c r="FT152" s="26"/>
      <c r="FU152" s="26"/>
      <c r="FV152" s="26"/>
      <c r="FW152" s="26"/>
      <c r="FX152" s="26"/>
      <c r="FY152" s="26"/>
      <c r="FZ152" s="26"/>
      <c r="GA152" s="26"/>
      <c r="GB152" s="26"/>
      <c r="GC152" s="26"/>
      <c r="GD152" s="26"/>
      <c r="GE152" s="26"/>
      <c r="GF152" s="26"/>
      <c r="GG152" s="26"/>
      <c r="GH152" s="26"/>
      <c r="GI152" s="26"/>
      <c r="GJ152" s="26"/>
      <c r="GK152" s="26"/>
      <c r="GL152" s="26"/>
      <c r="GM152" s="26"/>
    </row>
    <row r="153" spans="22:195" ht="21.75" hidden="1" customHeight="1" x14ac:dyDescent="0.2"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 t="s">
        <v>271</v>
      </c>
      <c r="AI153" s="13">
        <v>69.792614800934359</v>
      </c>
      <c r="AJ153" s="13">
        <v>283</v>
      </c>
      <c r="AK153" s="13">
        <v>300</v>
      </c>
      <c r="AL153" s="13">
        <v>7.5</v>
      </c>
      <c r="AM153" s="13">
        <v>10.5</v>
      </c>
      <c r="AN153" s="13">
        <v>27</v>
      </c>
      <c r="AO153" s="13">
        <v>262</v>
      </c>
      <c r="AP153" s="13">
        <v>208</v>
      </c>
      <c r="AQ153" s="13">
        <v>8890.7789555330401</v>
      </c>
      <c r="AR153" s="13">
        <v>1.7046460032938489</v>
      </c>
      <c r="AS153" s="13">
        <v>24.42444674348306</v>
      </c>
      <c r="AT153" s="13">
        <v>14.328163557881375</v>
      </c>
      <c r="AU153" s="13" t="s">
        <v>189</v>
      </c>
      <c r="AV153" s="13">
        <v>116</v>
      </c>
      <c r="AW153" s="13">
        <v>198</v>
      </c>
      <c r="AX153" s="13">
        <v>138040611.46268731</v>
      </c>
      <c r="AY153" s="13">
        <v>975552.02447128843</v>
      </c>
      <c r="AZ153" s="13">
        <v>1065285.5113754363</v>
      </c>
      <c r="BA153" s="13">
        <v>124.60444374314507</v>
      </c>
      <c r="BB153" s="13">
        <v>3236.5289555330401</v>
      </c>
      <c r="BC153" s="13">
        <v>47335030.445366651</v>
      </c>
      <c r="BD153" s="13">
        <v>315566.86963577766</v>
      </c>
      <c r="BE153" s="13">
        <v>482305.077882641</v>
      </c>
      <c r="BF153" s="13">
        <v>72.966148707275806</v>
      </c>
      <c r="BG153" s="13">
        <v>6925.7789555330401</v>
      </c>
      <c r="BH153" s="13">
        <v>60.132467631852862</v>
      </c>
      <c r="BI153" s="13">
        <v>493469.72923053912</v>
      </c>
      <c r="BJ153" s="13">
        <v>877151953125</v>
      </c>
      <c r="BK153" s="13">
        <v>3</v>
      </c>
      <c r="BL153" s="13">
        <v>3</v>
      </c>
      <c r="BM153" s="13">
        <v>3</v>
      </c>
      <c r="BN153" s="13">
        <v>4</v>
      </c>
      <c r="BO153" s="13">
        <v>3</v>
      </c>
      <c r="BP153" s="13">
        <v>3</v>
      </c>
      <c r="BQ153" s="13">
        <v>3</v>
      </c>
      <c r="BR153" s="13">
        <v>4</v>
      </c>
      <c r="BS153" s="22">
        <f t="shared" si="427"/>
        <v>3</v>
      </c>
      <c r="BT153" s="22">
        <f t="shared" si="428"/>
        <v>3</v>
      </c>
      <c r="BU153" s="13"/>
      <c r="BV153" s="13"/>
      <c r="BW153" s="13"/>
      <c r="BX153" s="23">
        <f t="shared" si="429"/>
        <v>1.6596320135902436</v>
      </c>
      <c r="BY153" s="23">
        <f t="shared" si="430"/>
        <v>0.66531008701391947</v>
      </c>
      <c r="BZ153" s="23">
        <f t="shared" si="431"/>
        <v>0.53428824544201303</v>
      </c>
      <c r="CA153" s="23">
        <f t="shared" si="432"/>
        <v>1</v>
      </c>
      <c r="CB153" s="23">
        <f t="shared" si="433"/>
        <v>1683.0079731423409</v>
      </c>
      <c r="CC153" s="23">
        <f t="shared" si="434"/>
        <v>1965</v>
      </c>
      <c r="CD153" s="23">
        <f t="shared" si="435"/>
        <v>5331.0159462846823</v>
      </c>
      <c r="CE153" s="20"/>
      <c r="CF153" s="23">
        <f t="shared" si="436"/>
        <v>1.6596320135902436</v>
      </c>
      <c r="CG153" s="23">
        <f t="shared" si="437"/>
        <v>0.4704452741193545</v>
      </c>
      <c r="CH153" s="23">
        <f t="shared" si="438"/>
        <v>0.53428824544201303</v>
      </c>
      <c r="CI153" s="23">
        <f t="shared" si="439"/>
        <v>1</v>
      </c>
      <c r="CJ153" s="23">
        <f t="shared" si="440"/>
        <v>160.2864736326039</v>
      </c>
      <c r="CK153" s="23">
        <f t="shared" si="441"/>
        <v>131</v>
      </c>
      <c r="CL153" s="23">
        <f t="shared" si="442"/>
        <v>139.7135263673961</v>
      </c>
      <c r="CM153" s="23">
        <f t="shared" si="443"/>
        <v>0</v>
      </c>
      <c r="CN153" s="23">
        <f t="shared" si="444"/>
        <v>1683.0079731423409</v>
      </c>
      <c r="CO153" s="23">
        <f t="shared" si="445"/>
        <v>982.5</v>
      </c>
      <c r="CP153" s="23">
        <f t="shared" si="446"/>
        <v>8751.0654291656447</v>
      </c>
      <c r="CQ153" s="23">
        <f t="shared" si="447"/>
        <v>120.91871179729694</v>
      </c>
      <c r="CR153" s="23">
        <f t="shared" si="448"/>
        <v>141389178.11296639</v>
      </c>
      <c r="CS153" s="23">
        <f t="shared" si="449"/>
        <v>872334.98499926412</v>
      </c>
      <c r="CT153" s="23">
        <f t="shared" si="450"/>
        <v>1169291.137917391</v>
      </c>
      <c r="CU153" s="23"/>
      <c r="CV153" s="23">
        <f t="shared" si="451"/>
        <v>1.4414799417639528</v>
      </c>
      <c r="CW153" s="23">
        <f t="shared" si="452"/>
        <v>0.60325396026132794</v>
      </c>
      <c r="CX153" s="23">
        <f t="shared" si="453"/>
        <v>82.344165575671269</v>
      </c>
      <c r="CY153" s="23">
        <f t="shared" si="454"/>
        <v>54.155834424328731</v>
      </c>
      <c r="CZ153" s="23">
        <f t="shared" si="455"/>
        <v>8918.8339934511259</v>
      </c>
      <c r="DA153" s="23">
        <f t="shared" si="456"/>
        <v>8782.467286684383</v>
      </c>
      <c r="DB153" s="23">
        <f t="shared" si="457"/>
        <v>135.93229523625936</v>
      </c>
      <c r="DC153" s="23">
        <f t="shared" si="458"/>
        <v>47460802.899678648</v>
      </c>
      <c r="DD153" s="23">
        <f t="shared" si="459"/>
        <v>289275.71680254041</v>
      </c>
      <c r="DE153" s="23">
        <f t="shared" si="460"/>
        <v>349150.30910931516</v>
      </c>
      <c r="DF153" s="23"/>
      <c r="DG153" s="14">
        <f t="shared" si="461"/>
        <v>275</v>
      </c>
      <c r="DH153" s="14">
        <f t="shared" si="462"/>
        <v>430</v>
      </c>
      <c r="DI153" s="23"/>
      <c r="DJ153" s="23">
        <f t="shared" si="463"/>
        <v>0</v>
      </c>
      <c r="DK153" s="23">
        <f t="shared" si="464"/>
        <v>0.29140067124497665</v>
      </c>
      <c r="DL153" s="23">
        <f t="shared" si="498"/>
        <v>1</v>
      </c>
      <c r="DM153" s="23">
        <f t="shared" si="499"/>
        <v>1</v>
      </c>
      <c r="DN153" s="23"/>
      <c r="DO153" s="23">
        <f t="shared" si="465"/>
        <v>0.64545902892213314</v>
      </c>
      <c r="DP153" s="23">
        <f t="shared" si="466"/>
        <v>1.0504368005630285</v>
      </c>
      <c r="DQ153" s="23">
        <f t="shared" si="467"/>
        <v>0.92442843581755352</v>
      </c>
      <c r="DR153" s="23">
        <f t="shared" si="468"/>
        <v>80.253959647006056</v>
      </c>
      <c r="DS153" s="23">
        <f t="shared" si="469"/>
        <v>0.29035437124144736</v>
      </c>
      <c r="DT153" s="23">
        <f t="shared" si="470"/>
        <v>2.0838341712934869</v>
      </c>
      <c r="DU153" s="23">
        <f t="shared" si="471"/>
        <v>1.5786483604541128</v>
      </c>
      <c r="DV153" s="23">
        <f t="shared" si="472"/>
        <v>137.04985362620423</v>
      </c>
      <c r="DW153" s="23">
        <f t="shared" si="473"/>
        <v>0.34</v>
      </c>
      <c r="DX153" s="23">
        <f t="shared" si="474"/>
        <v>0.49</v>
      </c>
      <c r="DY153" s="23">
        <f t="shared" si="475"/>
        <v>981.0738520995078</v>
      </c>
      <c r="DZ153" s="10">
        <f t="shared" si="417"/>
        <v>0.95274641149672412</v>
      </c>
      <c r="EA153" s="10">
        <f t="shared" si="418"/>
        <v>0.74147627158104379</v>
      </c>
      <c r="EB153" s="10">
        <f t="shared" si="419"/>
        <v>0.63489287682404527</v>
      </c>
      <c r="EC153" s="10">
        <f t="shared" si="420"/>
        <v>0.34</v>
      </c>
      <c r="ED153" s="23">
        <f t="shared" si="500"/>
        <v>0.93340000000000001</v>
      </c>
      <c r="EE153" s="10">
        <f t="shared" si="421"/>
        <v>1</v>
      </c>
      <c r="EF153" s="10">
        <f t="shared" si="422"/>
        <v>0.51649714768537403</v>
      </c>
      <c r="EG153" s="10">
        <f t="shared" si="423"/>
        <v>0.27485311662474393</v>
      </c>
      <c r="EH153" s="10">
        <f t="shared" si="424"/>
        <v>0.34</v>
      </c>
      <c r="EI153" s="23">
        <f t="shared" si="501"/>
        <v>1</v>
      </c>
      <c r="EJ153" s="10">
        <f t="shared" si="425"/>
        <v>665.55234699047003</v>
      </c>
      <c r="EK153" s="10">
        <f t="shared" si="426"/>
        <v>1148.7426978995375</v>
      </c>
      <c r="EL153" s="141">
        <f t="shared" si="476"/>
        <v>2328.5373454967485</v>
      </c>
      <c r="EM153" s="141">
        <f t="shared" si="477"/>
        <v>2328.5373454967485</v>
      </c>
      <c r="EN153" s="141">
        <f t="shared" si="478"/>
        <v>255.50172069486123</v>
      </c>
      <c r="EO153" s="141">
        <f t="shared" si="479"/>
        <v>82.648465856989404</v>
      </c>
      <c r="EP153" s="141">
        <f t="shared" si="480"/>
        <v>489.39808335445736</v>
      </c>
      <c r="EQ153" s="141">
        <f t="shared" si="481"/>
        <v>1047.2524711326978</v>
      </c>
      <c r="ER153" s="141">
        <f t="shared" si="482"/>
        <v>255.50172069486123</v>
      </c>
      <c r="ES153" s="141">
        <f t="shared" si="483"/>
        <v>82.648465856989404</v>
      </c>
      <c r="ET153" s="141" t="str">
        <f t="shared" si="484"/>
        <v/>
      </c>
      <c r="EU153" s="141" t="str">
        <f t="shared" si="485"/>
        <v/>
      </c>
      <c r="EV153" s="141">
        <f t="shared" si="486"/>
        <v>0</v>
      </c>
      <c r="EW153" s="141">
        <f t="shared" si="487"/>
        <v>0</v>
      </c>
      <c r="EX153" s="141" t="str">
        <f t="shared" si="488"/>
        <v/>
      </c>
      <c r="EY153" s="141">
        <f t="shared" si="489"/>
        <v>0</v>
      </c>
      <c r="EZ153" s="141" t="str">
        <f t="shared" si="490"/>
        <v/>
      </c>
      <c r="FA153" s="141" t="str">
        <f t="shared" si="491"/>
        <v/>
      </c>
      <c r="FB153" s="141">
        <f t="shared" si="492"/>
        <v>0</v>
      </c>
      <c r="FC153" s="141">
        <f t="shared" si="493"/>
        <v>0</v>
      </c>
      <c r="FD153" s="142">
        <f t="shared" si="494"/>
        <v>1502.9754538332531</v>
      </c>
      <c r="FE153" s="142">
        <f t="shared" si="495"/>
        <v>676.10099686393721</v>
      </c>
      <c r="FF153" s="141">
        <f t="shared" si="496"/>
        <v>243.42834752326735</v>
      </c>
      <c r="FG153" s="141">
        <f t="shared" si="497"/>
        <v>82.648465856989404</v>
      </c>
      <c r="FH153" s="26"/>
      <c r="FI153" s="26"/>
      <c r="FJ153" s="26"/>
      <c r="FK153" s="26"/>
      <c r="FL153" s="26"/>
      <c r="FM153" s="26"/>
      <c r="FN153" s="26"/>
      <c r="FO153" s="26"/>
      <c r="FP153" s="26"/>
      <c r="FQ153" s="26"/>
      <c r="FR153" s="26"/>
      <c r="FS153" s="26"/>
      <c r="FT153" s="26"/>
      <c r="FU153" s="26"/>
      <c r="FV153" s="26"/>
      <c r="FW153" s="26"/>
      <c r="FX153" s="26"/>
      <c r="FY153" s="26"/>
      <c r="FZ153" s="26"/>
      <c r="GA153" s="26"/>
      <c r="GB153" s="26"/>
      <c r="GC153" s="26"/>
      <c r="GD153" s="26"/>
      <c r="GE153" s="26"/>
      <c r="GF153" s="26"/>
      <c r="GG153" s="26"/>
      <c r="GH153" s="26"/>
      <c r="GI153" s="26"/>
      <c r="GJ153" s="26"/>
      <c r="GK153" s="26"/>
      <c r="GL153" s="26"/>
      <c r="GM153" s="26"/>
    </row>
    <row r="154" spans="22:195" ht="21.75" hidden="1" customHeight="1" x14ac:dyDescent="0.2"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 t="s">
        <v>272</v>
      </c>
      <c r="AI154" s="13">
        <v>117.02606480093436</v>
      </c>
      <c r="AJ154" s="13">
        <v>300</v>
      </c>
      <c r="AK154" s="13">
        <v>300</v>
      </c>
      <c r="AL154" s="13">
        <v>11</v>
      </c>
      <c r="AM154" s="13">
        <v>19</v>
      </c>
      <c r="AN154" s="13">
        <v>27</v>
      </c>
      <c r="AO154" s="13">
        <v>262</v>
      </c>
      <c r="AP154" s="13">
        <v>208</v>
      </c>
      <c r="AQ154" s="13">
        <v>14907.77895553304</v>
      </c>
      <c r="AR154" s="13">
        <v>1.731646003293849</v>
      </c>
      <c r="AS154" s="13">
        <v>14.797096751389892</v>
      </c>
      <c r="AT154" s="13">
        <v>8.5451049020663614</v>
      </c>
      <c r="AU154" s="13" t="s">
        <v>189</v>
      </c>
      <c r="AV154" s="13">
        <v>120</v>
      </c>
      <c r="AW154" s="13">
        <v>198</v>
      </c>
      <c r="AX154" s="13">
        <v>251656482.12935394</v>
      </c>
      <c r="AY154" s="13">
        <v>1677709.8808623597</v>
      </c>
      <c r="AZ154" s="13">
        <v>1868674.0113754363</v>
      </c>
      <c r="BA154" s="13">
        <v>129.9264547995538</v>
      </c>
      <c r="BB154" s="13">
        <v>4742.7789555330401</v>
      </c>
      <c r="BC154" s="13">
        <v>85628220.278884992</v>
      </c>
      <c r="BD154" s="13">
        <v>570854.8018592333</v>
      </c>
      <c r="BE154" s="13">
        <v>870141.31605482381</v>
      </c>
      <c r="BF154" s="13">
        <v>75.788268750206328</v>
      </c>
      <c r="BG154" s="13">
        <v>12025.77895553304</v>
      </c>
      <c r="BH154" s="13">
        <v>80.632467631852862</v>
      </c>
      <c r="BI154" s="13">
        <v>1850454.0939155361</v>
      </c>
      <c r="BJ154" s="13">
        <v>1687791375000</v>
      </c>
      <c r="BK154" s="13">
        <v>1</v>
      </c>
      <c r="BL154" s="13">
        <v>1</v>
      </c>
      <c r="BM154" s="13">
        <v>1</v>
      </c>
      <c r="BN154" s="13">
        <v>1</v>
      </c>
      <c r="BO154" s="13">
        <v>1</v>
      </c>
      <c r="BP154" s="13">
        <v>1</v>
      </c>
      <c r="BQ154" s="13">
        <v>1</v>
      </c>
      <c r="BR154" s="13">
        <v>1</v>
      </c>
      <c r="BS154" s="22">
        <f t="shared" si="427"/>
        <v>1</v>
      </c>
      <c r="BT154" s="22">
        <f t="shared" si="428"/>
        <v>1</v>
      </c>
      <c r="BU154" s="13"/>
      <c r="BV154" s="13"/>
      <c r="BW154" s="13"/>
      <c r="BX154" s="23">
        <f t="shared" si="429"/>
        <v>0.91716506014197674</v>
      </c>
      <c r="BY154" s="23">
        <f t="shared" si="430"/>
        <v>0.45362051387312691</v>
      </c>
      <c r="BZ154" s="23">
        <f t="shared" si="431"/>
        <v>0.86682383923739725</v>
      </c>
      <c r="CA154" s="23">
        <f t="shared" si="432"/>
        <v>1</v>
      </c>
      <c r="CB154" s="23">
        <f t="shared" si="433"/>
        <v>4940.8958836531638</v>
      </c>
      <c r="CC154" s="23">
        <f t="shared" si="434"/>
        <v>2882</v>
      </c>
      <c r="CD154" s="23">
        <f t="shared" si="435"/>
        <v>12763.791767306328</v>
      </c>
      <c r="CE154" s="20"/>
      <c r="CF154" s="23">
        <f t="shared" si="436"/>
        <v>0.91716506014197674</v>
      </c>
      <c r="CG154" s="23">
        <f t="shared" si="437"/>
        <v>0.32075814144501441</v>
      </c>
      <c r="CH154" s="23">
        <f t="shared" si="438"/>
        <v>0.86682383923739725</v>
      </c>
      <c r="CI154" s="23">
        <f t="shared" si="439"/>
        <v>1</v>
      </c>
      <c r="CJ154" s="23">
        <f t="shared" si="440"/>
        <v>260.04715177121915</v>
      </c>
      <c r="CK154" s="23">
        <f t="shared" si="441"/>
        <v>131</v>
      </c>
      <c r="CL154" s="23">
        <f t="shared" si="442"/>
        <v>39.952848228780852</v>
      </c>
      <c r="CM154" s="23">
        <f t="shared" si="443"/>
        <v>0</v>
      </c>
      <c r="CN154" s="23">
        <f t="shared" si="444"/>
        <v>4940.8958836531638</v>
      </c>
      <c r="CO154" s="23">
        <f t="shared" si="445"/>
        <v>1441</v>
      </c>
      <c r="CP154" s="23">
        <f t="shared" si="446"/>
        <v>14867.826107304259</v>
      </c>
      <c r="CQ154" s="23">
        <f t="shared" si="447"/>
        <v>143.2295952087467</v>
      </c>
      <c r="CR154" s="23">
        <f t="shared" si="448"/>
        <v>252309506.9760406</v>
      </c>
      <c r="CS154" s="23">
        <f t="shared" si="449"/>
        <v>1609420.5236760206</v>
      </c>
      <c r="CT154" s="23">
        <f t="shared" si="450"/>
        <v>1761573.8326169106</v>
      </c>
      <c r="CU154" s="23"/>
      <c r="CV154" s="23">
        <f t="shared" si="451"/>
        <v>0.79660733623797386</v>
      </c>
      <c r="CW154" s="23">
        <f t="shared" si="452"/>
        <v>0.95906618716143321</v>
      </c>
      <c r="CX154" s="23">
        <f t="shared" si="453"/>
        <v>130.91253454753564</v>
      </c>
      <c r="CY154" s="23">
        <f t="shared" si="454"/>
        <v>5.5874654524643574</v>
      </c>
      <c r="CZ154" s="23">
        <f t="shared" si="455"/>
        <v>1462.9385281578041</v>
      </c>
      <c r="DA154" s="23">
        <f t="shared" si="456"/>
        <v>14896.604024628112</v>
      </c>
      <c r="DB154" s="23">
        <f t="shared" si="457"/>
        <v>148.01437040543348</v>
      </c>
      <c r="DC154" s="23">
        <f t="shared" si="458"/>
        <v>68561952.482436582</v>
      </c>
      <c r="DD154" s="23">
        <f t="shared" si="459"/>
        <v>451108.12558615522</v>
      </c>
      <c r="DE154" s="23">
        <f t="shared" si="460"/>
        <v>463211.45909437811</v>
      </c>
      <c r="DF154" s="23"/>
      <c r="DG154" s="14">
        <f t="shared" si="461"/>
        <v>275</v>
      </c>
      <c r="DH154" s="14">
        <f t="shared" si="462"/>
        <v>430</v>
      </c>
      <c r="DI154" s="23"/>
      <c r="DJ154" s="23">
        <f t="shared" si="463"/>
        <v>0</v>
      </c>
      <c r="DK154" s="23">
        <f t="shared" si="464"/>
        <v>0.23529856231408125</v>
      </c>
      <c r="DL154" s="23">
        <f t="shared" si="498"/>
        <v>1</v>
      </c>
      <c r="DM154" s="23">
        <f t="shared" si="499"/>
        <v>1</v>
      </c>
      <c r="DN154" s="23"/>
      <c r="DO154" s="23">
        <f t="shared" si="465"/>
        <v>0.66981181195895068</v>
      </c>
      <c r="DP154" s="23">
        <f t="shared" si="466"/>
        <v>1.0097119015746818</v>
      </c>
      <c r="DQ154" s="23">
        <f t="shared" si="467"/>
        <v>0.88656225710999326</v>
      </c>
      <c r="DR154" s="23">
        <f t="shared" si="468"/>
        <v>76.966619426564563</v>
      </c>
      <c r="DS154" s="23">
        <f t="shared" si="469"/>
        <v>0.30818335928413887</v>
      </c>
      <c r="DT154" s="23">
        <f t="shared" si="470"/>
        <v>1.978360661555101</v>
      </c>
      <c r="DU154" s="23">
        <f t="shared" si="471"/>
        <v>1.519864392272166</v>
      </c>
      <c r="DV154" s="23">
        <f t="shared" si="472"/>
        <v>131.94654218793954</v>
      </c>
      <c r="DW154" s="23">
        <f t="shared" si="473"/>
        <v>0.34</v>
      </c>
      <c r="DX154" s="23">
        <f t="shared" si="474"/>
        <v>0.49</v>
      </c>
      <c r="DY154" s="23">
        <f t="shared" si="475"/>
        <v>1774.7449854160582</v>
      </c>
      <c r="DZ154" s="10">
        <f t="shared" si="417"/>
        <v>0.95388078773525375</v>
      </c>
      <c r="EA154" s="10">
        <f t="shared" si="418"/>
        <v>0.73994823416998368</v>
      </c>
      <c r="EB154" s="10">
        <f t="shared" si="419"/>
        <v>0.63299219693591502</v>
      </c>
      <c r="EC154" s="10">
        <f t="shared" si="420"/>
        <v>0.34</v>
      </c>
      <c r="ED154" s="23">
        <f t="shared" si="500"/>
        <v>0.93340000000000001</v>
      </c>
      <c r="EE154" s="10">
        <f t="shared" si="421"/>
        <v>1</v>
      </c>
      <c r="EF154" s="10">
        <f t="shared" si="422"/>
        <v>0.53364598121242723</v>
      </c>
      <c r="EG154" s="10">
        <f t="shared" si="423"/>
        <v>0.31186301209457296</v>
      </c>
      <c r="EH154" s="10">
        <f t="shared" si="424"/>
        <v>0.34</v>
      </c>
      <c r="EI154" s="23">
        <f t="shared" si="501"/>
        <v>1</v>
      </c>
      <c r="EJ154" s="10">
        <f t="shared" si="425"/>
        <v>1282.5358889579597</v>
      </c>
      <c r="EK154" s="10">
        <f t="shared" si="426"/>
        <v>2460.3378383677691</v>
      </c>
      <c r="EL154" s="141">
        <f t="shared" si="476"/>
        <v>3904.4182978777012</v>
      </c>
      <c r="EM154" s="141">
        <f t="shared" si="477"/>
        <v>3904.4182978777012</v>
      </c>
      <c r="EN154" s="141">
        <f t="shared" si="478"/>
        <v>489.41462202690002</v>
      </c>
      <c r="EO154" s="141">
        <f t="shared" si="479"/>
        <v>227.89415420483479</v>
      </c>
      <c r="EP154" s="141">
        <f t="shared" si="480"/>
        <v>717.15932794101957</v>
      </c>
      <c r="EQ154" s="141">
        <f t="shared" si="481"/>
        <v>1818.4274735502693</v>
      </c>
      <c r="ER154" s="141">
        <f t="shared" si="482"/>
        <v>489.41462202690002</v>
      </c>
      <c r="ES154" s="141">
        <f t="shared" si="483"/>
        <v>227.89415420483479</v>
      </c>
      <c r="ET154" s="141">
        <f t="shared" si="484"/>
        <v>489.41462202690002</v>
      </c>
      <c r="EU154" s="141">
        <f t="shared" si="485"/>
        <v>206.31731033890006</v>
      </c>
      <c r="EV154" s="141" t="str">
        <f t="shared" si="486"/>
        <v/>
      </c>
      <c r="EW154" s="141" t="str">
        <f t="shared" si="487"/>
        <v/>
      </c>
      <c r="EX154" s="141">
        <f t="shared" si="488"/>
        <v>0</v>
      </c>
      <c r="EY154" s="141" t="str">
        <f t="shared" si="489"/>
        <v/>
      </c>
      <c r="EZ154" s="141">
        <f t="shared" si="490"/>
        <v>489.41462202690002</v>
      </c>
      <c r="FA154" s="141">
        <f t="shared" si="491"/>
        <v>206.31731033890006</v>
      </c>
      <c r="FB154" s="141" t="str">
        <f t="shared" si="492"/>
        <v/>
      </c>
      <c r="FC154" s="141" t="str">
        <f t="shared" si="493"/>
        <v/>
      </c>
      <c r="FD154" s="142">
        <f t="shared" si="494"/>
        <v>2615.2254947471451</v>
      </c>
      <c r="FE154" s="142">
        <f t="shared" si="495"/>
        <v>1203.2767470904093</v>
      </c>
      <c r="FF154" s="141">
        <f t="shared" si="496"/>
        <v>466.84320518817088</v>
      </c>
      <c r="FG154" s="141">
        <f t="shared" si="497"/>
        <v>227.89415420483479</v>
      </c>
      <c r="FH154" s="26"/>
      <c r="FI154" s="26"/>
      <c r="FJ154" s="26"/>
      <c r="FK154" s="26"/>
      <c r="FL154" s="26"/>
      <c r="FM154" s="26"/>
      <c r="FN154" s="26"/>
      <c r="FO154" s="26"/>
      <c r="FP154" s="26"/>
      <c r="FQ154" s="26"/>
      <c r="FR154" s="26"/>
      <c r="FS154" s="26"/>
      <c r="FT154" s="26"/>
      <c r="FU154" s="26"/>
      <c r="FV154" s="26"/>
      <c r="FW154" s="26"/>
      <c r="FX154" s="26"/>
      <c r="FY154" s="26"/>
      <c r="FZ154" s="26"/>
      <c r="GA154" s="26"/>
      <c r="GB154" s="26"/>
      <c r="GC154" s="26"/>
      <c r="GD154" s="26"/>
      <c r="GE154" s="26"/>
      <c r="GF154" s="26"/>
      <c r="GG154" s="26"/>
      <c r="GH154" s="26"/>
      <c r="GI154" s="26"/>
      <c r="GJ154" s="26"/>
      <c r="GK154" s="26"/>
      <c r="GL154" s="26"/>
      <c r="GM154" s="26"/>
    </row>
    <row r="155" spans="22:195" ht="21.75" hidden="1" customHeight="1" x14ac:dyDescent="0.2"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 t="s">
        <v>273</v>
      </c>
      <c r="AI155" s="13">
        <v>176.68606480093439</v>
      </c>
      <c r="AJ155" s="13">
        <v>320</v>
      </c>
      <c r="AK155" s="13">
        <v>305</v>
      </c>
      <c r="AL155" s="13">
        <v>16</v>
      </c>
      <c r="AM155" s="13">
        <v>29</v>
      </c>
      <c r="AN155" s="13">
        <v>27</v>
      </c>
      <c r="AO155" s="13">
        <v>262</v>
      </c>
      <c r="AP155" s="13">
        <v>208</v>
      </c>
      <c r="AQ155" s="13">
        <v>22507.778955533042</v>
      </c>
      <c r="AR155" s="13">
        <v>1.781646003293849</v>
      </c>
      <c r="AS155" s="13">
        <v>10.083681501997134</v>
      </c>
      <c r="AT155" s="13">
        <v>5.6597559129898718</v>
      </c>
      <c r="AU155" s="13"/>
      <c r="AV155" s="13"/>
      <c r="AW155" s="13"/>
      <c r="AX155" s="13">
        <v>409509815.46268731</v>
      </c>
      <c r="AY155" s="13">
        <v>2559436.3466417957</v>
      </c>
      <c r="AZ155" s="13">
        <v>2926674.0113754361</v>
      </c>
      <c r="BA155" s="13">
        <v>134.88567735684481</v>
      </c>
      <c r="BB155" s="13">
        <v>6847.7789555330419</v>
      </c>
      <c r="BC155" s="13">
        <v>137362936.17722073</v>
      </c>
      <c r="BD155" s="13">
        <v>900740.56509652943</v>
      </c>
      <c r="BE155" s="13">
        <v>1374410.7634436565</v>
      </c>
      <c r="BF155" s="13">
        <v>78.121120182055776</v>
      </c>
      <c r="BG155" s="13">
        <v>18315.778955533042</v>
      </c>
      <c r="BH155" s="13">
        <v>105.63246763185286</v>
      </c>
      <c r="BI155" s="13">
        <v>5983116.0808523353</v>
      </c>
      <c r="BJ155" s="13">
        <v>2903168561296.875</v>
      </c>
      <c r="BK155" s="13">
        <v>1</v>
      </c>
      <c r="BL155" s="13">
        <v>1</v>
      </c>
      <c r="BM155" s="13">
        <v>1</v>
      </c>
      <c r="BN155" s="13">
        <v>1</v>
      </c>
      <c r="BO155" s="13">
        <v>1</v>
      </c>
      <c r="BP155" s="13">
        <v>1</v>
      </c>
      <c r="BQ155" s="13">
        <v>1</v>
      </c>
      <c r="BR155" s="13">
        <v>1</v>
      </c>
      <c r="BS155" s="22">
        <f t="shared" si="427"/>
        <v>1</v>
      </c>
      <c r="BT155" s="22">
        <f t="shared" si="428"/>
        <v>1</v>
      </c>
      <c r="BU155" s="13"/>
      <c r="BV155" s="13"/>
      <c r="BW155" s="13"/>
      <c r="BX155" s="23">
        <f t="shared" si="429"/>
        <v>0.61091626707158098</v>
      </c>
      <c r="BY155" s="23">
        <f t="shared" si="430"/>
        <v>0.31186410328777475</v>
      </c>
      <c r="BZ155" s="23">
        <f t="shared" si="431"/>
        <v>1</v>
      </c>
      <c r="CA155" s="23">
        <f t="shared" si="432"/>
        <v>1</v>
      </c>
      <c r="CB155" s="23">
        <f t="shared" si="433"/>
        <v>8845</v>
      </c>
      <c r="CC155" s="23">
        <f t="shared" si="434"/>
        <v>4192</v>
      </c>
      <c r="CD155" s="23">
        <f t="shared" si="435"/>
        <v>21882</v>
      </c>
      <c r="CE155" s="20"/>
      <c r="CF155" s="23">
        <f t="shared" si="436"/>
        <v>0.61091626707158098</v>
      </c>
      <c r="CG155" s="23">
        <f t="shared" si="437"/>
        <v>0.22052122224344742</v>
      </c>
      <c r="CH155" s="23">
        <f t="shared" si="438"/>
        <v>1</v>
      </c>
      <c r="CI155" s="23">
        <f t="shared" si="439"/>
        <v>1</v>
      </c>
      <c r="CJ155" s="23">
        <f t="shared" si="440"/>
        <v>305</v>
      </c>
      <c r="CK155" s="23">
        <f t="shared" si="441"/>
        <v>131</v>
      </c>
      <c r="CL155" s="23">
        <f t="shared" si="442"/>
        <v>0</v>
      </c>
      <c r="CM155" s="23">
        <f t="shared" si="443"/>
        <v>0</v>
      </c>
      <c r="CN155" s="23">
        <f t="shared" si="444"/>
        <v>8845</v>
      </c>
      <c r="CO155" s="23">
        <f t="shared" si="445"/>
        <v>2096</v>
      </c>
      <c r="CP155" s="23">
        <f t="shared" si="446"/>
        <v>22507.778955533042</v>
      </c>
      <c r="CQ155" s="23">
        <f t="shared" si="447"/>
        <v>160</v>
      </c>
      <c r="CR155" s="23">
        <f t="shared" si="448"/>
        <v>409509815.46268731</v>
      </c>
      <c r="CS155" s="23">
        <f t="shared" si="449"/>
        <v>2559436.3466417957</v>
      </c>
      <c r="CT155" s="23">
        <f t="shared" si="450"/>
        <v>2559436.3466417957</v>
      </c>
      <c r="CU155" s="23"/>
      <c r="CV155" s="23">
        <f t="shared" si="451"/>
        <v>0.53061373718379978</v>
      </c>
      <c r="CW155" s="23">
        <f t="shared" si="452"/>
        <v>1</v>
      </c>
      <c r="CX155" s="23">
        <f t="shared" si="453"/>
        <v>139</v>
      </c>
      <c r="CY155" s="23">
        <f t="shared" si="454"/>
        <v>0</v>
      </c>
      <c r="CZ155" s="23">
        <f t="shared" si="455"/>
        <v>0</v>
      </c>
      <c r="DA155" s="23">
        <f t="shared" si="456"/>
        <v>22507.778955533042</v>
      </c>
      <c r="DB155" s="23">
        <f t="shared" si="457"/>
        <v>152.5</v>
      </c>
      <c r="DC155" s="23">
        <f t="shared" si="458"/>
        <v>137362936.17722073</v>
      </c>
      <c r="DD155" s="23">
        <f t="shared" si="459"/>
        <v>900740.56509652943</v>
      </c>
      <c r="DE155" s="23">
        <f t="shared" si="460"/>
        <v>900740.56509652943</v>
      </c>
      <c r="DF155" s="23"/>
      <c r="DG155" s="14">
        <f t="shared" si="461"/>
        <v>275</v>
      </c>
      <c r="DH155" s="14">
        <f t="shared" si="462"/>
        <v>430</v>
      </c>
      <c r="DI155" s="23"/>
      <c r="DJ155" s="23">
        <f t="shared" si="463"/>
        <v>0</v>
      </c>
      <c r="DK155" s="23">
        <f t="shared" si="464"/>
        <v>0.21404950550879198</v>
      </c>
      <c r="DL155" s="23">
        <f t="shared" si="498"/>
        <v>1</v>
      </c>
      <c r="DM155" s="23">
        <f t="shared" si="499"/>
        <v>1</v>
      </c>
      <c r="DN155" s="23"/>
      <c r="DO155" s="23">
        <f t="shared" si="465"/>
        <v>0.69062535793629076</v>
      </c>
      <c r="DP155" s="23">
        <f t="shared" si="466"/>
        <v>0.97580400957472191</v>
      </c>
      <c r="DQ155" s="23">
        <f t="shared" si="467"/>
        <v>0.85396680568729555</v>
      </c>
      <c r="DR155" s="23">
        <f t="shared" si="468"/>
        <v>74.136855713336033</v>
      </c>
      <c r="DS155" s="23">
        <f t="shared" si="469"/>
        <v>0.32294936143954123</v>
      </c>
      <c r="DT155" s="23">
        <f t="shared" si="470"/>
        <v>1.899290192024325</v>
      </c>
      <c r="DU155" s="23">
        <f t="shared" si="471"/>
        <v>1.4744782301758432</v>
      </c>
      <c r="DV155" s="23">
        <f t="shared" si="472"/>
        <v>128.00635700941953</v>
      </c>
      <c r="DW155" s="23">
        <f t="shared" si="473"/>
        <v>0.34</v>
      </c>
      <c r="DX155" s="23">
        <f t="shared" si="474"/>
        <v>0.49</v>
      </c>
      <c r="DY155" s="23">
        <f t="shared" si="475"/>
        <v>2847.0074628266339</v>
      </c>
      <c r="DZ155" s="10">
        <f t="shared" si="417"/>
        <v>1</v>
      </c>
      <c r="EA155" s="10">
        <f t="shared" si="418"/>
        <v>0.66215755116788033</v>
      </c>
      <c r="EB155" s="10">
        <f t="shared" si="419"/>
        <v>0.52943913411801657</v>
      </c>
      <c r="EC155" s="10">
        <f t="shared" si="420"/>
        <v>0.34</v>
      </c>
      <c r="ED155" s="23">
        <f t="shared" si="500"/>
        <v>0.93340000000000001</v>
      </c>
      <c r="EE155" s="10">
        <f t="shared" si="421"/>
        <v>1</v>
      </c>
      <c r="EF155" s="10">
        <f t="shared" si="422"/>
        <v>0.51705885693331599</v>
      </c>
      <c r="EG155" s="10">
        <f t="shared" si="423"/>
        <v>0.27611401442527217</v>
      </c>
      <c r="EH155" s="10">
        <f t="shared" si="424"/>
        <v>0.34</v>
      </c>
      <c r="EI155" s="23">
        <f t="shared" si="501"/>
        <v>1</v>
      </c>
      <c r="EJ155" s="10">
        <f t="shared" si="425"/>
        <v>2871.2761651779524</v>
      </c>
      <c r="EK155" s="10">
        <f t="shared" si="426"/>
        <v>4957.6097925379245</v>
      </c>
      <c r="EL155" s="141">
        <f t="shared" si="476"/>
        <v>5894.8944883538916</v>
      </c>
      <c r="EM155" s="141">
        <f t="shared" si="477"/>
        <v>5894.8944883538916</v>
      </c>
      <c r="EN155" s="141">
        <f t="shared" si="478"/>
        <v>766.50986012213787</v>
      </c>
      <c r="EO155" s="141">
        <f t="shared" si="479"/>
        <v>359.96472375905284</v>
      </c>
      <c r="EP155" s="141">
        <f t="shared" si="480"/>
        <v>1035.458029919253</v>
      </c>
      <c r="EQ155" s="141">
        <f t="shared" si="481"/>
        <v>2769.5433098652743</v>
      </c>
      <c r="ER155" s="141">
        <f t="shared" si="482"/>
        <v>766.50986012213787</v>
      </c>
      <c r="ES155" s="141">
        <f t="shared" si="483"/>
        <v>359.96472375905284</v>
      </c>
      <c r="ET155" s="141">
        <f t="shared" si="484"/>
        <v>766.50986012213787</v>
      </c>
      <c r="EU155" s="141">
        <f t="shared" si="485"/>
        <v>333.26553799379121</v>
      </c>
      <c r="EV155" s="141" t="str">
        <f t="shared" si="486"/>
        <v/>
      </c>
      <c r="EW155" s="141" t="str">
        <f t="shared" si="487"/>
        <v/>
      </c>
      <c r="EX155" s="141">
        <f t="shared" si="488"/>
        <v>0</v>
      </c>
      <c r="EY155" s="141" t="str">
        <f t="shared" si="489"/>
        <v/>
      </c>
      <c r="EZ155" s="141">
        <f t="shared" si="490"/>
        <v>766.50986012213787</v>
      </c>
      <c r="FA155" s="141">
        <f t="shared" si="491"/>
        <v>333.26553799379121</v>
      </c>
      <c r="FB155" s="141" t="str">
        <f t="shared" si="492"/>
        <v/>
      </c>
      <c r="FC155" s="141" t="str">
        <f t="shared" si="493"/>
        <v/>
      </c>
      <c r="FD155" s="142">
        <f t="shared" si="494"/>
        <v>4071.1636160160742</v>
      </c>
      <c r="FE155" s="142">
        <f t="shared" si="495"/>
        <v>1903.7524107673603</v>
      </c>
      <c r="FF155" s="141">
        <f t="shared" si="496"/>
        <v>766.50986012213787</v>
      </c>
      <c r="FG155" s="141">
        <f t="shared" si="497"/>
        <v>359.96472375905284</v>
      </c>
      <c r="FH155" s="26"/>
      <c r="FI155" s="26"/>
      <c r="FJ155" s="26"/>
      <c r="FK155" s="26"/>
      <c r="FL155" s="26"/>
      <c r="FM155" s="26"/>
      <c r="FN155" s="26"/>
      <c r="FO155" s="26"/>
      <c r="FP155" s="26"/>
      <c r="FQ155" s="26"/>
      <c r="FR155" s="26"/>
      <c r="FS155" s="26"/>
      <c r="FT155" s="26"/>
      <c r="FU155" s="26"/>
      <c r="FV155" s="26"/>
      <c r="FW155" s="26"/>
      <c r="FX155" s="26"/>
      <c r="FY155" s="26"/>
      <c r="FZ155" s="26"/>
      <c r="GA155" s="26"/>
      <c r="GB155" s="26"/>
      <c r="GC155" s="26"/>
      <c r="GD155" s="26"/>
      <c r="GE155" s="26"/>
      <c r="GF155" s="26"/>
      <c r="GG155" s="26"/>
      <c r="GH155" s="26"/>
      <c r="GI155" s="26"/>
      <c r="GJ155" s="26"/>
      <c r="GK155" s="26"/>
      <c r="GL155" s="26"/>
      <c r="GM155" s="26"/>
    </row>
    <row r="156" spans="22:195" ht="21.75" hidden="1" customHeight="1" x14ac:dyDescent="0.2"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 t="s">
        <v>274</v>
      </c>
      <c r="AI156" s="13">
        <v>237.91606480093435</v>
      </c>
      <c r="AJ156" s="13">
        <v>340</v>
      </c>
      <c r="AK156" s="13">
        <v>310</v>
      </c>
      <c r="AL156" s="13">
        <v>21</v>
      </c>
      <c r="AM156" s="13">
        <v>39</v>
      </c>
      <c r="AN156" s="13">
        <v>27</v>
      </c>
      <c r="AO156" s="13">
        <v>262</v>
      </c>
      <c r="AP156" s="13">
        <v>208</v>
      </c>
      <c r="AQ156" s="13">
        <v>30307.778955533042</v>
      </c>
      <c r="AR156" s="13">
        <v>1.8316460032938489</v>
      </c>
      <c r="AS156" s="13">
        <v>7.6987067049314097</v>
      </c>
      <c r="AT156" s="13">
        <v>4.2031629971549229</v>
      </c>
      <c r="AU156" s="13" t="s">
        <v>189</v>
      </c>
      <c r="AV156" s="13">
        <v>132</v>
      </c>
      <c r="AW156" s="13">
        <v>208</v>
      </c>
      <c r="AX156" s="13">
        <v>592009815.46268725</v>
      </c>
      <c r="AY156" s="13">
        <v>3482410.6791922781</v>
      </c>
      <c r="AZ156" s="13">
        <v>4077674.0113754361</v>
      </c>
      <c r="BA156" s="13">
        <v>139.7614501208987</v>
      </c>
      <c r="BB156" s="13">
        <v>9052.7789555330419</v>
      </c>
      <c r="BC156" s="13">
        <v>194030665.91222313</v>
      </c>
      <c r="BD156" s="13">
        <v>1251810.7478207943</v>
      </c>
      <c r="BE156" s="13">
        <v>1913180.210832489</v>
      </c>
      <c r="BF156" s="13">
        <v>80.012553670741838</v>
      </c>
      <c r="BG156" s="13">
        <v>24805.778955533042</v>
      </c>
      <c r="BH156" s="13">
        <v>130.63246763185288</v>
      </c>
      <c r="BI156" s="13">
        <v>14075786.808464278</v>
      </c>
      <c r="BJ156" s="13">
        <v>4386028385375</v>
      </c>
      <c r="BK156" s="13">
        <v>1</v>
      </c>
      <c r="BL156" s="13">
        <v>1</v>
      </c>
      <c r="BM156" s="13">
        <v>1</v>
      </c>
      <c r="BN156" s="13">
        <v>1</v>
      </c>
      <c r="BO156" s="13">
        <v>1</v>
      </c>
      <c r="BP156" s="13">
        <v>1</v>
      </c>
      <c r="BQ156" s="13">
        <v>1</v>
      </c>
      <c r="BR156" s="13">
        <v>1</v>
      </c>
      <c r="BS156" s="22">
        <f t="shared" si="427"/>
        <v>1</v>
      </c>
      <c r="BT156" s="22">
        <f t="shared" si="428"/>
        <v>1</v>
      </c>
      <c r="BU156" s="13"/>
      <c r="BV156" s="13"/>
      <c r="BW156" s="13"/>
      <c r="BX156" s="23">
        <f t="shared" si="429"/>
        <v>0.46171813711420878</v>
      </c>
      <c r="BY156" s="23">
        <f t="shared" si="430"/>
        <v>0.23761074536211413</v>
      </c>
      <c r="BZ156" s="23">
        <f t="shared" si="431"/>
        <v>1</v>
      </c>
      <c r="CA156" s="23">
        <f t="shared" si="432"/>
        <v>1</v>
      </c>
      <c r="CB156" s="23">
        <f t="shared" si="433"/>
        <v>12090</v>
      </c>
      <c r="CC156" s="23">
        <f t="shared" si="434"/>
        <v>5502</v>
      </c>
      <c r="CD156" s="23">
        <f t="shared" si="435"/>
        <v>29682</v>
      </c>
      <c r="CE156" s="20"/>
      <c r="CF156" s="23">
        <f t="shared" si="436"/>
        <v>0.46171813711420878</v>
      </c>
      <c r="CG156" s="23">
        <f t="shared" si="437"/>
        <v>0.1680161693283409</v>
      </c>
      <c r="CH156" s="23">
        <f t="shared" si="438"/>
        <v>1</v>
      </c>
      <c r="CI156" s="23">
        <f t="shared" si="439"/>
        <v>1</v>
      </c>
      <c r="CJ156" s="23">
        <f t="shared" si="440"/>
        <v>310</v>
      </c>
      <c r="CK156" s="23">
        <f t="shared" si="441"/>
        <v>131</v>
      </c>
      <c r="CL156" s="23">
        <f t="shared" si="442"/>
        <v>0</v>
      </c>
      <c r="CM156" s="23">
        <f t="shared" si="443"/>
        <v>0</v>
      </c>
      <c r="CN156" s="23">
        <f t="shared" si="444"/>
        <v>12090</v>
      </c>
      <c r="CO156" s="23">
        <f t="shared" si="445"/>
        <v>2751</v>
      </c>
      <c r="CP156" s="23">
        <f t="shared" si="446"/>
        <v>30307.778955533042</v>
      </c>
      <c r="CQ156" s="23">
        <f t="shared" si="447"/>
        <v>170</v>
      </c>
      <c r="CR156" s="23">
        <f t="shared" si="448"/>
        <v>592009815.46268725</v>
      </c>
      <c r="CS156" s="23">
        <f t="shared" si="449"/>
        <v>3482410.6791922781</v>
      </c>
      <c r="CT156" s="23">
        <f t="shared" si="450"/>
        <v>3482410.6791922781</v>
      </c>
      <c r="CU156" s="23"/>
      <c r="CV156" s="23">
        <f t="shared" si="451"/>
        <v>0.40102711200356117</v>
      </c>
      <c r="CW156" s="23">
        <f t="shared" si="452"/>
        <v>1</v>
      </c>
      <c r="CX156" s="23">
        <f t="shared" si="453"/>
        <v>141.5</v>
      </c>
      <c r="CY156" s="23">
        <f t="shared" si="454"/>
        <v>0</v>
      </c>
      <c r="CZ156" s="23">
        <f t="shared" si="455"/>
        <v>0</v>
      </c>
      <c r="DA156" s="23">
        <f t="shared" si="456"/>
        <v>30307.778955533042</v>
      </c>
      <c r="DB156" s="23">
        <f t="shared" si="457"/>
        <v>155</v>
      </c>
      <c r="DC156" s="23">
        <f t="shared" si="458"/>
        <v>194030665.91222313</v>
      </c>
      <c r="DD156" s="23">
        <f t="shared" si="459"/>
        <v>1251810.7478207943</v>
      </c>
      <c r="DE156" s="23">
        <f t="shared" si="460"/>
        <v>1251810.7478207943</v>
      </c>
      <c r="DF156" s="23"/>
      <c r="DG156" s="14">
        <f t="shared" si="461"/>
        <v>275</v>
      </c>
      <c r="DH156" s="14">
        <f t="shared" si="462"/>
        <v>430</v>
      </c>
      <c r="DI156" s="23"/>
      <c r="DJ156" s="23">
        <f t="shared" si="463"/>
        <v>0</v>
      </c>
      <c r="DK156" s="23">
        <f t="shared" si="464"/>
        <v>0.20218502202103278</v>
      </c>
      <c r="DL156" s="23">
        <f t="shared" si="498"/>
        <v>1</v>
      </c>
      <c r="DM156" s="23">
        <f t="shared" si="499"/>
        <v>1</v>
      </c>
      <c r="DN156" s="23"/>
      <c r="DO156" s="23">
        <f t="shared" si="465"/>
        <v>0.70942157869531186</v>
      </c>
      <c r="DP156" s="23">
        <f t="shared" si="466"/>
        <v>0.94574195017524898</v>
      </c>
      <c r="DQ156" s="23">
        <f t="shared" si="467"/>
        <v>0.82417498477405771</v>
      </c>
      <c r="DR156" s="23">
        <f t="shared" si="468"/>
        <v>71.550488288076849</v>
      </c>
      <c r="DS156" s="23">
        <f t="shared" si="469"/>
        <v>0.33491783156920274</v>
      </c>
      <c r="DT156" s="23">
        <f t="shared" si="470"/>
        <v>1.8399643728090356</v>
      </c>
      <c r="DU156" s="23">
        <f t="shared" si="471"/>
        <v>1.4396227309454397</v>
      </c>
      <c r="DV156" s="23">
        <f t="shared" si="472"/>
        <v>124.98038796700344</v>
      </c>
      <c r="DW156" s="23">
        <f t="shared" si="473"/>
        <v>0.34</v>
      </c>
      <c r="DX156" s="23">
        <f t="shared" si="474"/>
        <v>0.49</v>
      </c>
      <c r="DY156" s="23">
        <f t="shared" si="475"/>
        <v>4021.51241989051</v>
      </c>
      <c r="DZ156" s="10">
        <f t="shared" si="417"/>
        <v>1</v>
      </c>
      <c r="EA156" s="10">
        <f t="shared" si="418"/>
        <v>0.62733976736832986</v>
      </c>
      <c r="EB156" s="10">
        <f t="shared" si="419"/>
        <v>0.4777495926179034</v>
      </c>
      <c r="EC156" s="10">
        <f t="shared" si="420"/>
        <v>0.34</v>
      </c>
      <c r="ED156" s="23">
        <f t="shared" si="500"/>
        <v>0.93340000000000001</v>
      </c>
      <c r="EE156" s="10">
        <f t="shared" si="421"/>
        <v>1</v>
      </c>
      <c r="EF156" s="10">
        <f t="shared" si="422"/>
        <v>0.50474648473041961</v>
      </c>
      <c r="EG156" s="10">
        <f t="shared" si="423"/>
        <v>0.24760384272757741</v>
      </c>
      <c r="EH156" s="10">
        <f t="shared" si="424"/>
        <v>0.34</v>
      </c>
      <c r="EI156" s="23">
        <f t="shared" si="501"/>
        <v>1</v>
      </c>
      <c r="EJ156" s="10">
        <f t="shared" si="425"/>
        <v>4912.9749105550409</v>
      </c>
      <c r="EK156" s="10">
        <f t="shared" si="426"/>
        <v>8581.709574379578</v>
      </c>
      <c r="EL156" s="141">
        <f t="shared" si="476"/>
        <v>7937.7516312110338</v>
      </c>
      <c r="EM156" s="141">
        <f t="shared" si="477"/>
        <v>7937.7516312110338</v>
      </c>
      <c r="EN156" s="141">
        <f t="shared" si="478"/>
        <v>1067.9622410745189</v>
      </c>
      <c r="EO156" s="141">
        <f t="shared" si="479"/>
        <v>501.0710075989852</v>
      </c>
      <c r="EP156" s="141">
        <f t="shared" si="480"/>
        <v>1368.8778103762618</v>
      </c>
      <c r="EQ156" s="141">
        <f t="shared" si="481"/>
        <v>3750.9013031378308</v>
      </c>
      <c r="ER156" s="141">
        <f t="shared" si="482"/>
        <v>1067.9622410745189</v>
      </c>
      <c r="ES156" s="141">
        <f t="shared" si="483"/>
        <v>501.0710075989852</v>
      </c>
      <c r="ET156" s="141">
        <f t="shared" si="484"/>
        <v>1067.9622410745189</v>
      </c>
      <c r="EU156" s="141">
        <f t="shared" si="485"/>
        <v>468.89050198400491</v>
      </c>
      <c r="EV156" s="141" t="str">
        <f t="shared" si="486"/>
        <v/>
      </c>
      <c r="EW156" s="141" t="str">
        <f t="shared" si="487"/>
        <v/>
      </c>
      <c r="EX156" s="141">
        <f t="shared" si="488"/>
        <v>0</v>
      </c>
      <c r="EY156" s="141" t="str">
        <f t="shared" si="489"/>
        <v/>
      </c>
      <c r="EZ156" s="141">
        <f t="shared" si="490"/>
        <v>1067.9622410745189</v>
      </c>
      <c r="FA156" s="141">
        <f t="shared" si="491"/>
        <v>468.89050198400491</v>
      </c>
      <c r="FB156" s="141" t="str">
        <f t="shared" si="492"/>
        <v/>
      </c>
      <c r="FC156" s="141" t="str">
        <f t="shared" si="493"/>
        <v/>
      </c>
      <c r="FD156" s="142">
        <f t="shared" si="494"/>
        <v>5631.2122935050184</v>
      </c>
      <c r="FE156" s="142">
        <f t="shared" si="495"/>
        <v>2658.4945638601016</v>
      </c>
      <c r="FF156" s="141">
        <f t="shared" si="496"/>
        <v>1067.9622410745189</v>
      </c>
      <c r="FG156" s="141">
        <f t="shared" si="497"/>
        <v>501.0710075989852</v>
      </c>
      <c r="FH156" s="26"/>
      <c r="FI156" s="26"/>
      <c r="FJ156" s="26"/>
      <c r="FK156" s="26"/>
      <c r="FL156" s="26"/>
      <c r="FM156" s="26"/>
      <c r="FN156" s="26"/>
      <c r="FO156" s="26"/>
      <c r="FP156" s="26"/>
      <c r="FQ156" s="26"/>
      <c r="FR156" s="26"/>
      <c r="FS156" s="26"/>
      <c r="FT156" s="26"/>
      <c r="FU156" s="26"/>
      <c r="FV156" s="26"/>
      <c r="FW156" s="26"/>
      <c r="FX156" s="26"/>
      <c r="FY156" s="26"/>
      <c r="FZ156" s="26"/>
      <c r="GA156" s="26"/>
      <c r="GB156" s="26"/>
      <c r="GC156" s="26"/>
      <c r="GD156" s="26"/>
      <c r="GE156" s="26"/>
      <c r="GF156" s="26"/>
      <c r="GG156" s="26"/>
      <c r="GH156" s="26"/>
      <c r="GI156" s="26"/>
      <c r="GJ156" s="26"/>
      <c r="GK156" s="26"/>
      <c r="GL156" s="26"/>
      <c r="GM156" s="26"/>
    </row>
    <row r="157" spans="22:195" ht="21.75" hidden="1" customHeight="1" x14ac:dyDescent="0.2"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 t="s">
        <v>275</v>
      </c>
      <c r="AI157" s="13">
        <v>97.628714800934347</v>
      </c>
      <c r="AJ157" s="13">
        <v>310</v>
      </c>
      <c r="AK157" s="13">
        <v>300</v>
      </c>
      <c r="AL157" s="13">
        <v>9</v>
      </c>
      <c r="AM157" s="13">
        <v>15.5</v>
      </c>
      <c r="AN157" s="13">
        <v>27</v>
      </c>
      <c r="AO157" s="13">
        <v>279</v>
      </c>
      <c r="AP157" s="13">
        <v>225</v>
      </c>
      <c r="AQ157" s="13">
        <v>12436.77895553304</v>
      </c>
      <c r="AR157" s="13">
        <v>1.755646003293849</v>
      </c>
      <c r="AS157" s="13">
        <v>17.982885536019026</v>
      </c>
      <c r="AT157" s="13">
        <v>10.242888089216448</v>
      </c>
      <c r="AU157" s="13" t="s">
        <v>189</v>
      </c>
      <c r="AV157" s="13">
        <v>118</v>
      </c>
      <c r="AW157" s="13">
        <v>198</v>
      </c>
      <c r="AX157" s="13">
        <v>229285578.46207914</v>
      </c>
      <c r="AY157" s="13">
        <v>1479261.7965295429</v>
      </c>
      <c r="AZ157" s="13">
        <v>1628089.3824974671</v>
      </c>
      <c r="BA157" s="13">
        <v>135.77956468912365</v>
      </c>
      <c r="BB157" s="13">
        <v>4113.2789555330401</v>
      </c>
      <c r="BC157" s="13">
        <v>69852302.543817386</v>
      </c>
      <c r="BD157" s="13">
        <v>465682.01695878257</v>
      </c>
      <c r="BE157" s="13">
        <v>709739.78709929076</v>
      </c>
      <c r="BF157" s="13">
        <v>74.943919994778256</v>
      </c>
      <c r="BG157" s="13">
        <v>9925.7789555330401</v>
      </c>
      <c r="BH157" s="13">
        <v>71.632467631852862</v>
      </c>
      <c r="BI157" s="13">
        <v>1079748.2735664442</v>
      </c>
      <c r="BJ157" s="13">
        <v>1512358734375</v>
      </c>
      <c r="BK157" s="13">
        <v>1</v>
      </c>
      <c r="BL157" s="13">
        <v>1</v>
      </c>
      <c r="BM157" s="13">
        <v>2</v>
      </c>
      <c r="BN157" s="13">
        <v>3</v>
      </c>
      <c r="BO157" s="13">
        <v>1</v>
      </c>
      <c r="BP157" s="13">
        <v>1</v>
      </c>
      <c r="BQ157" s="13">
        <v>2</v>
      </c>
      <c r="BR157" s="13">
        <v>3</v>
      </c>
      <c r="BS157" s="22">
        <f t="shared" si="427"/>
        <v>1</v>
      </c>
      <c r="BT157" s="22">
        <f t="shared" si="428"/>
        <v>1</v>
      </c>
      <c r="BU157" s="13"/>
      <c r="BV157" s="13"/>
      <c r="BW157" s="13"/>
      <c r="BX157" s="23">
        <f t="shared" si="429"/>
        <v>1.1242668479159714</v>
      </c>
      <c r="BY157" s="23">
        <f t="shared" si="430"/>
        <v>0.59039921843792487</v>
      </c>
      <c r="BZ157" s="23">
        <f t="shared" si="431"/>
        <v>0.74073153953636273</v>
      </c>
      <c r="CA157" s="23">
        <f t="shared" si="432"/>
        <v>1</v>
      </c>
      <c r="CB157" s="23">
        <f t="shared" si="433"/>
        <v>3444.4016588440863</v>
      </c>
      <c r="CC157" s="23">
        <f t="shared" si="434"/>
        <v>2511</v>
      </c>
      <c r="CD157" s="23">
        <f t="shared" si="435"/>
        <v>9399.8033176881727</v>
      </c>
      <c r="CE157" s="20"/>
      <c r="CF157" s="23">
        <f t="shared" si="436"/>
        <v>1.1242668479159714</v>
      </c>
      <c r="CG157" s="23">
        <f t="shared" si="437"/>
        <v>0.41747529096469438</v>
      </c>
      <c r="CH157" s="23">
        <f t="shared" si="438"/>
        <v>0.74073153953636273</v>
      </c>
      <c r="CI157" s="23">
        <f t="shared" si="439"/>
        <v>1</v>
      </c>
      <c r="CJ157" s="23">
        <f t="shared" si="440"/>
        <v>222.21946186090881</v>
      </c>
      <c r="CK157" s="23">
        <f t="shared" si="441"/>
        <v>139.5</v>
      </c>
      <c r="CL157" s="23">
        <f t="shared" si="442"/>
        <v>77.780538139091192</v>
      </c>
      <c r="CM157" s="23">
        <f t="shared" si="443"/>
        <v>0</v>
      </c>
      <c r="CN157" s="23">
        <f t="shared" si="444"/>
        <v>3444.4016588440863</v>
      </c>
      <c r="CO157" s="23">
        <f t="shared" si="445"/>
        <v>1255.5</v>
      </c>
      <c r="CP157" s="23">
        <f t="shared" si="446"/>
        <v>12358.998417393948</v>
      </c>
      <c r="CQ157" s="23">
        <f t="shared" si="447"/>
        <v>141.61150631019012</v>
      </c>
      <c r="CR157" s="23">
        <f t="shared" si="448"/>
        <v>231438484.51815104</v>
      </c>
      <c r="CS157" s="23">
        <f t="shared" si="449"/>
        <v>1374431.705200037</v>
      </c>
      <c r="CT157" s="23">
        <f t="shared" si="450"/>
        <v>1634319.7706773996</v>
      </c>
      <c r="CU157" s="23"/>
      <c r="CV157" s="23">
        <f t="shared" si="451"/>
        <v>0.97648641216267762</v>
      </c>
      <c r="CW157" s="23">
        <f t="shared" si="452"/>
        <v>0.82691677979771794</v>
      </c>
      <c r="CX157" s="23">
        <f t="shared" si="453"/>
        <v>112.87414044238849</v>
      </c>
      <c r="CY157" s="23">
        <f t="shared" si="454"/>
        <v>23.625859557611506</v>
      </c>
      <c r="CZ157" s="23">
        <f t="shared" si="455"/>
        <v>5333.497179555975</v>
      </c>
      <c r="DA157" s="23">
        <f t="shared" si="456"/>
        <v>12389.527236417816</v>
      </c>
      <c r="DB157" s="23">
        <f t="shared" si="457"/>
        <v>142.40320650964844</v>
      </c>
      <c r="DC157" s="23">
        <f t="shared" si="458"/>
        <v>62678948.434963606</v>
      </c>
      <c r="DD157" s="23">
        <f t="shared" si="459"/>
        <v>397717.15557652485</v>
      </c>
      <c r="DE157" s="23">
        <f t="shared" si="460"/>
        <v>440151.24357973522</v>
      </c>
      <c r="DF157" s="23"/>
      <c r="DG157" s="14">
        <f t="shared" si="461"/>
        <v>275</v>
      </c>
      <c r="DH157" s="14">
        <f t="shared" si="462"/>
        <v>430</v>
      </c>
      <c r="DI157" s="23"/>
      <c r="DJ157" s="23">
        <f t="shared" si="463"/>
        <v>0</v>
      </c>
      <c r="DK157" s="23">
        <f t="shared" si="464"/>
        <v>0.25221795504675332</v>
      </c>
      <c r="DL157" s="23">
        <f t="shared" si="498"/>
        <v>1</v>
      </c>
      <c r="DM157" s="23">
        <f t="shared" si="499"/>
        <v>1</v>
      </c>
      <c r="DN157" s="23"/>
      <c r="DO157" s="23">
        <f t="shared" si="465"/>
        <v>0.69419183973685161</v>
      </c>
      <c r="DP157" s="23">
        <f t="shared" si="466"/>
        <v>0.97006309115679912</v>
      </c>
      <c r="DQ157" s="23">
        <f t="shared" si="467"/>
        <v>0.84834482485727702</v>
      </c>
      <c r="DR157" s="23">
        <f t="shared" si="468"/>
        <v>73.648785241694256</v>
      </c>
      <c r="DS157" s="23">
        <f t="shared" si="469"/>
        <v>0.30284311930199315</v>
      </c>
      <c r="DT157" s="23">
        <f t="shared" si="470"/>
        <v>2.0087277670274504</v>
      </c>
      <c r="DU157" s="23">
        <f t="shared" si="471"/>
        <v>1.5369878041263079</v>
      </c>
      <c r="DV157" s="23">
        <f t="shared" si="472"/>
        <v>133.43310572354306</v>
      </c>
      <c r="DW157" s="23">
        <f t="shared" si="473"/>
        <v>0.34</v>
      </c>
      <c r="DX157" s="23">
        <f t="shared" si="474"/>
        <v>0.49</v>
      </c>
      <c r="DY157" s="23">
        <f t="shared" si="475"/>
        <v>1447.7706444866392</v>
      </c>
      <c r="DZ157" s="10">
        <f t="shared" si="417"/>
        <v>0.94197194329136757</v>
      </c>
      <c r="EA157" s="10">
        <f t="shared" si="418"/>
        <v>0.75594281611265512</v>
      </c>
      <c r="EB157" s="10">
        <f t="shared" si="419"/>
        <v>0.65266981968789295</v>
      </c>
      <c r="EC157" s="10">
        <f t="shared" si="420"/>
        <v>0.34</v>
      </c>
      <c r="ED157" s="23">
        <f t="shared" si="500"/>
        <v>0.93340000000000001</v>
      </c>
      <c r="EE157" s="10">
        <f t="shared" si="421"/>
        <v>1</v>
      </c>
      <c r="EF157" s="10">
        <f t="shared" si="422"/>
        <v>0.53316684351311949</v>
      </c>
      <c r="EG157" s="10">
        <f t="shared" si="423"/>
        <v>0.310867639820189</v>
      </c>
      <c r="EH157" s="10">
        <f t="shared" si="424"/>
        <v>0.34</v>
      </c>
      <c r="EI157" s="23">
        <f t="shared" si="501"/>
        <v>1</v>
      </c>
      <c r="EJ157" s="10">
        <f t="shared" si="425"/>
        <v>1051.0512094303608</v>
      </c>
      <c r="EK157" s="10">
        <f t="shared" si="426"/>
        <v>2019.6718569719824</v>
      </c>
      <c r="EL157" s="141">
        <f t="shared" si="476"/>
        <v>3257.2516312110347</v>
      </c>
      <c r="EM157" s="141">
        <f t="shared" si="477"/>
        <v>3257.2516312110347</v>
      </c>
      <c r="EN157" s="141">
        <f t="shared" si="478"/>
        <v>426.40436208266999</v>
      </c>
      <c r="EO157" s="141">
        <f t="shared" si="479"/>
        <v>185.88422995457614</v>
      </c>
      <c r="EP157" s="141">
        <f t="shared" si="480"/>
        <v>621.97213891712522</v>
      </c>
      <c r="EQ157" s="141">
        <f t="shared" si="481"/>
        <v>1500.8848254959753</v>
      </c>
      <c r="ER157" s="141">
        <f t="shared" si="482"/>
        <v>426.40436208266999</v>
      </c>
      <c r="ES157" s="141">
        <f t="shared" si="483"/>
        <v>185.88422995457614</v>
      </c>
      <c r="ET157" s="141">
        <f t="shared" si="484"/>
        <v>426.40436208266999</v>
      </c>
      <c r="EU157" s="141">
        <f t="shared" si="485"/>
        <v>164.7374385749176</v>
      </c>
      <c r="EV157" s="141" t="str">
        <f t="shared" si="486"/>
        <v/>
      </c>
      <c r="EW157" s="141" t="str">
        <f t="shared" si="487"/>
        <v/>
      </c>
      <c r="EX157" s="141">
        <f t="shared" si="488"/>
        <v>0</v>
      </c>
      <c r="EY157" s="141" t="str">
        <f t="shared" si="489"/>
        <v/>
      </c>
      <c r="EZ157" s="141">
        <f t="shared" si="490"/>
        <v>426.40436208266999</v>
      </c>
      <c r="FA157" s="141">
        <f t="shared" si="491"/>
        <v>164.7374385749176</v>
      </c>
      <c r="FB157" s="141" t="str">
        <f t="shared" si="492"/>
        <v/>
      </c>
      <c r="FC157" s="141" t="str">
        <f t="shared" si="493"/>
        <v/>
      </c>
      <c r="FD157" s="142">
        <f t="shared" si="494"/>
        <v>2261.1575023562491</v>
      </c>
      <c r="FE157" s="142">
        <f t="shared" si="495"/>
        <v>986.43624434745493</v>
      </c>
      <c r="FF157" s="141">
        <f t="shared" si="496"/>
        <v>401.66094557892859</v>
      </c>
      <c r="FG157" s="141">
        <f t="shared" si="497"/>
        <v>185.88422995457614</v>
      </c>
      <c r="FH157" s="26"/>
      <c r="FI157" s="26"/>
      <c r="FJ157" s="26"/>
      <c r="FK157" s="26"/>
      <c r="FL157" s="26"/>
      <c r="FM157" s="26"/>
      <c r="FN157" s="26"/>
      <c r="FO157" s="26"/>
      <c r="FP157" s="26"/>
      <c r="FQ157" s="26"/>
      <c r="FR157" s="26"/>
      <c r="FS157" s="26"/>
      <c r="FT157" s="26"/>
      <c r="FU157" s="26"/>
      <c r="FV157" s="26"/>
      <c r="FW157" s="26"/>
      <c r="FX157" s="26"/>
      <c r="FY157" s="26"/>
      <c r="FZ157" s="26"/>
      <c r="GA157" s="26"/>
      <c r="GB157" s="26"/>
      <c r="GC157" s="26"/>
      <c r="GD157" s="26"/>
      <c r="GE157" s="26"/>
      <c r="GF157" s="26"/>
      <c r="GG157" s="26"/>
      <c r="GH157" s="26"/>
      <c r="GI157" s="26"/>
      <c r="GJ157" s="26"/>
      <c r="GK157" s="26"/>
      <c r="GL157" s="26"/>
      <c r="GM157" s="26"/>
    </row>
    <row r="158" spans="22:195" ht="21.75" hidden="1" customHeight="1" x14ac:dyDescent="0.2"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 t="s">
        <v>276</v>
      </c>
      <c r="AI158" s="13">
        <v>74.243564800934365</v>
      </c>
      <c r="AJ158" s="13">
        <v>301</v>
      </c>
      <c r="AK158" s="13">
        <v>300</v>
      </c>
      <c r="AL158" s="13">
        <v>8</v>
      </c>
      <c r="AM158" s="13">
        <v>11</v>
      </c>
      <c r="AN158" s="13">
        <v>27</v>
      </c>
      <c r="AO158" s="13">
        <v>279</v>
      </c>
      <c r="AP158" s="13">
        <v>225</v>
      </c>
      <c r="AQ158" s="13">
        <v>9457.7789555330401</v>
      </c>
      <c r="AR158" s="13">
        <v>1.739646003293849</v>
      </c>
      <c r="AS158" s="13">
        <v>23.431606603996951</v>
      </c>
      <c r="AT158" s="13">
        <v>13.469180833130132</v>
      </c>
      <c r="AU158" s="13" t="s">
        <v>189</v>
      </c>
      <c r="AV158" s="13">
        <v>118</v>
      </c>
      <c r="AW158" s="13">
        <v>198</v>
      </c>
      <c r="AX158" s="13">
        <v>164473300.21207914</v>
      </c>
      <c r="AY158" s="13">
        <v>1092845.8485852433</v>
      </c>
      <c r="AZ158" s="13">
        <v>1196204.1324974671</v>
      </c>
      <c r="BA158" s="13">
        <v>131.87216115924099</v>
      </c>
      <c r="BB158" s="13">
        <v>3539.7789555330401</v>
      </c>
      <c r="BC158" s="13">
        <v>49590823.214816891</v>
      </c>
      <c r="BD158" s="13">
        <v>330605.48809877929</v>
      </c>
      <c r="BE158" s="13">
        <v>505741.14762152423</v>
      </c>
      <c r="BF158" s="13">
        <v>72.411255751586211</v>
      </c>
      <c r="BG158" s="13">
        <v>7225.7789555330401</v>
      </c>
      <c r="BH158" s="13">
        <v>61.632467631852862</v>
      </c>
      <c r="BI158" s="13">
        <v>558705.32615574694</v>
      </c>
      <c r="BJ158" s="13">
        <v>1040737500000</v>
      </c>
      <c r="BK158" s="13">
        <v>3</v>
      </c>
      <c r="BL158" s="13">
        <v>3</v>
      </c>
      <c r="BM158" s="13">
        <v>3</v>
      </c>
      <c r="BN158" s="13">
        <v>4</v>
      </c>
      <c r="BO158" s="13">
        <v>3</v>
      </c>
      <c r="BP158" s="13">
        <v>3</v>
      </c>
      <c r="BQ158" s="13">
        <v>3</v>
      </c>
      <c r="BR158" s="13">
        <v>4</v>
      </c>
      <c r="BS158" s="22">
        <f t="shared" si="427"/>
        <v>3</v>
      </c>
      <c r="BT158" s="22">
        <f t="shared" si="428"/>
        <v>3</v>
      </c>
      <c r="BU158" s="13"/>
      <c r="BV158" s="13"/>
      <c r="BW158" s="13"/>
      <c r="BX158" s="23">
        <f t="shared" si="429"/>
        <v>1.584194194790687</v>
      </c>
      <c r="BY158" s="23">
        <f t="shared" si="430"/>
        <v>0.66419912074266541</v>
      </c>
      <c r="BZ158" s="23">
        <f t="shared" si="431"/>
        <v>0.55632553330090251</v>
      </c>
      <c r="CA158" s="23">
        <f t="shared" si="432"/>
        <v>1</v>
      </c>
      <c r="CB158" s="23">
        <f t="shared" si="433"/>
        <v>1835.8742598929782</v>
      </c>
      <c r="CC158" s="23">
        <f t="shared" si="434"/>
        <v>2232</v>
      </c>
      <c r="CD158" s="23">
        <f t="shared" si="435"/>
        <v>5903.7485197859569</v>
      </c>
      <c r="CE158" s="20"/>
      <c r="CF158" s="23">
        <f t="shared" si="436"/>
        <v>1.584194194790687</v>
      </c>
      <c r="CG158" s="23">
        <f t="shared" si="437"/>
        <v>0.4696597023352812</v>
      </c>
      <c r="CH158" s="23">
        <f t="shared" si="438"/>
        <v>0.55632553330090251</v>
      </c>
      <c r="CI158" s="23">
        <f t="shared" si="439"/>
        <v>1</v>
      </c>
      <c r="CJ158" s="23">
        <f t="shared" si="440"/>
        <v>166.89765999027074</v>
      </c>
      <c r="CK158" s="23">
        <f t="shared" si="441"/>
        <v>139.5</v>
      </c>
      <c r="CL158" s="23">
        <f t="shared" si="442"/>
        <v>133.10234000972926</v>
      </c>
      <c r="CM158" s="23">
        <f t="shared" si="443"/>
        <v>0</v>
      </c>
      <c r="CN158" s="23">
        <f t="shared" si="444"/>
        <v>1835.8742598929782</v>
      </c>
      <c r="CO158" s="23">
        <f t="shared" si="445"/>
        <v>1116</v>
      </c>
      <c r="CP158" s="23">
        <f t="shared" si="446"/>
        <v>9324.6766155233108</v>
      </c>
      <c r="CQ158" s="23">
        <f t="shared" si="447"/>
        <v>129.88091173864655</v>
      </c>
      <c r="CR158" s="23">
        <f t="shared" si="448"/>
        <v>168088213.5136869</v>
      </c>
      <c r="CS158" s="23">
        <f t="shared" si="449"/>
        <v>982287.92136247572</v>
      </c>
      <c r="CT158" s="23">
        <f t="shared" si="450"/>
        <v>1294171.8014108429</v>
      </c>
      <c r="CU158" s="23"/>
      <c r="CV158" s="23">
        <f t="shared" si="451"/>
        <v>1.3759581262292275</v>
      </c>
      <c r="CW158" s="23">
        <f t="shared" si="452"/>
        <v>0.62746672202005793</v>
      </c>
      <c r="CX158" s="23">
        <f t="shared" si="453"/>
        <v>85.649207555737902</v>
      </c>
      <c r="CY158" s="23">
        <f t="shared" si="454"/>
        <v>50.850792444262098</v>
      </c>
      <c r="CZ158" s="23">
        <f t="shared" si="455"/>
        <v>8710.6601528647061</v>
      </c>
      <c r="DA158" s="23">
        <f t="shared" si="456"/>
        <v>9356.0773706445161</v>
      </c>
      <c r="DB158" s="23">
        <f t="shared" si="457"/>
        <v>136.73498108214841</v>
      </c>
      <c r="DC158" s="23">
        <f t="shared" si="458"/>
        <v>49262020.231551059</v>
      </c>
      <c r="DD158" s="23">
        <f t="shared" si="459"/>
        <v>301730.40470070159</v>
      </c>
      <c r="DE158" s="23">
        <f t="shared" si="460"/>
        <v>360273.71958281216</v>
      </c>
      <c r="DF158" s="23"/>
      <c r="DG158" s="14">
        <f t="shared" si="461"/>
        <v>275</v>
      </c>
      <c r="DH158" s="14">
        <f t="shared" si="462"/>
        <v>430</v>
      </c>
      <c r="DI158" s="23"/>
      <c r="DJ158" s="23">
        <f t="shared" si="463"/>
        <v>0</v>
      </c>
      <c r="DK158" s="23">
        <f t="shared" si="464"/>
        <v>0.3021617410355279</v>
      </c>
      <c r="DL158" s="23">
        <f t="shared" si="498"/>
        <v>1</v>
      </c>
      <c r="DM158" s="23">
        <f t="shared" si="499"/>
        <v>1</v>
      </c>
      <c r="DN158" s="23"/>
      <c r="DO158" s="23">
        <f t="shared" si="465"/>
        <v>0.67818857788216413</v>
      </c>
      <c r="DP158" s="23">
        <f t="shared" si="466"/>
        <v>0.99597680370746655</v>
      </c>
      <c r="DQ158" s="23">
        <f t="shared" si="467"/>
        <v>0.87348148398279357</v>
      </c>
      <c r="DR158" s="23">
        <f t="shared" si="468"/>
        <v>75.831016281932278</v>
      </c>
      <c r="DS158" s="23">
        <f t="shared" si="469"/>
        <v>0.28685740668712839</v>
      </c>
      <c r="DT158" s="23">
        <f t="shared" si="470"/>
        <v>2.1059685692611012</v>
      </c>
      <c r="DU158" s="23">
        <f t="shared" si="471"/>
        <v>1.5907456628090402</v>
      </c>
      <c r="DV158" s="23">
        <f t="shared" si="472"/>
        <v>138.10007706959209</v>
      </c>
      <c r="DW158" s="23">
        <f t="shared" si="473"/>
        <v>0.34</v>
      </c>
      <c r="DX158" s="23">
        <f t="shared" si="474"/>
        <v>0.49</v>
      </c>
      <c r="DY158" s="23">
        <f t="shared" si="475"/>
        <v>1027.8277948146624</v>
      </c>
      <c r="DZ158" s="10">
        <f t="shared" si="417"/>
        <v>0.94938176090417892</v>
      </c>
      <c r="EA158" s="10">
        <f t="shared" si="418"/>
        <v>0.74600301229944121</v>
      </c>
      <c r="EB158" s="10">
        <f t="shared" si="419"/>
        <v>0.64049739333256483</v>
      </c>
      <c r="EC158" s="10">
        <f t="shared" si="420"/>
        <v>0.34</v>
      </c>
      <c r="ED158" s="23">
        <f t="shared" si="500"/>
        <v>0.93340000000000001</v>
      </c>
      <c r="EE158" s="10">
        <f t="shared" si="421"/>
        <v>1</v>
      </c>
      <c r="EF158" s="10">
        <f t="shared" si="422"/>
        <v>0.50965675150802503</v>
      </c>
      <c r="EG158" s="10">
        <f t="shared" si="423"/>
        <v>0.25920100537632723</v>
      </c>
      <c r="EH158" s="10">
        <f t="shared" si="424"/>
        <v>0.34</v>
      </c>
      <c r="EI158" s="23">
        <f t="shared" si="501"/>
        <v>1</v>
      </c>
      <c r="EJ158" s="10">
        <f t="shared" si="425"/>
        <v>732.58305237981631</v>
      </c>
      <c r="EK158" s="10">
        <f t="shared" si="426"/>
        <v>1353.223057285293</v>
      </c>
      <c r="EL158" s="141">
        <f t="shared" si="476"/>
        <v>2477.0373454967485</v>
      </c>
      <c r="EM158" s="141">
        <f t="shared" si="477"/>
        <v>2477.0373454967485</v>
      </c>
      <c r="EN158" s="141">
        <f t="shared" si="478"/>
        <v>286.22153177232565</v>
      </c>
      <c r="EO158" s="141">
        <f t="shared" si="479"/>
        <v>86.587151644918379</v>
      </c>
      <c r="EP158" s="141">
        <f t="shared" si="480"/>
        <v>535.25275384134534</v>
      </c>
      <c r="EQ158" s="141">
        <f t="shared" si="481"/>
        <v>1092.6157065690256</v>
      </c>
      <c r="ER158" s="141">
        <f t="shared" si="482"/>
        <v>286.22153177232565</v>
      </c>
      <c r="ES158" s="141">
        <f t="shared" si="483"/>
        <v>86.587151644918379</v>
      </c>
      <c r="ET158" s="141" t="str">
        <f t="shared" si="484"/>
        <v/>
      </c>
      <c r="EU158" s="141" t="str">
        <f t="shared" si="485"/>
        <v/>
      </c>
      <c r="EV158" s="141">
        <f t="shared" si="486"/>
        <v>0</v>
      </c>
      <c r="EW158" s="141">
        <f t="shared" si="487"/>
        <v>0</v>
      </c>
      <c r="EX158" s="141" t="str">
        <f t="shared" si="488"/>
        <v/>
      </c>
      <c r="EY158" s="141">
        <f t="shared" si="489"/>
        <v>0</v>
      </c>
      <c r="EZ158" s="141" t="str">
        <f t="shared" si="490"/>
        <v/>
      </c>
      <c r="FA158" s="141" t="str">
        <f t="shared" si="491"/>
        <v/>
      </c>
      <c r="FB158" s="141">
        <f t="shared" si="492"/>
        <v>0</v>
      </c>
      <c r="FC158" s="141">
        <f t="shared" si="493"/>
        <v>0</v>
      </c>
      <c r="FD158" s="142">
        <f t="shared" si="494"/>
        <v>1679.8984347034507</v>
      </c>
      <c r="FE158" s="142">
        <f t="shared" si="495"/>
        <v>710.5565091963656</v>
      </c>
      <c r="FF158" s="141">
        <f t="shared" si="496"/>
        <v>271.73350184270191</v>
      </c>
      <c r="FG158" s="141">
        <f t="shared" si="497"/>
        <v>86.587151644918379</v>
      </c>
      <c r="FH158" s="26"/>
      <c r="FI158" s="26"/>
      <c r="FJ158" s="26"/>
      <c r="FK158" s="26"/>
      <c r="FL158" s="26"/>
      <c r="FM158" s="26"/>
      <c r="FN158" s="26"/>
      <c r="FO158" s="26"/>
      <c r="FP158" s="26"/>
      <c r="FQ158" s="26"/>
      <c r="FR158" s="26"/>
      <c r="FS158" s="26"/>
      <c r="FT158" s="26"/>
      <c r="FU158" s="26"/>
      <c r="FV158" s="26"/>
      <c r="FW158" s="26"/>
      <c r="FX158" s="26"/>
      <c r="FY158" s="26"/>
      <c r="FZ158" s="26"/>
      <c r="GA158" s="26"/>
      <c r="GB158" s="26"/>
      <c r="GC158" s="26"/>
      <c r="GD158" s="26"/>
      <c r="GE158" s="26"/>
      <c r="GF158" s="26"/>
      <c r="GG158" s="26"/>
      <c r="GH158" s="26"/>
      <c r="GI158" s="26"/>
      <c r="GJ158" s="26"/>
      <c r="GK158" s="26"/>
      <c r="GL158" s="26"/>
      <c r="GM158" s="26"/>
    </row>
    <row r="159" spans="22:195" ht="21.75" hidden="1" customHeight="1" x14ac:dyDescent="0.2"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 t="s">
        <v>277</v>
      </c>
      <c r="AI159" s="13">
        <v>126.65408980093434</v>
      </c>
      <c r="AJ159" s="13">
        <v>320</v>
      </c>
      <c r="AK159" s="13">
        <v>300</v>
      </c>
      <c r="AL159" s="13">
        <v>11.5</v>
      </c>
      <c r="AM159" s="13">
        <v>20.5</v>
      </c>
      <c r="AN159" s="13">
        <v>27</v>
      </c>
      <c r="AO159" s="13">
        <v>279</v>
      </c>
      <c r="AP159" s="13">
        <v>225</v>
      </c>
      <c r="AQ159" s="13">
        <v>16134.27895553304</v>
      </c>
      <c r="AR159" s="13">
        <v>1.7706460032938489</v>
      </c>
      <c r="AS159" s="13">
        <v>13.980172342455116</v>
      </c>
      <c r="AT159" s="13">
        <v>7.8955207966179932</v>
      </c>
      <c r="AU159" s="13" t="s">
        <v>189</v>
      </c>
      <c r="AV159" s="13">
        <v>122</v>
      </c>
      <c r="AW159" s="13">
        <v>198</v>
      </c>
      <c r="AX159" s="13">
        <v>308235086.58707917</v>
      </c>
      <c r="AY159" s="13">
        <v>1926469.2911692448</v>
      </c>
      <c r="AZ159" s="13">
        <v>2149240.0074974671</v>
      </c>
      <c r="BA159" s="13">
        <v>138.21852556985877</v>
      </c>
      <c r="BB159" s="13">
        <v>5177.0289555330401</v>
      </c>
      <c r="BC159" s="13">
        <v>92388167.714818582</v>
      </c>
      <c r="BD159" s="13">
        <v>615921.11809879052</v>
      </c>
      <c r="BE159" s="13">
        <v>939096.6982937071</v>
      </c>
      <c r="BF159" s="13">
        <v>75.67168355136009</v>
      </c>
      <c r="BG159" s="13">
        <v>12925.77895553304</v>
      </c>
      <c r="BH159" s="13">
        <v>84.132467631852862</v>
      </c>
      <c r="BI159" s="13">
        <v>2250692.6109934812</v>
      </c>
      <c r="BJ159" s="13">
        <v>2068712015625</v>
      </c>
      <c r="BK159" s="13">
        <v>1</v>
      </c>
      <c r="BL159" s="13">
        <v>1</v>
      </c>
      <c r="BM159" s="13">
        <v>1</v>
      </c>
      <c r="BN159" s="13">
        <v>1</v>
      </c>
      <c r="BO159" s="13">
        <v>1</v>
      </c>
      <c r="BP159" s="13">
        <v>1</v>
      </c>
      <c r="BQ159" s="13">
        <v>1</v>
      </c>
      <c r="BR159" s="13">
        <v>1</v>
      </c>
      <c r="BS159" s="22">
        <f t="shared" si="427"/>
        <v>1</v>
      </c>
      <c r="BT159" s="22">
        <f t="shared" si="428"/>
        <v>1</v>
      </c>
      <c r="BU159" s="13"/>
      <c r="BV159" s="13"/>
      <c r="BW159" s="13"/>
      <c r="BX159" s="23">
        <f t="shared" si="429"/>
        <v>0.8500554215950028</v>
      </c>
      <c r="BY159" s="23">
        <f t="shared" si="430"/>
        <v>0.46205156225576721</v>
      </c>
      <c r="BZ159" s="23">
        <f t="shared" si="431"/>
        <v>0.91622020142061122</v>
      </c>
      <c r="CA159" s="23">
        <f t="shared" si="432"/>
        <v>1</v>
      </c>
      <c r="CB159" s="23">
        <f t="shared" si="433"/>
        <v>5634.7542387367594</v>
      </c>
      <c r="CC159" s="23">
        <f t="shared" si="434"/>
        <v>3208.5</v>
      </c>
      <c r="CD159" s="23">
        <f t="shared" si="435"/>
        <v>14478.008477473519</v>
      </c>
      <c r="CE159" s="20"/>
      <c r="CF159" s="23">
        <f t="shared" si="436"/>
        <v>0.8500554215950028</v>
      </c>
      <c r="CG159" s="23">
        <f t="shared" si="437"/>
        <v>0.3267197929288912</v>
      </c>
      <c r="CH159" s="23">
        <f t="shared" si="438"/>
        <v>0.91622020142061122</v>
      </c>
      <c r="CI159" s="23">
        <f t="shared" si="439"/>
        <v>1</v>
      </c>
      <c r="CJ159" s="23">
        <f t="shared" si="440"/>
        <v>274.86606042618337</v>
      </c>
      <c r="CK159" s="23">
        <f t="shared" si="441"/>
        <v>139.5</v>
      </c>
      <c r="CL159" s="23">
        <f t="shared" si="442"/>
        <v>25.133939573816633</v>
      </c>
      <c r="CM159" s="23">
        <f t="shared" si="443"/>
        <v>0</v>
      </c>
      <c r="CN159" s="23">
        <f t="shared" si="444"/>
        <v>5634.7542387367594</v>
      </c>
      <c r="CO159" s="23">
        <f t="shared" si="445"/>
        <v>1604.25</v>
      </c>
      <c r="CP159" s="23">
        <f t="shared" si="446"/>
        <v>16109.145015959224</v>
      </c>
      <c r="CQ159" s="23">
        <f t="shared" si="447"/>
        <v>155.45993146471127</v>
      </c>
      <c r="CR159" s="23">
        <f t="shared" si="448"/>
        <v>308532288.80830437</v>
      </c>
      <c r="CS159" s="23">
        <f t="shared" si="449"/>
        <v>1875119.4864254829</v>
      </c>
      <c r="CT159" s="23">
        <f t="shared" si="450"/>
        <v>1984641.868173857</v>
      </c>
      <c r="CU159" s="23"/>
      <c r="CV159" s="23">
        <f t="shared" si="451"/>
        <v>0.73831899456202443</v>
      </c>
      <c r="CW159" s="23">
        <f t="shared" si="452"/>
        <v>1</v>
      </c>
      <c r="CX159" s="23">
        <f t="shared" si="453"/>
        <v>136.5</v>
      </c>
      <c r="CY159" s="23">
        <f t="shared" si="454"/>
        <v>0</v>
      </c>
      <c r="CZ159" s="23">
        <f t="shared" si="455"/>
        <v>0</v>
      </c>
      <c r="DA159" s="23">
        <f t="shared" si="456"/>
        <v>16134.27895553304</v>
      </c>
      <c r="DB159" s="23">
        <f t="shared" si="457"/>
        <v>150</v>
      </c>
      <c r="DC159" s="23">
        <f t="shared" si="458"/>
        <v>92388167.714818582</v>
      </c>
      <c r="DD159" s="23">
        <f t="shared" si="459"/>
        <v>615921.11809879052</v>
      </c>
      <c r="DE159" s="23">
        <f t="shared" si="460"/>
        <v>615921.11809879052</v>
      </c>
      <c r="DF159" s="23"/>
      <c r="DG159" s="14">
        <f t="shared" si="461"/>
        <v>275</v>
      </c>
      <c r="DH159" s="14">
        <f t="shared" si="462"/>
        <v>430</v>
      </c>
      <c r="DI159" s="23"/>
      <c r="DJ159" s="23">
        <f t="shared" si="463"/>
        <v>0</v>
      </c>
      <c r="DK159" s="23">
        <f t="shared" si="464"/>
        <v>0.23764798948254978</v>
      </c>
      <c r="DL159" s="23">
        <f t="shared" si="498"/>
        <v>1</v>
      </c>
      <c r="DM159" s="23">
        <f t="shared" si="499"/>
        <v>1</v>
      </c>
      <c r="DN159" s="23"/>
      <c r="DO159" s="23">
        <f t="shared" si="465"/>
        <v>0.70364564784532091</v>
      </c>
      <c r="DP159" s="23">
        <f t="shared" si="466"/>
        <v>0.95493089333717707</v>
      </c>
      <c r="DQ159" s="23">
        <f t="shared" si="467"/>
        <v>0.83337519735857235</v>
      </c>
      <c r="DR159" s="23">
        <f t="shared" si="468"/>
        <v>72.349201807580954</v>
      </c>
      <c r="DS159" s="23">
        <f t="shared" si="469"/>
        <v>0.30744578141599971</v>
      </c>
      <c r="DT159" s="23">
        <f t="shared" si="470"/>
        <v>1.9824960300701857</v>
      </c>
      <c r="DU159" s="23">
        <f t="shared" si="471"/>
        <v>1.5222060038774119</v>
      </c>
      <c r="DV159" s="23">
        <f t="shared" si="472"/>
        <v>132.14982845218148</v>
      </c>
      <c r="DW159" s="23">
        <f t="shared" si="473"/>
        <v>0.34</v>
      </c>
      <c r="DX159" s="23">
        <f t="shared" si="474"/>
        <v>0.49</v>
      </c>
      <c r="DY159" s="23">
        <f t="shared" si="475"/>
        <v>1914.8528000421863</v>
      </c>
      <c r="DZ159" s="10">
        <f t="shared" si="417"/>
        <v>0.97337282190141894</v>
      </c>
      <c r="EA159" s="10">
        <f t="shared" si="418"/>
        <v>0.71354835434196917</v>
      </c>
      <c r="EB159" s="10">
        <f t="shared" si="419"/>
        <v>0.59941322362170146</v>
      </c>
      <c r="EC159" s="10">
        <f t="shared" si="420"/>
        <v>0.34</v>
      </c>
      <c r="ED159" s="23">
        <f t="shared" si="500"/>
        <v>0.93340000000000001</v>
      </c>
      <c r="EE159" s="10">
        <f t="shared" si="421"/>
        <v>1</v>
      </c>
      <c r="EF159" s="10">
        <f t="shared" si="422"/>
        <v>0.52478147171582668</v>
      </c>
      <c r="EG159" s="10">
        <f t="shared" si="423"/>
        <v>0.29310143967780261</v>
      </c>
      <c r="EH159" s="10">
        <f t="shared" si="424"/>
        <v>0.34</v>
      </c>
      <c r="EI159" s="23">
        <f t="shared" si="501"/>
        <v>1</v>
      </c>
      <c r="EJ159" s="10">
        <f t="shared" si="425"/>
        <v>1644.9964715696606</v>
      </c>
      <c r="EK159" s="10">
        <f t="shared" si="426"/>
        <v>3006.1254763998895</v>
      </c>
      <c r="EL159" s="141">
        <f t="shared" si="476"/>
        <v>4225.6444883538916</v>
      </c>
      <c r="EM159" s="141">
        <f t="shared" si="477"/>
        <v>4225.6444883538916</v>
      </c>
      <c r="EN159" s="141">
        <f t="shared" si="478"/>
        <v>562.89619243981281</v>
      </c>
      <c r="EO159" s="141">
        <f t="shared" si="479"/>
        <v>245.95389717216139</v>
      </c>
      <c r="EP159" s="141">
        <f t="shared" si="480"/>
        <v>782.82261123510375</v>
      </c>
      <c r="EQ159" s="141">
        <f t="shared" si="481"/>
        <v>1954.5171798592526</v>
      </c>
      <c r="ER159" s="141">
        <f t="shared" si="482"/>
        <v>562.89619243981281</v>
      </c>
      <c r="ES159" s="141">
        <f t="shared" si="483"/>
        <v>245.95389717216139</v>
      </c>
      <c r="ET159" s="141">
        <f t="shared" si="484"/>
        <v>562.89619243981281</v>
      </c>
      <c r="EU159" s="141">
        <f t="shared" si="485"/>
        <v>222.05318194275449</v>
      </c>
      <c r="EV159" s="141" t="str">
        <f t="shared" si="486"/>
        <v/>
      </c>
      <c r="EW159" s="141" t="str">
        <f t="shared" si="487"/>
        <v/>
      </c>
      <c r="EX159" s="141">
        <f t="shared" si="488"/>
        <v>0</v>
      </c>
      <c r="EY159" s="141" t="str">
        <f t="shared" si="489"/>
        <v/>
      </c>
      <c r="EZ159" s="141">
        <f t="shared" si="490"/>
        <v>562.89619243981281</v>
      </c>
      <c r="FA159" s="141">
        <f t="shared" si="491"/>
        <v>222.05318194275449</v>
      </c>
      <c r="FB159" s="141" t="str">
        <f t="shared" si="492"/>
        <v/>
      </c>
      <c r="FC159" s="141" t="str">
        <f t="shared" si="493"/>
        <v/>
      </c>
      <c r="FD159" s="142">
        <f t="shared" si="494"/>
        <v>2973.3563535717831</v>
      </c>
      <c r="FE159" s="142">
        <f t="shared" si="495"/>
        <v>1299.1565717081742</v>
      </c>
      <c r="FF159" s="141">
        <f t="shared" si="496"/>
        <v>547.90785527270475</v>
      </c>
      <c r="FG159" s="141">
        <f t="shared" si="497"/>
        <v>245.95389717216139</v>
      </c>
      <c r="FH159" s="26"/>
      <c r="FI159" s="26"/>
      <c r="FJ159" s="26"/>
      <c r="FK159" s="26"/>
      <c r="FL159" s="26"/>
      <c r="FM159" s="26"/>
      <c r="FN159" s="26"/>
      <c r="FO159" s="26"/>
      <c r="FP159" s="26"/>
      <c r="FQ159" s="26"/>
      <c r="FR159" s="26"/>
      <c r="FS159" s="26"/>
      <c r="FT159" s="26"/>
      <c r="FU159" s="26"/>
      <c r="FV159" s="26"/>
      <c r="FW159" s="26"/>
      <c r="FX159" s="26"/>
      <c r="FY159" s="26"/>
      <c r="FZ159" s="26"/>
      <c r="GA159" s="26"/>
      <c r="GB159" s="26"/>
      <c r="GC159" s="26"/>
      <c r="GD159" s="26"/>
      <c r="GE159" s="26"/>
      <c r="GF159" s="26"/>
      <c r="GG159" s="26"/>
      <c r="GH159" s="26"/>
      <c r="GI159" s="26"/>
      <c r="GJ159" s="26"/>
      <c r="GK159" s="26"/>
      <c r="GL159" s="26"/>
      <c r="GM159" s="26"/>
    </row>
    <row r="160" spans="22:195" ht="21.75" hidden="1" customHeight="1" x14ac:dyDescent="0.2"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 t="s">
        <v>278</v>
      </c>
      <c r="AI160" s="13">
        <v>186.00401480093436</v>
      </c>
      <c r="AJ160" s="13">
        <v>340</v>
      </c>
      <c r="AK160" s="13">
        <v>305</v>
      </c>
      <c r="AL160" s="13">
        <v>16</v>
      </c>
      <c r="AM160" s="13">
        <v>30.5</v>
      </c>
      <c r="AN160" s="13">
        <v>27</v>
      </c>
      <c r="AO160" s="13">
        <v>279</v>
      </c>
      <c r="AP160" s="13">
        <v>225</v>
      </c>
      <c r="AQ160" s="13">
        <v>23694.778955533042</v>
      </c>
      <c r="AR160" s="13">
        <v>1.8216460032938488</v>
      </c>
      <c r="AS160" s="13">
        <v>9.7935843225933326</v>
      </c>
      <c r="AT160" s="13">
        <v>5.3762280404012905</v>
      </c>
      <c r="AU160" s="13"/>
      <c r="AV160" s="13"/>
      <c r="AW160" s="13"/>
      <c r="AX160" s="13">
        <v>487106851.62874579</v>
      </c>
      <c r="AY160" s="13">
        <v>2865334.4213455636</v>
      </c>
      <c r="AZ160" s="13">
        <v>3274009.8824974671</v>
      </c>
      <c r="BA160" s="13">
        <v>143.37907967351697</v>
      </c>
      <c r="BB160" s="13">
        <v>7224.7789555330419</v>
      </c>
      <c r="BC160" s="13">
        <v>144461895.09388739</v>
      </c>
      <c r="BD160" s="13">
        <v>947291.11536975333</v>
      </c>
      <c r="BE160" s="13">
        <v>1445267.5134436565</v>
      </c>
      <c r="BF160" s="13">
        <v>78.08189108692325</v>
      </c>
      <c r="BG160" s="13">
        <v>19230.778955533042</v>
      </c>
      <c r="BH160" s="13">
        <v>108.63246763185286</v>
      </c>
      <c r="BI160" s="13">
        <v>6791002.5935298884</v>
      </c>
      <c r="BJ160" s="13">
        <v>3453897319922.5259</v>
      </c>
      <c r="BK160" s="13">
        <v>1</v>
      </c>
      <c r="BL160" s="13">
        <v>1</v>
      </c>
      <c r="BM160" s="13">
        <v>1</v>
      </c>
      <c r="BN160" s="13">
        <v>1</v>
      </c>
      <c r="BO160" s="13">
        <v>1</v>
      </c>
      <c r="BP160" s="13">
        <v>1</v>
      </c>
      <c r="BQ160" s="13">
        <v>1</v>
      </c>
      <c r="BR160" s="13">
        <v>1</v>
      </c>
      <c r="BS160" s="22">
        <f t="shared" si="427"/>
        <v>1</v>
      </c>
      <c r="BT160" s="22">
        <f t="shared" si="428"/>
        <v>1</v>
      </c>
      <c r="BU160" s="13"/>
      <c r="BV160" s="13"/>
      <c r="BW160" s="13"/>
      <c r="BX160" s="23">
        <f t="shared" si="429"/>
        <v>0.58087120475658527</v>
      </c>
      <c r="BY160" s="23">
        <f t="shared" si="430"/>
        <v>0.3320995603713327</v>
      </c>
      <c r="BZ160" s="23">
        <f t="shared" si="431"/>
        <v>1</v>
      </c>
      <c r="CA160" s="23">
        <f t="shared" si="432"/>
        <v>1</v>
      </c>
      <c r="CB160" s="23">
        <f t="shared" si="433"/>
        <v>9302.5</v>
      </c>
      <c r="CC160" s="23">
        <f t="shared" si="434"/>
        <v>4464</v>
      </c>
      <c r="CD160" s="23">
        <f t="shared" si="435"/>
        <v>23069</v>
      </c>
      <c r="CE160" s="20"/>
      <c r="CF160" s="23">
        <f t="shared" si="436"/>
        <v>0.58087120475658527</v>
      </c>
      <c r="CG160" s="23">
        <f t="shared" si="437"/>
        <v>0.2348298511676406</v>
      </c>
      <c r="CH160" s="23">
        <f t="shared" si="438"/>
        <v>1</v>
      </c>
      <c r="CI160" s="23">
        <f t="shared" si="439"/>
        <v>1</v>
      </c>
      <c r="CJ160" s="23">
        <f t="shared" si="440"/>
        <v>305</v>
      </c>
      <c r="CK160" s="23">
        <f t="shared" si="441"/>
        <v>139.5</v>
      </c>
      <c r="CL160" s="23">
        <f t="shared" si="442"/>
        <v>0</v>
      </c>
      <c r="CM160" s="23">
        <f t="shared" si="443"/>
        <v>0</v>
      </c>
      <c r="CN160" s="23">
        <f t="shared" si="444"/>
        <v>9302.5</v>
      </c>
      <c r="CO160" s="23">
        <f t="shared" si="445"/>
        <v>2232</v>
      </c>
      <c r="CP160" s="23">
        <f t="shared" si="446"/>
        <v>23694.778955533042</v>
      </c>
      <c r="CQ160" s="23">
        <f t="shared" si="447"/>
        <v>170</v>
      </c>
      <c r="CR160" s="23">
        <f t="shared" si="448"/>
        <v>487106851.62874579</v>
      </c>
      <c r="CS160" s="23">
        <f t="shared" si="449"/>
        <v>2865334.4213455636</v>
      </c>
      <c r="CT160" s="23">
        <f t="shared" si="450"/>
        <v>2865334.4213455636</v>
      </c>
      <c r="CU160" s="23"/>
      <c r="CV160" s="23">
        <f t="shared" si="451"/>
        <v>0.50451797961738343</v>
      </c>
      <c r="CW160" s="23">
        <f t="shared" si="452"/>
        <v>1</v>
      </c>
      <c r="CX160" s="23">
        <f t="shared" si="453"/>
        <v>139</v>
      </c>
      <c r="CY160" s="23">
        <f t="shared" si="454"/>
        <v>0</v>
      </c>
      <c r="CZ160" s="23">
        <f t="shared" si="455"/>
        <v>0</v>
      </c>
      <c r="DA160" s="23">
        <f t="shared" si="456"/>
        <v>23694.778955533042</v>
      </c>
      <c r="DB160" s="23">
        <f t="shared" si="457"/>
        <v>152.5</v>
      </c>
      <c r="DC160" s="23">
        <f t="shared" si="458"/>
        <v>144461895.09388739</v>
      </c>
      <c r="DD160" s="23">
        <f t="shared" si="459"/>
        <v>947291.11536975333</v>
      </c>
      <c r="DE160" s="23">
        <f t="shared" si="460"/>
        <v>947291.11536975333</v>
      </c>
      <c r="DF160" s="23"/>
      <c r="DG160" s="14">
        <f t="shared" si="461"/>
        <v>275</v>
      </c>
      <c r="DH160" s="14">
        <f t="shared" si="462"/>
        <v>430</v>
      </c>
      <c r="DI160" s="23"/>
      <c r="DJ160" s="23">
        <f t="shared" si="463"/>
        <v>0</v>
      </c>
      <c r="DK160" s="23">
        <f t="shared" si="464"/>
        <v>0.21480592687042188</v>
      </c>
      <c r="DL160" s="23">
        <f t="shared" si="498"/>
        <v>1</v>
      </c>
      <c r="DM160" s="23">
        <f t="shared" si="499"/>
        <v>1</v>
      </c>
      <c r="DN160" s="23"/>
      <c r="DO160" s="23">
        <f t="shared" si="465"/>
        <v>0.72236614567849722</v>
      </c>
      <c r="DP160" s="23">
        <f t="shared" si="466"/>
        <v>0.92528435291468702</v>
      </c>
      <c r="DQ160" s="23">
        <f t="shared" si="467"/>
        <v>0.80338004182815148</v>
      </c>
      <c r="DR160" s="23">
        <f t="shared" si="468"/>
        <v>69.745181952420239</v>
      </c>
      <c r="DS160" s="23">
        <f t="shared" si="469"/>
        <v>0.32270102930083222</v>
      </c>
      <c r="DT160" s="23">
        <f t="shared" si="470"/>
        <v>1.9005642422710158</v>
      </c>
      <c r="DU160" s="23">
        <f t="shared" si="471"/>
        <v>1.4752190222590935</v>
      </c>
      <c r="DV160" s="23">
        <f t="shared" si="472"/>
        <v>128.07066863772141</v>
      </c>
      <c r="DW160" s="23">
        <f t="shared" si="473"/>
        <v>0.34</v>
      </c>
      <c r="DX160" s="23">
        <f t="shared" si="474"/>
        <v>0.49</v>
      </c>
      <c r="DY160" s="23">
        <f t="shared" si="475"/>
        <v>2994.1416867775129</v>
      </c>
      <c r="DZ160" s="10">
        <f t="shared" si="417"/>
        <v>1</v>
      </c>
      <c r="EA160" s="10">
        <f t="shared" si="418"/>
        <v>0.66508127169171671</v>
      </c>
      <c r="EB160" s="10">
        <f t="shared" si="419"/>
        <v>0.53360681021678114</v>
      </c>
      <c r="EC160" s="10">
        <f t="shared" si="420"/>
        <v>0.34</v>
      </c>
      <c r="ED160" s="23">
        <f t="shared" si="500"/>
        <v>0.93340000000000001</v>
      </c>
      <c r="EE160" s="10">
        <f t="shared" si="421"/>
        <v>1</v>
      </c>
      <c r="EF160" s="10">
        <f t="shared" si="422"/>
        <v>0.51070228492824243</v>
      </c>
      <c r="EG160" s="10">
        <f t="shared" si="423"/>
        <v>0.26163013084872194</v>
      </c>
      <c r="EH160" s="10">
        <f t="shared" si="424"/>
        <v>0.34</v>
      </c>
      <c r="EI160" s="23">
        <f t="shared" si="501"/>
        <v>1</v>
      </c>
      <c r="EJ160" s="10">
        <f t="shared" si="425"/>
        <v>3162.058879182207</v>
      </c>
      <c r="EK160" s="10">
        <f t="shared" si="426"/>
        <v>5806.379503102813</v>
      </c>
      <c r="EL160" s="141">
        <f t="shared" si="476"/>
        <v>6205.7754407348439</v>
      </c>
      <c r="EM160" s="141">
        <f t="shared" si="477"/>
        <v>6205.7754407348439</v>
      </c>
      <c r="EN160" s="141">
        <f t="shared" si="478"/>
        <v>857.47877874933658</v>
      </c>
      <c r="EO160" s="141">
        <f t="shared" si="479"/>
        <v>378.52244399714812</v>
      </c>
      <c r="EP160" s="141">
        <f t="shared" si="480"/>
        <v>1092.4644957842379</v>
      </c>
      <c r="EQ160" s="141">
        <f t="shared" si="481"/>
        <v>2907.9011779460739</v>
      </c>
      <c r="ER160" s="141">
        <f t="shared" si="482"/>
        <v>857.47877874933658</v>
      </c>
      <c r="ES160" s="141">
        <f t="shared" si="483"/>
        <v>378.52244399714812</v>
      </c>
      <c r="ET160" s="141">
        <f t="shared" si="484"/>
        <v>857.47877874933658</v>
      </c>
      <c r="EU160" s="141">
        <f t="shared" si="485"/>
        <v>350.19351667161783</v>
      </c>
      <c r="EV160" s="141" t="str">
        <f t="shared" si="486"/>
        <v/>
      </c>
      <c r="EW160" s="141" t="str">
        <f t="shared" si="487"/>
        <v/>
      </c>
      <c r="EX160" s="141">
        <f t="shared" si="488"/>
        <v>0</v>
      </c>
      <c r="EY160" s="141" t="str">
        <f t="shared" si="489"/>
        <v/>
      </c>
      <c r="EZ160" s="141">
        <f t="shared" si="490"/>
        <v>857.47877874933658</v>
      </c>
      <c r="FA160" s="141">
        <f t="shared" si="491"/>
        <v>350.19351667161783</v>
      </c>
      <c r="FB160" s="141" t="str">
        <f t="shared" si="492"/>
        <v/>
      </c>
      <c r="FC160" s="141" t="str">
        <f t="shared" si="493"/>
        <v/>
      </c>
      <c r="FD160" s="142">
        <f t="shared" si="494"/>
        <v>4482.8420860699061</v>
      </c>
      <c r="FE160" s="142">
        <f t="shared" si="495"/>
        <v>2002.6101223349597</v>
      </c>
      <c r="FF160" s="141">
        <f t="shared" si="496"/>
        <v>857.47877874933658</v>
      </c>
      <c r="FG160" s="141">
        <f t="shared" si="497"/>
        <v>378.52244399714812</v>
      </c>
      <c r="FH160" s="26"/>
      <c r="FI160" s="26"/>
      <c r="FJ160" s="26"/>
      <c r="FK160" s="26"/>
      <c r="FL160" s="26"/>
      <c r="FM160" s="26"/>
      <c r="FN160" s="26"/>
      <c r="FO160" s="26"/>
      <c r="FP160" s="26"/>
      <c r="FQ160" s="26"/>
      <c r="FR160" s="26"/>
      <c r="FS160" s="26"/>
      <c r="FT160" s="26"/>
      <c r="FU160" s="26"/>
      <c r="FV160" s="26"/>
      <c r="FW160" s="26"/>
      <c r="FX160" s="26"/>
      <c r="FY160" s="26"/>
      <c r="FZ160" s="26"/>
      <c r="GA160" s="26"/>
      <c r="GB160" s="26"/>
      <c r="GC160" s="26"/>
      <c r="GD160" s="26"/>
      <c r="GE160" s="26"/>
      <c r="GF160" s="26"/>
      <c r="GG160" s="26"/>
      <c r="GH160" s="26"/>
      <c r="GI160" s="26"/>
      <c r="GJ160" s="26"/>
      <c r="GK160" s="26"/>
      <c r="GL160" s="26"/>
      <c r="GM160" s="26"/>
    </row>
    <row r="161" spans="22:195" ht="21.75" hidden="1" customHeight="1" x14ac:dyDescent="0.2"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 t="s">
        <v>279</v>
      </c>
      <c r="AI161" s="13">
        <v>244.95751480093435</v>
      </c>
      <c r="AJ161" s="13">
        <v>359</v>
      </c>
      <c r="AK161" s="13">
        <v>309</v>
      </c>
      <c r="AL161" s="13">
        <v>21</v>
      </c>
      <c r="AM161" s="13">
        <v>40</v>
      </c>
      <c r="AN161" s="13">
        <v>27</v>
      </c>
      <c r="AO161" s="13">
        <v>279</v>
      </c>
      <c r="AP161" s="13">
        <v>225</v>
      </c>
      <c r="AQ161" s="13">
        <v>31204.778955533042</v>
      </c>
      <c r="AR161" s="13">
        <v>1.8656460032938489</v>
      </c>
      <c r="AS161" s="13">
        <v>7.6162023639485943</v>
      </c>
      <c r="AT161" s="13">
        <v>4.0823405675578224</v>
      </c>
      <c r="AU161" s="13" t="s">
        <v>189</v>
      </c>
      <c r="AV161" s="13">
        <v>132</v>
      </c>
      <c r="AW161" s="13">
        <v>204</v>
      </c>
      <c r="AX161" s="13">
        <v>681348172.46207917</v>
      </c>
      <c r="AY161" s="13">
        <v>3795811.5457497449</v>
      </c>
      <c r="AZ161" s="13">
        <v>4435027.3824974671</v>
      </c>
      <c r="BA161" s="13">
        <v>147.76582144672574</v>
      </c>
      <c r="BB161" s="13">
        <v>9484.7789555330419</v>
      </c>
      <c r="BC161" s="13">
        <v>197093145.66222313</v>
      </c>
      <c r="BD161" s="13">
        <v>1275683.7906940009</v>
      </c>
      <c r="BE161" s="13">
        <v>1950724.460832489</v>
      </c>
      <c r="BF161" s="13">
        <v>79.474024381411184</v>
      </c>
      <c r="BG161" s="13">
        <v>25345.778955533042</v>
      </c>
      <c r="BH161" s="13">
        <v>132.63246763185288</v>
      </c>
      <c r="BI161" s="13">
        <v>15005888.85441437</v>
      </c>
      <c r="BJ161" s="13">
        <v>5003864651115</v>
      </c>
      <c r="BK161" s="13">
        <v>1</v>
      </c>
      <c r="BL161" s="13">
        <v>1</v>
      </c>
      <c r="BM161" s="13">
        <v>1</v>
      </c>
      <c r="BN161" s="13">
        <v>1</v>
      </c>
      <c r="BO161" s="13">
        <v>1</v>
      </c>
      <c r="BP161" s="13">
        <v>1</v>
      </c>
      <c r="BQ161" s="13">
        <v>1</v>
      </c>
      <c r="BR161" s="13">
        <v>1</v>
      </c>
      <c r="BS161" s="22">
        <f t="shared" si="427"/>
        <v>1</v>
      </c>
      <c r="BT161" s="22">
        <f t="shared" si="428"/>
        <v>1</v>
      </c>
      <c r="BU161" s="13"/>
      <c r="BV161" s="13"/>
      <c r="BW161" s="13"/>
      <c r="BX161" s="23">
        <f t="shared" si="429"/>
        <v>0.44872300567446205</v>
      </c>
      <c r="BY161" s="23">
        <f t="shared" si="430"/>
        <v>0.25302823647339634</v>
      </c>
      <c r="BZ161" s="23">
        <f t="shared" si="431"/>
        <v>1</v>
      </c>
      <c r="CA161" s="23">
        <f t="shared" si="432"/>
        <v>1</v>
      </c>
      <c r="CB161" s="23">
        <f t="shared" si="433"/>
        <v>12360</v>
      </c>
      <c r="CC161" s="23">
        <f t="shared" si="434"/>
        <v>5859</v>
      </c>
      <c r="CD161" s="23">
        <f t="shared" si="435"/>
        <v>30579</v>
      </c>
      <c r="CE161" s="20"/>
      <c r="CF161" s="23">
        <f t="shared" si="436"/>
        <v>0.44872300567446205</v>
      </c>
      <c r="CG161" s="23">
        <f t="shared" si="437"/>
        <v>0.17891798184201188</v>
      </c>
      <c r="CH161" s="23">
        <f t="shared" si="438"/>
        <v>1</v>
      </c>
      <c r="CI161" s="23">
        <f t="shared" si="439"/>
        <v>1</v>
      </c>
      <c r="CJ161" s="23">
        <f t="shared" si="440"/>
        <v>309</v>
      </c>
      <c r="CK161" s="23">
        <f t="shared" si="441"/>
        <v>139.5</v>
      </c>
      <c r="CL161" s="23">
        <f t="shared" si="442"/>
        <v>0</v>
      </c>
      <c r="CM161" s="23">
        <f t="shared" si="443"/>
        <v>0</v>
      </c>
      <c r="CN161" s="23">
        <f t="shared" si="444"/>
        <v>12360</v>
      </c>
      <c r="CO161" s="23">
        <f t="shared" si="445"/>
        <v>2929.5</v>
      </c>
      <c r="CP161" s="23">
        <f t="shared" si="446"/>
        <v>31204.778955533042</v>
      </c>
      <c r="CQ161" s="23">
        <f t="shared" si="447"/>
        <v>179.5</v>
      </c>
      <c r="CR161" s="23">
        <f t="shared" si="448"/>
        <v>681348172.46207917</v>
      </c>
      <c r="CS161" s="23">
        <f t="shared" si="449"/>
        <v>3795811.5457497449</v>
      </c>
      <c r="CT161" s="23">
        <f t="shared" si="450"/>
        <v>3795811.5457497449</v>
      </c>
      <c r="CU161" s="23"/>
      <c r="CV161" s="23">
        <f t="shared" si="451"/>
        <v>0.38974013925442863</v>
      </c>
      <c r="CW161" s="23">
        <f t="shared" si="452"/>
        <v>1</v>
      </c>
      <c r="CX161" s="23">
        <f t="shared" si="453"/>
        <v>141</v>
      </c>
      <c r="CY161" s="23">
        <f t="shared" si="454"/>
        <v>0</v>
      </c>
      <c r="CZ161" s="23">
        <f t="shared" si="455"/>
        <v>0</v>
      </c>
      <c r="DA161" s="23">
        <f t="shared" si="456"/>
        <v>31204.778955533042</v>
      </c>
      <c r="DB161" s="23">
        <f t="shared" si="457"/>
        <v>154.5</v>
      </c>
      <c r="DC161" s="23">
        <f t="shared" si="458"/>
        <v>197093145.66222313</v>
      </c>
      <c r="DD161" s="23">
        <f t="shared" si="459"/>
        <v>1275683.7906940009</v>
      </c>
      <c r="DE161" s="23">
        <f t="shared" si="460"/>
        <v>1275683.7906940009</v>
      </c>
      <c r="DF161" s="23"/>
      <c r="DG161" s="14">
        <f t="shared" si="461"/>
        <v>275</v>
      </c>
      <c r="DH161" s="14">
        <f t="shared" si="462"/>
        <v>430</v>
      </c>
      <c r="DI161" s="23"/>
      <c r="DJ161" s="23">
        <f t="shared" si="463"/>
        <v>0</v>
      </c>
      <c r="DK161" s="23">
        <f t="shared" si="464"/>
        <v>0.20781364818426956</v>
      </c>
      <c r="DL161" s="23">
        <f t="shared" si="498"/>
        <v>1</v>
      </c>
      <c r="DM161" s="23">
        <f t="shared" si="499"/>
        <v>1</v>
      </c>
      <c r="DN161" s="23"/>
      <c r="DO161" s="23">
        <f t="shared" si="465"/>
        <v>0.73699633160672584</v>
      </c>
      <c r="DP161" s="23">
        <f t="shared" si="466"/>
        <v>0.90235361194740304</v>
      </c>
      <c r="DQ161" s="23">
        <f t="shared" si="467"/>
        <v>0.77953000157699393</v>
      </c>
      <c r="DR161" s="23">
        <f t="shared" si="468"/>
        <v>67.674648319167076</v>
      </c>
      <c r="DS161" s="23">
        <f t="shared" si="469"/>
        <v>0.33151153258734484</v>
      </c>
      <c r="DT161" s="23">
        <f t="shared" si="470"/>
        <v>1.8564456585938891</v>
      </c>
      <c r="DU161" s="23">
        <f t="shared" si="471"/>
        <v>1.4493778554938028</v>
      </c>
      <c r="DV161" s="23">
        <f t="shared" si="472"/>
        <v>125.8272759915626</v>
      </c>
      <c r="DW161" s="23">
        <f t="shared" si="473"/>
        <v>0.34</v>
      </c>
      <c r="DX161" s="23">
        <f t="shared" si="474"/>
        <v>0.49</v>
      </c>
      <c r="DY161" s="23">
        <f t="shared" si="475"/>
        <v>4084.9858934900881</v>
      </c>
      <c r="DZ161" s="10">
        <f t="shared" si="417"/>
        <v>1</v>
      </c>
      <c r="EA161" s="10">
        <f t="shared" si="418"/>
        <v>0.63295908193764372</v>
      </c>
      <c r="EB161" s="10">
        <f t="shared" si="419"/>
        <v>0.48636740007048451</v>
      </c>
      <c r="EC161" s="10">
        <f t="shared" si="420"/>
        <v>0.34</v>
      </c>
      <c r="ED161" s="23">
        <f t="shared" si="500"/>
        <v>0.93340000000000001</v>
      </c>
      <c r="EE161" s="10">
        <f t="shared" si="421"/>
        <v>1</v>
      </c>
      <c r="EF161" s="10">
        <f t="shared" si="422"/>
        <v>0.50019519893092534</v>
      </c>
      <c r="EG161" s="10">
        <f t="shared" si="423"/>
        <v>0.23655921814890721</v>
      </c>
      <c r="EH161" s="10">
        <f t="shared" si="424"/>
        <v>0.34</v>
      </c>
      <c r="EI161" s="23">
        <f t="shared" si="501"/>
        <v>1</v>
      </c>
      <c r="EJ161" s="10">
        <f t="shared" si="425"/>
        <v>5155.8477478751875</v>
      </c>
      <c r="EK161" s="10">
        <f t="shared" si="426"/>
        <v>9586.2526611553476</v>
      </c>
      <c r="EL161" s="141">
        <f t="shared" si="476"/>
        <v>8172.6802026396072</v>
      </c>
      <c r="EM161" s="141">
        <f t="shared" si="477"/>
        <v>8172.6802026396072</v>
      </c>
      <c r="EN161" s="141">
        <f t="shared" si="478"/>
        <v>1161.5547906540983</v>
      </c>
      <c r="EO161" s="141">
        <f t="shared" si="479"/>
        <v>510.90402545612807</v>
      </c>
      <c r="EP161" s="141">
        <f t="shared" si="480"/>
        <v>1434.2008694045737</v>
      </c>
      <c r="EQ161" s="141">
        <f t="shared" si="481"/>
        <v>3832.555126923221</v>
      </c>
      <c r="ER161" s="141">
        <f t="shared" si="482"/>
        <v>1161.5547906540983</v>
      </c>
      <c r="ES161" s="141">
        <f t="shared" si="483"/>
        <v>510.90402545612807</v>
      </c>
      <c r="ET161" s="141">
        <f t="shared" si="484"/>
        <v>1161.5547906540983</v>
      </c>
      <c r="EU161" s="141">
        <f t="shared" si="485"/>
        <v>475.74533054186196</v>
      </c>
      <c r="EV161" s="141" t="str">
        <f t="shared" si="486"/>
        <v/>
      </c>
      <c r="EW161" s="141" t="str">
        <f t="shared" si="487"/>
        <v/>
      </c>
      <c r="EX161" s="141">
        <f t="shared" si="488"/>
        <v>0</v>
      </c>
      <c r="EY161" s="141" t="str">
        <f t="shared" si="489"/>
        <v/>
      </c>
      <c r="EZ161" s="141">
        <f t="shared" si="490"/>
        <v>1161.5547906540983</v>
      </c>
      <c r="FA161" s="141">
        <f t="shared" si="491"/>
        <v>475.74533054186196</v>
      </c>
      <c r="FB161" s="141" t="str">
        <f t="shared" si="492"/>
        <v/>
      </c>
      <c r="FC161" s="141" t="str">
        <f t="shared" si="493"/>
        <v/>
      </c>
      <c r="FD161" s="142">
        <f t="shared" si="494"/>
        <v>6023.2353287403021</v>
      </c>
      <c r="FE161" s="142">
        <f t="shared" si="495"/>
        <v>2709.3377393233072</v>
      </c>
      <c r="FF161" s="141">
        <f t="shared" si="496"/>
        <v>1161.5547906540983</v>
      </c>
      <c r="FG161" s="141">
        <f t="shared" si="497"/>
        <v>510.90402545612807</v>
      </c>
      <c r="FH161" s="26"/>
      <c r="FI161" s="26"/>
      <c r="FJ161" s="26"/>
      <c r="FK161" s="26"/>
      <c r="FL161" s="26"/>
      <c r="FM161" s="26"/>
      <c r="FN161" s="26"/>
      <c r="FO161" s="26"/>
      <c r="FP161" s="26"/>
      <c r="FQ161" s="26"/>
      <c r="FR161" s="26"/>
      <c r="FS161" s="26"/>
      <c r="FT161" s="26"/>
      <c r="FU161" s="26"/>
      <c r="FV161" s="26"/>
      <c r="FW161" s="26"/>
      <c r="FX161" s="26"/>
      <c r="FY161" s="26"/>
      <c r="FZ161" s="26"/>
      <c r="GA161" s="26"/>
      <c r="GB161" s="26"/>
      <c r="GC161" s="26"/>
      <c r="GD161" s="26"/>
      <c r="GE161" s="26"/>
      <c r="GF161" s="26"/>
      <c r="GG161" s="26"/>
      <c r="GH161" s="26"/>
      <c r="GI161" s="26"/>
      <c r="GJ161" s="26"/>
      <c r="GK161" s="26"/>
      <c r="GL161" s="26"/>
      <c r="GM161" s="26"/>
    </row>
    <row r="162" spans="22:195" ht="21.75" hidden="1" customHeight="1" x14ac:dyDescent="0.2"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 t="s">
        <v>280</v>
      </c>
      <c r="AI162" s="13">
        <v>104.77613980093435</v>
      </c>
      <c r="AJ162" s="13">
        <v>330</v>
      </c>
      <c r="AK162" s="13">
        <v>300</v>
      </c>
      <c r="AL162" s="13">
        <v>9.5</v>
      </c>
      <c r="AM162" s="13">
        <v>16.5</v>
      </c>
      <c r="AN162" s="13">
        <v>27</v>
      </c>
      <c r="AO162" s="13">
        <v>297</v>
      </c>
      <c r="AP162" s="13">
        <v>243</v>
      </c>
      <c r="AQ162" s="13">
        <v>13347.27895553304</v>
      </c>
      <c r="AR162" s="13">
        <v>1.7946460032938489</v>
      </c>
      <c r="AS162" s="13">
        <v>17.128384446148925</v>
      </c>
      <c r="AT162" s="13">
        <v>9.5441576860906885</v>
      </c>
      <c r="AU162" s="13" t="s">
        <v>189</v>
      </c>
      <c r="AV162" s="13">
        <v>118</v>
      </c>
      <c r="AW162" s="13">
        <v>198</v>
      </c>
      <c r="AX162" s="13">
        <v>276930703.76667047</v>
      </c>
      <c r="AY162" s="13">
        <v>1678367.9016161847</v>
      </c>
      <c r="AZ162" s="13">
        <v>1850475.5180972645</v>
      </c>
      <c r="BA162" s="13">
        <v>144.04201433339855</v>
      </c>
      <c r="BB162" s="13">
        <v>4495.0289555330401</v>
      </c>
      <c r="BC162" s="13">
        <v>74359907.697117627</v>
      </c>
      <c r="BD162" s="13">
        <v>495732.71798078419</v>
      </c>
      <c r="BE162" s="13">
        <v>755947.54433817405</v>
      </c>
      <c r="BF162" s="13">
        <v>74.640244332316115</v>
      </c>
      <c r="BG162" s="13">
        <v>10525.77895553304</v>
      </c>
      <c r="BH162" s="13">
        <v>74.132467631852862</v>
      </c>
      <c r="BI162" s="13">
        <v>1271953.4575173156</v>
      </c>
      <c r="BJ162" s="13">
        <v>1824364265625</v>
      </c>
      <c r="BK162" s="13">
        <v>1</v>
      </c>
      <c r="BL162" s="13">
        <v>1</v>
      </c>
      <c r="BM162" s="13">
        <v>1</v>
      </c>
      <c r="BN162" s="13">
        <v>3</v>
      </c>
      <c r="BO162" s="13">
        <v>1</v>
      </c>
      <c r="BP162" s="13">
        <v>1</v>
      </c>
      <c r="BQ162" s="13">
        <v>1</v>
      </c>
      <c r="BR162" s="13">
        <v>3</v>
      </c>
      <c r="BS162" s="22">
        <f t="shared" si="427"/>
        <v>1</v>
      </c>
      <c r="BT162" s="22">
        <f t="shared" si="428"/>
        <v>1</v>
      </c>
      <c r="BU162" s="13"/>
      <c r="BV162" s="13"/>
      <c r="BW162" s="13"/>
      <c r="BX162" s="23">
        <f t="shared" si="429"/>
        <v>1.0561294631937914</v>
      </c>
      <c r="BY162" s="23">
        <f t="shared" si="430"/>
        <v>0.59541109635335721</v>
      </c>
      <c r="BZ162" s="23">
        <f t="shared" si="431"/>
        <v>0.77830564249002043</v>
      </c>
      <c r="CA162" s="23">
        <f t="shared" si="432"/>
        <v>1</v>
      </c>
      <c r="CB162" s="23">
        <f t="shared" si="433"/>
        <v>3852.6129303256012</v>
      </c>
      <c r="CC162" s="23">
        <f t="shared" si="434"/>
        <v>2821.5</v>
      </c>
      <c r="CD162" s="23">
        <f t="shared" si="435"/>
        <v>10526.725860651202</v>
      </c>
      <c r="CE162" s="20"/>
      <c r="CF162" s="23">
        <f t="shared" si="436"/>
        <v>1.0561294631937914</v>
      </c>
      <c r="CG162" s="23">
        <f t="shared" si="437"/>
        <v>0.4210192238251757</v>
      </c>
      <c r="CH162" s="23">
        <f t="shared" si="438"/>
        <v>0.77830564249002043</v>
      </c>
      <c r="CI162" s="23">
        <f t="shared" si="439"/>
        <v>1</v>
      </c>
      <c r="CJ162" s="23">
        <f t="shared" si="440"/>
        <v>233.49169274700614</v>
      </c>
      <c r="CK162" s="23">
        <f t="shared" si="441"/>
        <v>148.5</v>
      </c>
      <c r="CL162" s="23">
        <f t="shared" si="442"/>
        <v>66.508307252993859</v>
      </c>
      <c r="CM162" s="23">
        <f t="shared" si="443"/>
        <v>0</v>
      </c>
      <c r="CN162" s="23">
        <f t="shared" si="444"/>
        <v>3852.6129303256012</v>
      </c>
      <c r="CO162" s="23">
        <f t="shared" si="445"/>
        <v>1410.75</v>
      </c>
      <c r="CP162" s="23">
        <f t="shared" si="446"/>
        <v>13280.770648280046</v>
      </c>
      <c r="CQ162" s="23">
        <f t="shared" si="447"/>
        <v>152.87408074880247</v>
      </c>
      <c r="CR162" s="23">
        <f t="shared" si="448"/>
        <v>278842097.88727635</v>
      </c>
      <c r="CS162" s="23">
        <f t="shared" si="449"/>
        <v>1574259.1432472756</v>
      </c>
      <c r="CT162" s="23">
        <f t="shared" si="450"/>
        <v>1823998.5255934934</v>
      </c>
      <c r="CU162" s="23"/>
      <c r="CV162" s="23">
        <f t="shared" si="451"/>
        <v>0.91730541748615169</v>
      </c>
      <c r="CW162" s="23">
        <f t="shared" si="452"/>
        <v>0.86672539755808686</v>
      </c>
      <c r="CX162" s="23">
        <f t="shared" si="453"/>
        <v>118.30801676667886</v>
      </c>
      <c r="CY162" s="23">
        <f t="shared" si="454"/>
        <v>18.191983233321139</v>
      </c>
      <c r="CZ162" s="23">
        <f t="shared" si="455"/>
        <v>4304.5149147737957</v>
      </c>
      <c r="DA162" s="23">
        <f t="shared" si="456"/>
        <v>13310.894989066397</v>
      </c>
      <c r="DB162" s="23">
        <f t="shared" si="457"/>
        <v>144.0550897659715</v>
      </c>
      <c r="DC162" s="23">
        <f t="shared" si="458"/>
        <v>64749776.330080308</v>
      </c>
      <c r="DD162" s="23">
        <f t="shared" si="459"/>
        <v>415209.2955961788</v>
      </c>
      <c r="DE162" s="23">
        <f t="shared" si="460"/>
        <v>449479.26821101055</v>
      </c>
      <c r="DF162" s="23"/>
      <c r="DG162" s="14">
        <f t="shared" si="461"/>
        <v>275</v>
      </c>
      <c r="DH162" s="14">
        <f t="shared" si="462"/>
        <v>430</v>
      </c>
      <c r="DI162" s="23"/>
      <c r="DJ162" s="23">
        <f t="shared" si="463"/>
        <v>0</v>
      </c>
      <c r="DK162" s="23">
        <f t="shared" si="464"/>
        <v>0.25827578542546231</v>
      </c>
      <c r="DL162" s="23">
        <f t="shared" si="498"/>
        <v>1</v>
      </c>
      <c r="DM162" s="23">
        <f t="shared" si="499"/>
        <v>1</v>
      </c>
      <c r="DN162" s="23"/>
      <c r="DO162" s="23">
        <f t="shared" si="465"/>
        <v>0.72465021390989948</v>
      </c>
      <c r="DP162" s="23">
        <f t="shared" si="466"/>
        <v>0.9216921622332257</v>
      </c>
      <c r="DQ162" s="23">
        <f t="shared" si="467"/>
        <v>0.79968258954487337</v>
      </c>
      <c r="DR162" s="23">
        <f t="shared" si="468"/>
        <v>69.424188812398</v>
      </c>
      <c r="DS162" s="23">
        <f t="shared" si="469"/>
        <v>0.30092348516633366</v>
      </c>
      <c r="DT162" s="23">
        <f t="shared" si="470"/>
        <v>2.0198905741228161</v>
      </c>
      <c r="DU162" s="23">
        <f t="shared" si="471"/>
        <v>1.5432410766576279</v>
      </c>
      <c r="DV162" s="23">
        <f t="shared" si="472"/>
        <v>133.97598158277219</v>
      </c>
      <c r="DW162" s="23">
        <f t="shared" si="473"/>
        <v>0.34</v>
      </c>
      <c r="DX162" s="23">
        <f t="shared" si="474"/>
        <v>0.49</v>
      </c>
      <c r="DY162" s="23">
        <f t="shared" si="475"/>
        <v>1541.1960317713481</v>
      </c>
      <c r="DZ162" s="10">
        <f t="shared" si="417"/>
        <v>0.93733924957248127</v>
      </c>
      <c r="EA162" s="10">
        <f t="shared" si="418"/>
        <v>0.76213699029107984</v>
      </c>
      <c r="EB162" s="10">
        <f t="shared" si="419"/>
        <v>0.66016503213647804</v>
      </c>
      <c r="EC162" s="10">
        <f t="shared" si="420"/>
        <v>0.34</v>
      </c>
      <c r="ED162" s="23">
        <f t="shared" si="500"/>
        <v>0.93340000000000001</v>
      </c>
      <c r="EE162" s="10">
        <f t="shared" si="421"/>
        <v>1</v>
      </c>
      <c r="EF162" s="10">
        <f t="shared" si="422"/>
        <v>0.5246904797387546</v>
      </c>
      <c r="EG162" s="10">
        <f t="shared" si="423"/>
        <v>0.2929049140779445</v>
      </c>
      <c r="EH162" s="10">
        <f t="shared" si="424"/>
        <v>0.34</v>
      </c>
      <c r="EI162" s="23">
        <f t="shared" si="501"/>
        <v>1</v>
      </c>
      <c r="EJ162" s="10">
        <f t="shared" si="425"/>
        <v>1167.6454842907233</v>
      </c>
      <c r="EK162" s="10">
        <f t="shared" si="426"/>
        <v>2423.0983316389206</v>
      </c>
      <c r="EL162" s="141">
        <f t="shared" si="476"/>
        <v>3495.71591692532</v>
      </c>
      <c r="EM162" s="141">
        <f t="shared" si="477"/>
        <v>3495.71591692532</v>
      </c>
      <c r="EN162" s="141">
        <f t="shared" si="478"/>
        <v>484.64834997785499</v>
      </c>
      <c r="EO162" s="141">
        <f t="shared" si="479"/>
        <v>197.98626161237891</v>
      </c>
      <c r="EP162" s="141">
        <f t="shared" si="480"/>
        <v>679.69685600985213</v>
      </c>
      <c r="EQ162" s="141">
        <f t="shared" si="481"/>
        <v>1591.6112963686305</v>
      </c>
      <c r="ER162" s="141">
        <f t="shared" si="482"/>
        <v>484.64834997785499</v>
      </c>
      <c r="ES162" s="141">
        <f t="shared" si="483"/>
        <v>197.98626161237891</v>
      </c>
      <c r="ET162" s="141">
        <f t="shared" si="484"/>
        <v>484.64834997785499</v>
      </c>
      <c r="EU162" s="141">
        <f t="shared" si="485"/>
        <v>173.98038760219259</v>
      </c>
      <c r="EV162" s="141" t="str">
        <f t="shared" si="486"/>
        <v/>
      </c>
      <c r="EW162" s="141" t="str">
        <f t="shared" si="487"/>
        <v/>
      </c>
      <c r="EX162" s="141">
        <f t="shared" si="488"/>
        <v>0</v>
      </c>
      <c r="EY162" s="141" t="str">
        <f t="shared" si="489"/>
        <v/>
      </c>
      <c r="EZ162" s="141">
        <f t="shared" si="490"/>
        <v>484.64834997785499</v>
      </c>
      <c r="FA162" s="141">
        <f t="shared" si="491"/>
        <v>173.98038760219259</v>
      </c>
      <c r="FB162" s="141" t="str">
        <f t="shared" si="492"/>
        <v/>
      </c>
      <c r="FC162" s="141" t="str">
        <f t="shared" si="493"/>
        <v/>
      </c>
      <c r="FD162" s="142">
        <f t="shared" si="494"/>
        <v>2533.1712869681733</v>
      </c>
      <c r="FE162" s="142">
        <f t="shared" si="495"/>
        <v>1051.943016872593</v>
      </c>
      <c r="FF162" s="141">
        <f t="shared" si="496"/>
        <v>454.27992067478385</v>
      </c>
      <c r="FG162" s="141">
        <f t="shared" si="497"/>
        <v>197.98626161237891</v>
      </c>
      <c r="FH162" s="26"/>
      <c r="FI162" s="26"/>
      <c r="FJ162" s="26"/>
      <c r="FK162" s="26"/>
      <c r="FL162" s="26"/>
      <c r="FM162" s="26"/>
      <c r="FN162" s="26"/>
      <c r="FO162" s="26"/>
      <c r="FP162" s="26"/>
      <c r="FQ162" s="26"/>
      <c r="FR162" s="26"/>
      <c r="FS162" s="26"/>
      <c r="FT162" s="26"/>
      <c r="FU162" s="26"/>
      <c r="FV162" s="26"/>
      <c r="FW162" s="26"/>
      <c r="FX162" s="26"/>
      <c r="FY162" s="26"/>
      <c r="FZ162" s="26"/>
      <c r="GA162" s="26"/>
      <c r="GB162" s="26"/>
      <c r="GC162" s="26"/>
      <c r="GD162" s="26"/>
      <c r="GE162" s="26"/>
      <c r="GF162" s="26"/>
      <c r="GG162" s="26"/>
      <c r="GH162" s="26"/>
      <c r="GI162" s="26"/>
      <c r="GJ162" s="26"/>
      <c r="GK162" s="26"/>
      <c r="GL162" s="26"/>
      <c r="GM162" s="26"/>
    </row>
    <row r="163" spans="22:195" ht="21.75" hidden="1" customHeight="1" x14ac:dyDescent="0.2"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 t="s">
        <v>281</v>
      </c>
      <c r="AI163" s="13">
        <v>78.894689800934358</v>
      </c>
      <c r="AJ163" s="13">
        <v>320</v>
      </c>
      <c r="AK163" s="13">
        <v>300</v>
      </c>
      <c r="AL163" s="13">
        <v>8.5</v>
      </c>
      <c r="AM163" s="13">
        <v>11.5</v>
      </c>
      <c r="AN163" s="13">
        <v>27</v>
      </c>
      <c r="AO163" s="13">
        <v>297</v>
      </c>
      <c r="AP163" s="13">
        <v>243</v>
      </c>
      <c r="AQ163" s="13">
        <v>10050.27895553304</v>
      </c>
      <c r="AR163" s="13">
        <v>1.7766460032938489</v>
      </c>
      <c r="AS163" s="13">
        <v>22.51920893252321</v>
      </c>
      <c r="AT163" s="13">
        <v>12.675124302068767</v>
      </c>
      <c r="AU163" s="13" t="s">
        <v>189</v>
      </c>
      <c r="AV163" s="13">
        <v>118</v>
      </c>
      <c r="AW163" s="13">
        <v>198</v>
      </c>
      <c r="AX163" s="13">
        <v>195522531.0166705</v>
      </c>
      <c r="AY163" s="13">
        <v>1222015.8188541906</v>
      </c>
      <c r="AZ163" s="13">
        <v>1340923.2680972645</v>
      </c>
      <c r="BA163" s="13">
        <v>139.47916768556314</v>
      </c>
      <c r="BB163" s="13">
        <v>3869.0289555330401</v>
      </c>
      <c r="BC163" s="13">
        <v>51847296.737217128</v>
      </c>
      <c r="BD163" s="13">
        <v>345648.64491478086</v>
      </c>
      <c r="BE163" s="13">
        <v>529298.15486040746</v>
      </c>
      <c r="BF163" s="13">
        <v>71.824729775566865</v>
      </c>
      <c r="BG163" s="13">
        <v>7525.7789555330401</v>
      </c>
      <c r="BH163" s="13">
        <v>63.132467631852862</v>
      </c>
      <c r="BI163" s="13">
        <v>630724.64264778886</v>
      </c>
      <c r="BJ163" s="13">
        <v>1231290984375</v>
      </c>
      <c r="BK163" s="13">
        <v>3</v>
      </c>
      <c r="BL163" s="13">
        <v>3</v>
      </c>
      <c r="BM163" s="13">
        <v>3</v>
      </c>
      <c r="BN163" s="13">
        <v>4</v>
      </c>
      <c r="BO163" s="13">
        <v>3</v>
      </c>
      <c r="BP163" s="13">
        <v>3</v>
      </c>
      <c r="BQ163" s="13">
        <v>3</v>
      </c>
      <c r="BR163" s="13">
        <v>4</v>
      </c>
      <c r="BS163" s="22">
        <f t="shared" si="427"/>
        <v>3</v>
      </c>
      <c r="BT163" s="22">
        <f t="shared" si="428"/>
        <v>3</v>
      </c>
      <c r="BU163" s="13"/>
      <c r="BV163" s="13"/>
      <c r="BW163" s="13"/>
      <c r="BX163" s="23">
        <f t="shared" si="429"/>
        <v>1.5153161863215265</v>
      </c>
      <c r="BY163" s="23">
        <f t="shared" si="430"/>
        <v>0.66545946063022254</v>
      </c>
      <c r="BZ163" s="23">
        <f t="shared" si="431"/>
        <v>0.57805327483769109</v>
      </c>
      <c r="CA163" s="23">
        <f t="shared" si="432"/>
        <v>1</v>
      </c>
      <c r="CB163" s="23">
        <f t="shared" si="433"/>
        <v>1994.2837981900341</v>
      </c>
      <c r="CC163" s="23">
        <f t="shared" si="434"/>
        <v>2524.5</v>
      </c>
      <c r="CD163" s="23">
        <f t="shared" si="435"/>
        <v>6513.0675963800677</v>
      </c>
      <c r="CE163" s="20"/>
      <c r="CF163" s="23">
        <f t="shared" si="436"/>
        <v>1.5153161863215265</v>
      </c>
      <c r="CG163" s="23">
        <f t="shared" si="437"/>
        <v>0.47055089721637272</v>
      </c>
      <c r="CH163" s="23">
        <f t="shared" si="438"/>
        <v>0.57805327483769109</v>
      </c>
      <c r="CI163" s="23">
        <f t="shared" si="439"/>
        <v>1</v>
      </c>
      <c r="CJ163" s="23">
        <f t="shared" si="440"/>
        <v>173.41598245130731</v>
      </c>
      <c r="CK163" s="23">
        <f t="shared" si="441"/>
        <v>148.5</v>
      </c>
      <c r="CL163" s="23">
        <f t="shared" si="442"/>
        <v>126.58401754869269</v>
      </c>
      <c r="CM163" s="23">
        <f t="shared" si="443"/>
        <v>0</v>
      </c>
      <c r="CN163" s="23">
        <f t="shared" si="444"/>
        <v>1994.2837981900341</v>
      </c>
      <c r="CO163" s="23">
        <f t="shared" si="445"/>
        <v>1262.25</v>
      </c>
      <c r="CP163" s="23">
        <f t="shared" si="446"/>
        <v>9923.6949379843481</v>
      </c>
      <c r="CQ163" s="23">
        <f t="shared" si="447"/>
        <v>139.41383903898088</v>
      </c>
      <c r="CR163" s="23">
        <f t="shared" si="448"/>
        <v>199391630.59093726</v>
      </c>
      <c r="CS163" s="23">
        <f t="shared" si="449"/>
        <v>1104135.7185392375</v>
      </c>
      <c r="CT163" s="23">
        <f t="shared" si="450"/>
        <v>1430214.0444980233</v>
      </c>
      <c r="CU163" s="23"/>
      <c r="CV163" s="23">
        <f t="shared" si="451"/>
        <v>1.3161338598714347</v>
      </c>
      <c r="CW163" s="23">
        <f t="shared" si="452"/>
        <v>0.65126915493321225</v>
      </c>
      <c r="CX163" s="23">
        <f t="shared" si="453"/>
        <v>88.898239648383466</v>
      </c>
      <c r="CY163" s="23">
        <f t="shared" si="454"/>
        <v>47.601760351616534</v>
      </c>
      <c r="CZ163" s="23">
        <f t="shared" si="455"/>
        <v>8463.4253988458495</v>
      </c>
      <c r="DA163" s="23">
        <f t="shared" si="456"/>
        <v>9955.0754348298069</v>
      </c>
      <c r="DB163" s="23">
        <f t="shared" si="457"/>
        <v>137.55535519042266</v>
      </c>
      <c r="DC163" s="23">
        <f t="shared" si="458"/>
        <v>50995311.535006024</v>
      </c>
      <c r="DD163" s="23">
        <f t="shared" si="459"/>
        <v>313924.23920643434</v>
      </c>
      <c r="DE163" s="23">
        <f t="shared" si="460"/>
        <v>370725.74502396828</v>
      </c>
      <c r="DF163" s="23"/>
      <c r="DG163" s="14">
        <f t="shared" si="461"/>
        <v>275</v>
      </c>
      <c r="DH163" s="14">
        <f t="shared" si="462"/>
        <v>430</v>
      </c>
      <c r="DI163" s="23"/>
      <c r="DJ163" s="23">
        <f t="shared" si="463"/>
        <v>0</v>
      </c>
      <c r="DK163" s="23">
        <f t="shared" si="464"/>
        <v>0.31345189217844527</v>
      </c>
      <c r="DL163" s="23">
        <f t="shared" si="498"/>
        <v>1</v>
      </c>
      <c r="DM163" s="23">
        <f t="shared" si="499"/>
        <v>1</v>
      </c>
      <c r="DN163" s="23"/>
      <c r="DO163" s="23">
        <f t="shared" si="465"/>
        <v>0.70837649241154776</v>
      </c>
      <c r="DP163" s="23">
        <f t="shared" si="466"/>
        <v>0.94740161709499859</v>
      </c>
      <c r="DQ163" s="23">
        <f t="shared" si="467"/>
        <v>0.82584297667353024</v>
      </c>
      <c r="DR163" s="23">
        <f t="shared" si="468"/>
        <v>71.695294472531145</v>
      </c>
      <c r="DS163" s="23">
        <f t="shared" si="469"/>
        <v>0.28316523051852699</v>
      </c>
      <c r="DT163" s="23">
        <f t="shared" si="470"/>
        <v>2.1298995434889516</v>
      </c>
      <c r="DU163" s="23">
        <f t="shared" si="471"/>
        <v>1.6037358077826869</v>
      </c>
      <c r="DV163" s="23">
        <f t="shared" si="472"/>
        <v>139.22781235999543</v>
      </c>
      <c r="DW163" s="23">
        <f t="shared" si="473"/>
        <v>0.34</v>
      </c>
      <c r="DX163" s="23">
        <f t="shared" si="474"/>
        <v>0.49</v>
      </c>
      <c r="DY163" s="23">
        <f t="shared" si="475"/>
        <v>1074.5958469306706</v>
      </c>
      <c r="DZ163" s="10">
        <f t="shared" si="417"/>
        <v>0.94581795552181924</v>
      </c>
      <c r="EA163" s="10">
        <f t="shared" si="418"/>
        <v>0.75078864461301498</v>
      </c>
      <c r="EB163" s="10">
        <f t="shared" si="419"/>
        <v>0.64638060316621304</v>
      </c>
      <c r="EC163" s="10">
        <f t="shared" si="420"/>
        <v>0.34</v>
      </c>
      <c r="ED163" s="23">
        <f t="shared" si="500"/>
        <v>0.93340000000000001</v>
      </c>
      <c r="EE163" s="10">
        <f t="shared" si="421"/>
        <v>1</v>
      </c>
      <c r="EF163" s="10">
        <f t="shared" si="422"/>
        <v>0.50344212804073585</v>
      </c>
      <c r="EG163" s="10">
        <f t="shared" si="423"/>
        <v>0.24446864306177823</v>
      </c>
      <c r="EH163" s="10">
        <f t="shared" si="424"/>
        <v>0.34</v>
      </c>
      <c r="EI163" s="23">
        <f t="shared" si="501"/>
        <v>1</v>
      </c>
      <c r="EJ163" s="10">
        <f t="shared" si="425"/>
        <v>804.32745032796345</v>
      </c>
      <c r="EK163" s="10">
        <f t="shared" si="426"/>
        <v>1590.4544241401998</v>
      </c>
      <c r="EL163" s="141">
        <f t="shared" si="476"/>
        <v>2632.21591692532</v>
      </c>
      <c r="EM163" s="141">
        <f t="shared" si="477"/>
        <v>2632.21591692532</v>
      </c>
      <c r="EN163" s="141">
        <f t="shared" si="478"/>
        <v>320.05176208085942</v>
      </c>
      <c r="EO163" s="141">
        <f t="shared" si="479"/>
        <v>90.527026049109267</v>
      </c>
      <c r="EP163" s="141">
        <f t="shared" si="480"/>
        <v>585.03890473271497</v>
      </c>
      <c r="EQ163" s="141">
        <f t="shared" si="481"/>
        <v>1137.978942005353</v>
      </c>
      <c r="ER163" s="141">
        <f t="shared" si="482"/>
        <v>320.05176208085942</v>
      </c>
      <c r="ES163" s="141">
        <f t="shared" si="483"/>
        <v>90.527026049109267</v>
      </c>
      <c r="ET163" s="141" t="str">
        <f t="shared" si="484"/>
        <v/>
      </c>
      <c r="EU163" s="141" t="str">
        <f t="shared" si="485"/>
        <v/>
      </c>
      <c r="EV163" s="141">
        <f t="shared" si="486"/>
        <v>0</v>
      </c>
      <c r="EW163" s="141">
        <f t="shared" si="487"/>
        <v>0</v>
      </c>
      <c r="EX163" s="141" t="str">
        <f t="shared" si="488"/>
        <v/>
      </c>
      <c r="EY163" s="141">
        <f t="shared" si="489"/>
        <v>0</v>
      </c>
      <c r="EZ163" s="141" t="str">
        <f t="shared" si="490"/>
        <v/>
      </c>
      <c r="FA163" s="141" t="str">
        <f t="shared" si="491"/>
        <v/>
      </c>
      <c r="FB163" s="141">
        <f t="shared" si="492"/>
        <v>0</v>
      </c>
      <c r="FC163" s="141">
        <f t="shared" si="493"/>
        <v>0</v>
      </c>
      <c r="FD163" s="142">
        <f t="shared" si="494"/>
        <v>1864.599878501404</v>
      </c>
      <c r="FE163" s="142">
        <f t="shared" si="495"/>
        <v>745.35202689069399</v>
      </c>
      <c r="FF163" s="141">
        <f t="shared" si="496"/>
        <v>302.71070327247418</v>
      </c>
      <c r="FG163" s="141">
        <f t="shared" si="497"/>
        <v>90.527026049109267</v>
      </c>
      <c r="FH163" s="26"/>
      <c r="FI163" s="26"/>
      <c r="FJ163" s="26"/>
      <c r="FK163" s="26"/>
      <c r="FL163" s="26"/>
      <c r="FM163" s="26"/>
      <c r="FN163" s="26"/>
      <c r="FO163" s="26"/>
      <c r="FP163" s="26"/>
      <c r="FQ163" s="26"/>
      <c r="FR163" s="26"/>
      <c r="FS163" s="26"/>
      <c r="FT163" s="26"/>
      <c r="FU163" s="26"/>
      <c r="FV163" s="26"/>
      <c r="FW163" s="26"/>
      <c r="FX163" s="26"/>
      <c r="FY163" s="26"/>
      <c r="FZ163" s="26"/>
      <c r="GA163" s="26"/>
      <c r="GB163" s="26"/>
      <c r="GC163" s="26"/>
      <c r="GD163" s="26"/>
      <c r="GE163" s="26"/>
      <c r="GF163" s="26"/>
      <c r="GG163" s="26"/>
      <c r="GH163" s="26"/>
      <c r="GI163" s="26"/>
      <c r="GJ163" s="26"/>
      <c r="GK163" s="26"/>
      <c r="GL163" s="26"/>
      <c r="GM163" s="26"/>
    </row>
    <row r="164" spans="22:195" ht="21.75" hidden="1" customHeight="1" x14ac:dyDescent="0.2"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 t="s">
        <v>282</v>
      </c>
      <c r="AI164" s="13">
        <v>134.15476480093434</v>
      </c>
      <c r="AJ164" s="13">
        <v>340</v>
      </c>
      <c r="AK164" s="13">
        <v>300</v>
      </c>
      <c r="AL164" s="13">
        <v>12</v>
      </c>
      <c r="AM164" s="13">
        <v>21.5</v>
      </c>
      <c r="AN164" s="13">
        <v>27</v>
      </c>
      <c r="AO164" s="13">
        <v>297</v>
      </c>
      <c r="AP164" s="13">
        <v>243</v>
      </c>
      <c r="AQ164" s="13">
        <v>17089.778955533042</v>
      </c>
      <c r="AR164" s="13">
        <v>1.8096460032938488</v>
      </c>
      <c r="AS164" s="13">
        <v>13.489241369690397</v>
      </c>
      <c r="AT164" s="13">
        <v>7.4540773969813952</v>
      </c>
      <c r="AU164" s="13" t="s">
        <v>189</v>
      </c>
      <c r="AV164" s="13">
        <v>122</v>
      </c>
      <c r="AW164" s="13">
        <v>198</v>
      </c>
      <c r="AX164" s="13">
        <v>366563635.64167053</v>
      </c>
      <c r="AY164" s="13">
        <v>2156256.6802451205</v>
      </c>
      <c r="AZ164" s="13">
        <v>2408106.1430972642</v>
      </c>
      <c r="BA164" s="13">
        <v>146.45576339388768</v>
      </c>
      <c r="BB164" s="13">
        <v>5608.7789555330419</v>
      </c>
      <c r="BC164" s="13">
        <v>96899300.851618826</v>
      </c>
      <c r="BD164" s="13">
        <v>645995.3390107922</v>
      </c>
      <c r="BE164" s="13">
        <v>985720.70553259028</v>
      </c>
      <c r="BF164" s="13">
        <v>75.299501146100638</v>
      </c>
      <c r="BG164" s="13">
        <v>13525.778955533042</v>
      </c>
      <c r="BH164" s="13">
        <v>86.632467631852862</v>
      </c>
      <c r="BI164" s="13">
        <v>2572042.6152035217</v>
      </c>
      <c r="BJ164" s="13">
        <v>2453634421875</v>
      </c>
      <c r="BK164" s="13">
        <v>1</v>
      </c>
      <c r="BL164" s="13">
        <v>1</v>
      </c>
      <c r="BM164" s="13">
        <v>1</v>
      </c>
      <c r="BN164" s="13">
        <v>1</v>
      </c>
      <c r="BO164" s="13">
        <v>1</v>
      </c>
      <c r="BP164" s="13">
        <v>1</v>
      </c>
      <c r="BQ164" s="13">
        <v>1</v>
      </c>
      <c r="BR164" s="13">
        <v>1</v>
      </c>
      <c r="BS164" s="22">
        <f t="shared" si="427"/>
        <v>1</v>
      </c>
      <c r="BT164" s="22">
        <f t="shared" si="428"/>
        <v>1</v>
      </c>
      <c r="BU164" s="13"/>
      <c r="BV164" s="13"/>
      <c r="BW164" s="13"/>
      <c r="BX164" s="23">
        <f t="shared" si="429"/>
        <v>0.81051796012546773</v>
      </c>
      <c r="BY164" s="23">
        <f t="shared" si="430"/>
        <v>0.47136711794640768</v>
      </c>
      <c r="BZ164" s="23">
        <f t="shared" si="431"/>
        <v>0.94760337793224902</v>
      </c>
      <c r="CA164" s="23">
        <f t="shared" si="432"/>
        <v>1</v>
      </c>
      <c r="CB164" s="23">
        <f t="shared" si="433"/>
        <v>6112.0417876630072</v>
      </c>
      <c r="CC164" s="23">
        <f t="shared" si="434"/>
        <v>3564</v>
      </c>
      <c r="CD164" s="23">
        <f t="shared" si="435"/>
        <v>15788.083575326014</v>
      </c>
      <c r="CE164" s="20"/>
      <c r="CF164" s="23">
        <f t="shared" si="436"/>
        <v>0.81051796012546773</v>
      </c>
      <c r="CG164" s="23">
        <f t="shared" si="437"/>
        <v>0.33330688552826404</v>
      </c>
      <c r="CH164" s="23">
        <f t="shared" si="438"/>
        <v>0.94760337793224902</v>
      </c>
      <c r="CI164" s="23">
        <f t="shared" si="439"/>
        <v>1</v>
      </c>
      <c r="CJ164" s="23">
        <f t="shared" si="440"/>
        <v>284.28101337967473</v>
      </c>
      <c r="CK164" s="23">
        <f t="shared" si="441"/>
        <v>148.5</v>
      </c>
      <c r="CL164" s="23">
        <f t="shared" si="442"/>
        <v>15.718986620325268</v>
      </c>
      <c r="CM164" s="23">
        <f t="shared" si="443"/>
        <v>0</v>
      </c>
      <c r="CN164" s="23">
        <f t="shared" si="444"/>
        <v>6112.0417876630072</v>
      </c>
      <c r="CO164" s="23">
        <f t="shared" si="445"/>
        <v>1782</v>
      </c>
      <c r="CP164" s="23">
        <f t="shared" si="446"/>
        <v>17074.059968912716</v>
      </c>
      <c r="CQ164" s="23">
        <f t="shared" si="447"/>
        <v>167.00436699400515</v>
      </c>
      <c r="CR164" s="23">
        <f t="shared" si="448"/>
        <v>366683515.20370108</v>
      </c>
      <c r="CS164" s="23">
        <f t="shared" si="449"/>
        <v>2119611.3961500656</v>
      </c>
      <c r="CT164" s="23">
        <f t="shared" si="450"/>
        <v>2195652.2563081458</v>
      </c>
      <c r="CU164" s="23"/>
      <c r="CV164" s="23">
        <f t="shared" si="451"/>
        <v>0.70397857621030235</v>
      </c>
      <c r="CW164" s="23">
        <f t="shared" si="452"/>
        <v>1</v>
      </c>
      <c r="CX164" s="23">
        <f t="shared" si="453"/>
        <v>136.5</v>
      </c>
      <c r="CY164" s="23">
        <f t="shared" si="454"/>
        <v>0</v>
      </c>
      <c r="CZ164" s="23">
        <f t="shared" si="455"/>
        <v>0</v>
      </c>
      <c r="DA164" s="23">
        <f t="shared" si="456"/>
        <v>17089.778955533042</v>
      </c>
      <c r="DB164" s="23">
        <f t="shared" si="457"/>
        <v>150</v>
      </c>
      <c r="DC164" s="23">
        <f t="shared" si="458"/>
        <v>96899300.851618826</v>
      </c>
      <c r="DD164" s="23">
        <f t="shared" si="459"/>
        <v>645995.3390107922</v>
      </c>
      <c r="DE164" s="23">
        <f t="shared" si="460"/>
        <v>645995.3390107922</v>
      </c>
      <c r="DF164" s="23"/>
      <c r="DG164" s="14">
        <f t="shared" si="461"/>
        <v>275</v>
      </c>
      <c r="DH164" s="14">
        <f t="shared" si="462"/>
        <v>430</v>
      </c>
      <c r="DI164" s="23"/>
      <c r="DJ164" s="23">
        <f t="shared" si="463"/>
        <v>0</v>
      </c>
      <c r="DK164" s="23">
        <f t="shared" si="464"/>
        <v>0.24516285239467919</v>
      </c>
      <c r="DL164" s="23">
        <f t="shared" si="498"/>
        <v>1</v>
      </c>
      <c r="DM164" s="23">
        <f t="shared" si="499"/>
        <v>1</v>
      </c>
      <c r="DN164" s="23"/>
      <c r="DO164" s="23">
        <f t="shared" si="465"/>
        <v>0.73274484110683946</v>
      </c>
      <c r="DP164" s="23">
        <f t="shared" si="466"/>
        <v>0.90899895367795547</v>
      </c>
      <c r="DQ164" s="23">
        <f t="shared" si="467"/>
        <v>0.78650295731686637</v>
      </c>
      <c r="DR164" s="23">
        <f t="shared" si="468"/>
        <v>68.280003246477563</v>
      </c>
      <c r="DS164" s="23">
        <f t="shared" si="469"/>
        <v>0.30509159573440975</v>
      </c>
      <c r="DT164" s="23">
        <f t="shared" si="470"/>
        <v>1.9958204361486962</v>
      </c>
      <c r="DU164" s="23">
        <f t="shared" si="471"/>
        <v>1.5297298026171173</v>
      </c>
      <c r="DV164" s="23">
        <f t="shared" si="472"/>
        <v>132.80300463873454</v>
      </c>
      <c r="DW164" s="23">
        <f t="shared" si="473"/>
        <v>0.34</v>
      </c>
      <c r="DX164" s="23">
        <f t="shared" si="474"/>
        <v>0.49</v>
      </c>
      <c r="DY164" s="23">
        <f t="shared" si="475"/>
        <v>2008.3513089099999</v>
      </c>
      <c r="DZ164" s="10">
        <f t="shared" si="417"/>
        <v>0.97097660285733967</v>
      </c>
      <c r="EA164" s="10">
        <f t="shared" si="418"/>
        <v>0.71680792218550282</v>
      </c>
      <c r="EB164" s="10">
        <f t="shared" si="419"/>
        <v>0.60363805773178303</v>
      </c>
      <c r="EC164" s="10">
        <f t="shared" si="420"/>
        <v>0.34</v>
      </c>
      <c r="ED164" s="23">
        <f t="shared" si="500"/>
        <v>0.93340000000000001</v>
      </c>
      <c r="EE164" s="10">
        <f t="shared" si="421"/>
        <v>1</v>
      </c>
      <c r="EF164" s="10">
        <f t="shared" si="422"/>
        <v>0.51740983306265009</v>
      </c>
      <c r="EG164" s="10">
        <f t="shared" si="423"/>
        <v>0.2769000627940213</v>
      </c>
      <c r="EH164" s="10">
        <f t="shared" si="424"/>
        <v>0.34</v>
      </c>
      <c r="EI164" s="23">
        <f t="shared" si="501"/>
        <v>1</v>
      </c>
      <c r="EJ164" s="10">
        <f t="shared" si="425"/>
        <v>1817.4191226033774</v>
      </c>
      <c r="EK164" s="10">
        <f t="shared" si="426"/>
        <v>3535.415524014199</v>
      </c>
      <c r="EL164" s="141">
        <f t="shared" si="476"/>
        <v>4475.8944883538916</v>
      </c>
      <c r="EM164" s="141">
        <f t="shared" si="477"/>
        <v>4475.8944883538916</v>
      </c>
      <c r="EN164" s="141">
        <f t="shared" si="478"/>
        <v>630.69446604928339</v>
      </c>
      <c r="EO164" s="141">
        <f t="shared" si="479"/>
        <v>258.16494668710698</v>
      </c>
      <c r="EP164" s="141">
        <f t="shared" si="480"/>
        <v>848.10786756721927</v>
      </c>
      <c r="EQ164" s="141">
        <f t="shared" si="481"/>
        <v>2045.2436507319082</v>
      </c>
      <c r="ER164" s="141">
        <f t="shared" si="482"/>
        <v>630.69446604928339</v>
      </c>
      <c r="ES164" s="141">
        <f t="shared" si="483"/>
        <v>258.16494668710698</v>
      </c>
      <c r="ET164" s="141">
        <f t="shared" si="484"/>
        <v>630.69446604928339</v>
      </c>
      <c r="EU164" s="141">
        <f t="shared" si="485"/>
        <v>230.93165890014191</v>
      </c>
      <c r="EV164" s="141" t="str">
        <f t="shared" si="486"/>
        <v/>
      </c>
      <c r="EW164" s="141" t="str">
        <f t="shared" si="487"/>
        <v/>
      </c>
      <c r="EX164" s="141">
        <f t="shared" si="488"/>
        <v>0</v>
      </c>
      <c r="EY164" s="141" t="str">
        <f t="shared" si="489"/>
        <v/>
      </c>
      <c r="EZ164" s="141">
        <f t="shared" si="490"/>
        <v>630.69446604928339</v>
      </c>
      <c r="FA164" s="141">
        <f t="shared" si="491"/>
        <v>230.93165890014191</v>
      </c>
      <c r="FB164" s="141" t="str">
        <f t="shared" si="492"/>
        <v/>
      </c>
      <c r="FC164" s="141" t="str">
        <f t="shared" si="493"/>
        <v/>
      </c>
      <c r="FD164" s="142">
        <f t="shared" si="494"/>
        <v>3279.688595679851</v>
      </c>
      <c r="FE164" s="142">
        <f t="shared" si="495"/>
        <v>1365.5577917907383</v>
      </c>
      <c r="FF164" s="141">
        <f t="shared" si="496"/>
        <v>612.38957008545697</v>
      </c>
      <c r="FG164" s="141">
        <f t="shared" si="497"/>
        <v>258.16494668710698</v>
      </c>
      <c r="FH164" s="26"/>
      <c r="FI164" s="26"/>
      <c r="FJ164" s="26"/>
      <c r="FK164" s="26"/>
      <c r="FL164" s="26"/>
      <c r="FM164" s="26"/>
      <c r="FN164" s="26"/>
      <c r="FO164" s="26"/>
      <c r="FP164" s="26"/>
      <c r="FQ164" s="26"/>
      <c r="FR164" s="26"/>
      <c r="FS164" s="26"/>
      <c r="FT164" s="26"/>
      <c r="FU164" s="26"/>
      <c r="FV164" s="26"/>
      <c r="FW164" s="26"/>
      <c r="FX164" s="26"/>
      <c r="FY164" s="26"/>
      <c r="FZ164" s="26"/>
      <c r="GA164" s="26"/>
      <c r="GB164" s="26"/>
      <c r="GC164" s="26"/>
      <c r="GD164" s="26"/>
      <c r="GE164" s="26"/>
      <c r="GF164" s="26"/>
      <c r="GG164" s="26"/>
      <c r="GH164" s="26"/>
      <c r="GI164" s="26"/>
      <c r="GJ164" s="26"/>
      <c r="GK164" s="26"/>
      <c r="GL164" s="26"/>
      <c r="GM164" s="26"/>
    </row>
    <row r="165" spans="22:195" ht="21.75" hidden="1" customHeight="1" x14ac:dyDescent="0.2"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 t="s">
        <v>283</v>
      </c>
      <c r="AI165" s="13">
        <v>247.92481480093437</v>
      </c>
      <c r="AJ165" s="13">
        <v>377</v>
      </c>
      <c r="AK165" s="13">
        <v>309</v>
      </c>
      <c r="AL165" s="13">
        <v>21</v>
      </c>
      <c r="AM165" s="13">
        <v>40</v>
      </c>
      <c r="AN165" s="13">
        <v>27</v>
      </c>
      <c r="AO165" s="13">
        <v>297</v>
      </c>
      <c r="AP165" s="13">
        <v>243</v>
      </c>
      <c r="AQ165" s="13">
        <v>31582.778955533042</v>
      </c>
      <c r="AR165" s="13">
        <v>1.9016460032938489</v>
      </c>
      <c r="AS165" s="13">
        <v>7.6702527934556795</v>
      </c>
      <c r="AT165" s="13">
        <v>4.0334808792856309</v>
      </c>
      <c r="AU165" s="13" t="s">
        <v>189</v>
      </c>
      <c r="AV165" s="13">
        <v>132</v>
      </c>
      <c r="AW165" s="13">
        <v>204</v>
      </c>
      <c r="AX165" s="13">
        <v>763716435.39167047</v>
      </c>
      <c r="AY165" s="13">
        <v>4051546.0763483844</v>
      </c>
      <c r="AZ165" s="13">
        <v>4717571.3930972647</v>
      </c>
      <c r="BA165" s="13">
        <v>155.50376126925545</v>
      </c>
      <c r="BB165" s="13">
        <v>9862.7789555330419</v>
      </c>
      <c r="BC165" s="13">
        <v>197107037.16222313</v>
      </c>
      <c r="BD165" s="13">
        <v>1275773.70331536</v>
      </c>
      <c r="BE165" s="13">
        <v>1952708.960832489</v>
      </c>
      <c r="BF165" s="13">
        <v>78.999782307907552</v>
      </c>
      <c r="BG165" s="13">
        <v>25345.778955533042</v>
      </c>
      <c r="BH165" s="13">
        <v>132.63246763185288</v>
      </c>
      <c r="BI165" s="13">
        <v>15061454.85441437</v>
      </c>
      <c r="BJ165" s="13">
        <v>5584496069835</v>
      </c>
      <c r="BK165" s="13">
        <v>1</v>
      </c>
      <c r="BL165" s="13">
        <v>1</v>
      </c>
      <c r="BM165" s="13">
        <v>1</v>
      </c>
      <c r="BN165" s="13">
        <v>1</v>
      </c>
      <c r="BO165" s="13">
        <v>1</v>
      </c>
      <c r="BP165" s="13">
        <v>1</v>
      </c>
      <c r="BQ165" s="13">
        <v>1</v>
      </c>
      <c r="BR165" s="13">
        <v>1</v>
      </c>
      <c r="BS165" s="22">
        <f t="shared" si="427"/>
        <v>1</v>
      </c>
      <c r="BT165" s="22">
        <f t="shared" si="428"/>
        <v>1</v>
      </c>
      <c r="BU165" s="13"/>
      <c r="BV165" s="13"/>
      <c r="BW165" s="13"/>
      <c r="BX165" s="23">
        <f t="shared" si="429"/>
        <v>0.44872300567446205</v>
      </c>
      <c r="BY165" s="23">
        <f t="shared" si="430"/>
        <v>0.26935263882651866</v>
      </c>
      <c r="BZ165" s="23">
        <f t="shared" si="431"/>
        <v>1</v>
      </c>
      <c r="CA165" s="23">
        <f t="shared" si="432"/>
        <v>1</v>
      </c>
      <c r="CB165" s="23">
        <f t="shared" si="433"/>
        <v>12360</v>
      </c>
      <c r="CC165" s="23">
        <f t="shared" si="434"/>
        <v>6237</v>
      </c>
      <c r="CD165" s="23">
        <f t="shared" si="435"/>
        <v>30957</v>
      </c>
      <c r="CE165" s="20"/>
      <c r="CF165" s="23">
        <f t="shared" si="436"/>
        <v>0.44872300567446205</v>
      </c>
      <c r="CG165" s="23">
        <f t="shared" si="437"/>
        <v>0.19046107744472229</v>
      </c>
      <c r="CH165" s="23">
        <f t="shared" si="438"/>
        <v>1</v>
      </c>
      <c r="CI165" s="23">
        <f t="shared" si="439"/>
        <v>1</v>
      </c>
      <c r="CJ165" s="23">
        <f t="shared" si="440"/>
        <v>309</v>
      </c>
      <c r="CK165" s="23">
        <f t="shared" si="441"/>
        <v>148.5</v>
      </c>
      <c r="CL165" s="23">
        <f t="shared" si="442"/>
        <v>0</v>
      </c>
      <c r="CM165" s="23">
        <f t="shared" si="443"/>
        <v>0</v>
      </c>
      <c r="CN165" s="23">
        <f t="shared" si="444"/>
        <v>12360</v>
      </c>
      <c r="CO165" s="23">
        <f t="shared" si="445"/>
        <v>3118.5</v>
      </c>
      <c r="CP165" s="23">
        <f t="shared" si="446"/>
        <v>31582.778955533042</v>
      </c>
      <c r="CQ165" s="23">
        <f t="shared" si="447"/>
        <v>188.5</v>
      </c>
      <c r="CR165" s="23">
        <f t="shared" si="448"/>
        <v>763716435.39167047</v>
      </c>
      <c r="CS165" s="23">
        <f t="shared" si="449"/>
        <v>4051546.0763483844</v>
      </c>
      <c r="CT165" s="23">
        <f t="shared" si="450"/>
        <v>4051546.0763483844</v>
      </c>
      <c r="CU165" s="23"/>
      <c r="CV165" s="23">
        <f t="shared" si="451"/>
        <v>0.38974013925442863</v>
      </c>
      <c r="CW165" s="23">
        <f t="shared" si="452"/>
        <v>1</v>
      </c>
      <c r="CX165" s="23">
        <f t="shared" si="453"/>
        <v>141</v>
      </c>
      <c r="CY165" s="23">
        <f t="shared" si="454"/>
        <v>0</v>
      </c>
      <c r="CZ165" s="23">
        <f t="shared" si="455"/>
        <v>0</v>
      </c>
      <c r="DA165" s="23">
        <f t="shared" si="456"/>
        <v>31582.778955533042</v>
      </c>
      <c r="DB165" s="23">
        <f t="shared" si="457"/>
        <v>154.5</v>
      </c>
      <c r="DC165" s="23">
        <f t="shared" si="458"/>
        <v>197107037.16222313</v>
      </c>
      <c r="DD165" s="23">
        <f t="shared" si="459"/>
        <v>1275773.70331536</v>
      </c>
      <c r="DE165" s="23">
        <f t="shared" si="460"/>
        <v>1275773.70331536</v>
      </c>
      <c r="DF165" s="23"/>
      <c r="DG165" s="14">
        <f t="shared" si="461"/>
        <v>275</v>
      </c>
      <c r="DH165" s="14">
        <f t="shared" si="462"/>
        <v>430</v>
      </c>
      <c r="DI165" s="23"/>
      <c r="DJ165" s="23">
        <f t="shared" si="463"/>
        <v>0</v>
      </c>
      <c r="DK165" s="23">
        <f t="shared" si="464"/>
        <v>0.21729496841286475</v>
      </c>
      <c r="DL165" s="23">
        <f t="shared" si="498"/>
        <v>1</v>
      </c>
      <c r="DM165" s="23">
        <f t="shared" si="499"/>
        <v>1</v>
      </c>
      <c r="DN165" s="23"/>
      <c r="DO165" s="23">
        <f t="shared" si="465"/>
        <v>0.82777842112945976</v>
      </c>
      <c r="DP165" s="23">
        <f t="shared" si="466"/>
        <v>0.83112576362628343</v>
      </c>
      <c r="DQ165" s="23">
        <f t="shared" si="467"/>
        <v>0.74074022444989984</v>
      </c>
      <c r="DR165" s="23">
        <f t="shared" si="468"/>
        <v>64.307126196677359</v>
      </c>
      <c r="DS165" s="23">
        <f t="shared" si="469"/>
        <v>0.35811663009355238</v>
      </c>
      <c r="DT165" s="23">
        <f t="shared" si="470"/>
        <v>1.7768699440546689</v>
      </c>
      <c r="DU165" s="23">
        <f t="shared" si="471"/>
        <v>1.4580785878173503</v>
      </c>
      <c r="DV165" s="23">
        <f t="shared" si="472"/>
        <v>126.58262729160764</v>
      </c>
      <c r="DW165" s="23">
        <f t="shared" si="473"/>
        <v>0.21</v>
      </c>
      <c r="DX165" s="23">
        <f t="shared" si="474"/>
        <v>0.34</v>
      </c>
      <c r="DY165" s="23">
        <f t="shared" si="475"/>
        <v>4085.2738110701171</v>
      </c>
      <c r="DZ165" s="10">
        <f t="shared" si="417"/>
        <v>1</v>
      </c>
      <c r="EA165" s="10">
        <f t="shared" si="418"/>
        <v>0.64041861270589007</v>
      </c>
      <c r="EB165" s="10">
        <f t="shared" si="419"/>
        <v>0.4976355483433908</v>
      </c>
      <c r="EC165" s="10">
        <f t="shared" si="420"/>
        <v>0.34</v>
      </c>
      <c r="ED165" s="23">
        <f t="shared" si="500"/>
        <v>0.93340000000000001</v>
      </c>
      <c r="EE165" s="10">
        <f t="shared" si="421"/>
        <v>1</v>
      </c>
      <c r="EF165" s="10">
        <f t="shared" si="422"/>
        <v>0.49683115415065798</v>
      </c>
      <c r="EG165" s="10">
        <f t="shared" si="423"/>
        <v>0.22819883011043107</v>
      </c>
      <c r="EH165" s="10">
        <f t="shared" si="424"/>
        <v>0.34</v>
      </c>
      <c r="EI165" s="23">
        <f t="shared" si="501"/>
        <v>1</v>
      </c>
      <c r="EJ165" s="10">
        <f t="shared" si="425"/>
        <v>5238.7585458188914</v>
      </c>
      <c r="EK165" s="10">
        <f t="shared" si="426"/>
        <v>10312.011431640993</v>
      </c>
      <c r="EL165" s="141">
        <f t="shared" si="476"/>
        <v>8271.6802026396072</v>
      </c>
      <c r="EM165" s="141">
        <f t="shared" si="477"/>
        <v>8271.6802026396072</v>
      </c>
      <c r="EN165" s="141">
        <f t="shared" si="478"/>
        <v>1235.5544124778551</v>
      </c>
      <c r="EO165" s="141">
        <f t="shared" si="479"/>
        <v>511.423775456128</v>
      </c>
      <c r="EP165" s="141">
        <f t="shared" si="480"/>
        <v>1491.3585460543466</v>
      </c>
      <c r="EQ165" s="141">
        <f t="shared" si="481"/>
        <v>3832.555126923221</v>
      </c>
      <c r="ER165" s="141">
        <f t="shared" si="482"/>
        <v>1235.5544124778551</v>
      </c>
      <c r="ES165" s="141">
        <f t="shared" si="483"/>
        <v>511.423775456128</v>
      </c>
      <c r="ET165" s="141">
        <f t="shared" si="484"/>
        <v>1235.5544124778551</v>
      </c>
      <c r="EU165" s="141">
        <f t="shared" si="485"/>
        <v>472.00673593173929</v>
      </c>
      <c r="EV165" s="141" t="str">
        <f t="shared" si="486"/>
        <v/>
      </c>
      <c r="EW165" s="141" t="str">
        <f t="shared" si="487"/>
        <v/>
      </c>
      <c r="EX165" s="141">
        <f t="shared" si="488"/>
        <v>0</v>
      </c>
      <c r="EY165" s="141" t="str">
        <f t="shared" si="489"/>
        <v/>
      </c>
      <c r="EZ165" s="141">
        <f t="shared" si="490"/>
        <v>1235.5544124778551</v>
      </c>
      <c r="FA165" s="141">
        <f t="shared" si="491"/>
        <v>472.00673593173929</v>
      </c>
      <c r="FB165" s="141" t="str">
        <f t="shared" si="492"/>
        <v/>
      </c>
      <c r="FC165" s="141" t="str">
        <f t="shared" si="493"/>
        <v/>
      </c>
      <c r="FD165" s="142">
        <f t="shared" si="494"/>
        <v>6847.1183782288226</v>
      </c>
      <c r="FE165" s="142">
        <f t="shared" si="495"/>
        <v>2962.2262393808478</v>
      </c>
      <c r="FF165" s="141">
        <f t="shared" si="496"/>
        <v>1235.5544124778551</v>
      </c>
      <c r="FG165" s="141">
        <f t="shared" si="497"/>
        <v>511.423775456128</v>
      </c>
      <c r="FH165" s="26"/>
      <c r="FI165" s="26"/>
      <c r="FJ165" s="26"/>
      <c r="FK165" s="26"/>
      <c r="FL165" s="26"/>
      <c r="FM165" s="26"/>
      <c r="FN165" s="26"/>
      <c r="FO165" s="26"/>
      <c r="FP165" s="26"/>
      <c r="FQ165" s="26"/>
      <c r="FR165" s="26"/>
      <c r="FS165" s="26"/>
      <c r="FT165" s="26"/>
      <c r="FU165" s="26"/>
      <c r="FV165" s="26"/>
      <c r="FW165" s="26"/>
      <c r="FX165" s="26"/>
      <c r="FY165" s="26"/>
      <c r="FZ165" s="26"/>
      <c r="GA165" s="26"/>
      <c r="GB165" s="26"/>
      <c r="GC165" s="26"/>
      <c r="GD165" s="26"/>
      <c r="GE165" s="26"/>
      <c r="GF165" s="26"/>
      <c r="GG165" s="26"/>
      <c r="GH165" s="26"/>
      <c r="GI165" s="26"/>
      <c r="GJ165" s="26"/>
      <c r="GK165" s="26"/>
      <c r="GL165" s="26"/>
      <c r="GM165" s="26"/>
    </row>
    <row r="166" spans="22:195" ht="21.75" hidden="1" customHeight="1" x14ac:dyDescent="0.2"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 t="s">
        <v>284</v>
      </c>
      <c r="AI166" s="13">
        <v>112.06486480093436</v>
      </c>
      <c r="AJ166" s="13">
        <v>350</v>
      </c>
      <c r="AK166" s="13">
        <v>300</v>
      </c>
      <c r="AL166" s="13">
        <v>10</v>
      </c>
      <c r="AM166" s="13">
        <v>17.5</v>
      </c>
      <c r="AN166" s="13">
        <v>27</v>
      </c>
      <c r="AO166" s="13">
        <v>315</v>
      </c>
      <c r="AP166" s="13">
        <v>261</v>
      </c>
      <c r="AQ166" s="13">
        <v>14275.77895553304</v>
      </c>
      <c r="AR166" s="13">
        <v>1.8336460032938489</v>
      </c>
      <c r="AS166" s="13">
        <v>16.362363052425334</v>
      </c>
      <c r="AT166" s="13">
        <v>8.9234034393950594</v>
      </c>
      <c r="AU166" s="13" t="s">
        <v>189</v>
      </c>
      <c r="AV166" s="13">
        <v>120</v>
      </c>
      <c r="AW166" s="13">
        <v>198</v>
      </c>
      <c r="AX166" s="13">
        <v>330897513.89446187</v>
      </c>
      <c r="AY166" s="13">
        <v>1890842.9365397822</v>
      </c>
      <c r="AZ166" s="13">
        <v>2088473.6536970618</v>
      </c>
      <c r="BA166" s="13">
        <v>152.24633429593291</v>
      </c>
      <c r="BB166" s="13">
        <v>4895.7789555330401</v>
      </c>
      <c r="BC166" s="13">
        <v>78868350.259617865</v>
      </c>
      <c r="BD166" s="13">
        <v>525789.00173078582</v>
      </c>
      <c r="BE166" s="13">
        <v>802277.92657705722</v>
      </c>
      <c r="BF166" s="13">
        <v>74.327832926393015</v>
      </c>
      <c r="BG166" s="13">
        <v>11125.77895553304</v>
      </c>
      <c r="BH166" s="13">
        <v>76.632467631852862</v>
      </c>
      <c r="BI166" s="13">
        <v>1488211.4487986232</v>
      </c>
      <c r="BJ166" s="13">
        <v>2176576171875</v>
      </c>
      <c r="BK166" s="13">
        <v>1</v>
      </c>
      <c r="BL166" s="13">
        <v>1</v>
      </c>
      <c r="BM166" s="13">
        <v>1</v>
      </c>
      <c r="BN166" s="13">
        <v>2</v>
      </c>
      <c r="BO166" s="13">
        <v>1</v>
      </c>
      <c r="BP166" s="13">
        <v>1</v>
      </c>
      <c r="BQ166" s="13">
        <v>1</v>
      </c>
      <c r="BR166" s="13">
        <v>2</v>
      </c>
      <c r="BS166" s="22">
        <f t="shared" ref="BS166:BS197" si="502">IF($W$6=$BK$4,BK166,IF($W$6=$BL$4,BL166,IF($W$6=$BM$4,BM166,BN166)))</f>
        <v>1</v>
      </c>
      <c r="BT166" s="22">
        <f t="shared" ref="BT166:BT197" si="503">IF($W$6=$BO$4,BO166,IF($W$6=$BP$4,BP166,IF($W$6=$BQ$4,BQ166,BR166)))</f>
        <v>1</v>
      </c>
      <c r="BU166" s="13"/>
      <c r="BV166" s="13"/>
      <c r="BW166" s="13"/>
      <c r="BX166" s="23">
        <f t="shared" ref="BX166:BX197" si="504">AK166/AM166/28.4/SQRT(235*0.43/DG166)</f>
        <v>0.995779208154146</v>
      </c>
      <c r="BY166" s="23">
        <f t="shared" ref="BY166:BY197" si="505">AO166/AL166/28.4/SQRT(235*4/DG166)</f>
        <v>0.59992178647724614</v>
      </c>
      <c r="BZ166" s="23">
        <f t="shared" ref="BZ166:BZ197" si="506">IF(BX166&lt;=0.748,1,MIN(1,(BX166-0.188)/BX166^2))</f>
        <v>0.81464156015527422</v>
      </c>
      <c r="CA166" s="23">
        <f t="shared" ref="CA166:CA197" si="507">IF(BY166&lt;=0.673,1,MIN(1,(BY166-0.055*(3+1))/BY166^2))</f>
        <v>1</v>
      </c>
      <c r="CB166" s="23">
        <f t="shared" ref="CB166:CB197" si="508">BZ166*AK166*AM166</f>
        <v>4276.8681908151902</v>
      </c>
      <c r="CC166" s="23">
        <f t="shared" ref="CC166:CC197" si="509">CA166*AL166*AO166</f>
        <v>3150</v>
      </c>
      <c r="CD166" s="23">
        <f t="shared" ref="CD166:CD197" si="510">2*CB166+CC166</f>
        <v>11703.73638163038</v>
      </c>
      <c r="CE166" s="20"/>
      <c r="CF166" s="23">
        <f t="shared" ref="CF166:CF197" si="511">AK166/AM166/28.4/SQRT(235*0.43/DG166)</f>
        <v>0.995779208154146</v>
      </c>
      <c r="CG166" s="23">
        <f t="shared" ref="CG166:CG197" si="512">AO166/AL166/28.4/SQRT(235*4/DG166*2)</f>
        <v>0.42420876339960878</v>
      </c>
      <c r="CH166" s="23">
        <f t="shared" ref="CH166:CH197" si="513">IF(CF166&lt;=0.748,1,MIN(1,(CF166-0.188)/CF166^2))</f>
        <v>0.81464156015527422</v>
      </c>
      <c r="CI166" s="23">
        <f t="shared" ref="CI166:CI197" si="514">IF(CG166&lt;=0.673,1,MIN(1,(CG166-0.055*(3+1))/CG166^2))</f>
        <v>1</v>
      </c>
      <c r="CJ166" s="23">
        <f t="shared" ref="CJ166:CJ197" si="515">CH166*AK166</f>
        <v>244.39246804658228</v>
      </c>
      <c r="CK166" s="23">
        <f t="shared" ref="CK166:CK197" si="516">CI166*AO166/2</f>
        <v>157.5</v>
      </c>
      <c r="CL166" s="23">
        <f t="shared" ref="CL166:CL197" si="517">AK166-CJ166</f>
        <v>55.60753195341772</v>
      </c>
      <c r="CM166" s="23">
        <f t="shared" ref="CM166:CM197" si="518">AO166/2-CK166</f>
        <v>0</v>
      </c>
      <c r="CN166" s="23">
        <f t="shared" ref="CN166:CN197" si="519">CJ166*AM166</f>
        <v>4276.8681908151902</v>
      </c>
      <c r="CO166" s="23">
        <f t="shared" ref="CO166:CO197" si="520">AL166*CK166</f>
        <v>1575</v>
      </c>
      <c r="CP166" s="23">
        <f t="shared" ref="CP166:CP197" si="521">AQ166-(CL166+CM166)</f>
        <v>14220.171423579623</v>
      </c>
      <c r="CQ166" s="23">
        <f t="shared" ref="CQ166:CQ197" si="522">(AQ166*AJ166/2-CL166*AM166*(AJ166-AM166)/2-CM166*AL166*(AO166/4))/CP166</f>
        <v>164.30731278435945</v>
      </c>
      <c r="CR166" s="23">
        <f t="shared" ref="CR166:CR197" si="523">AX166+CP166*(CQ166-AJ166/2)^2-1/12*CL166*AM166^3-CL166*AM166*((AJ166-AM166)/2-CQ166)^2-1/12*AL166*CM166^3-AL166*CM166*(AJ166/4-CQ166)^2</f>
        <v>332494848.9487114</v>
      </c>
      <c r="CS166" s="23">
        <f t="shared" ref="CS166:CS197" si="524">CR166/(AJ166-CQ166)</f>
        <v>1790565.1209764278</v>
      </c>
      <c r="CT166" s="23">
        <f t="shared" ref="CT166:CT197" si="525">CR166/CQ166</f>
        <v>2023615.6462803634</v>
      </c>
      <c r="CU166" s="23"/>
      <c r="CV166" s="23">
        <f t="shared" ref="CV166:CV197" si="526">AK166/AM166/28.4/SQRT(235*0.57/DG166)</f>
        <v>0.8648879650583714</v>
      </c>
      <c r="CW166" s="23">
        <f t="shared" ref="CW166:CW197" si="527">IF(CV166&lt;=0.748,1,MIN(1,(CV166-0.188)/CV166^2))</f>
        <v>0.90489269993615296</v>
      </c>
      <c r="CX166" s="23">
        <f t="shared" ref="CX166:CX197" si="528">CW166*(AK166-AN166)/2</f>
        <v>123.51785354128488</v>
      </c>
      <c r="CY166" s="23">
        <f t="shared" ref="CY166:CY197" si="529">(AK166-AN166)/2-CX166</f>
        <v>12.982146458715121</v>
      </c>
      <c r="CZ166" s="23">
        <f t="shared" ref="CZ166:CZ197" si="530">CX166*2*CY166</f>
        <v>3207.0537298781692</v>
      </c>
      <c r="DA166" s="23">
        <f t="shared" ref="DA166:DA197" si="531">AQ166-2*CY166</f>
        <v>14249.81466261561</v>
      </c>
      <c r="DB166" s="23">
        <f t="shared" ref="DB166:DB197" si="532">(AQ166*AK166/2-2*CY166*AM166*(AK166-CY166)/2)/(DA166-IF(CZ166&gt;AJ166*AL166/2,AO166*AL166*(1-CA166),0))</f>
        <v>145.69733051232791</v>
      </c>
      <c r="DC166" s="23">
        <f t="shared" ref="DC166:DC197" si="533">IF(CZ166=0,BC166,BC166+(DA166-IF(CZ166&gt;AJ166*AL166/2,AO166*AL166*(1-CA166),0))*(DB166-AK166/2)^2-2*1/12*AM166*CX166^3-AM166*CX166*((AK166-CX166)/2-DB166)^2-IF(CZ166&gt;AJ166*AL166/2,1/12*AO166*(1-CA166)*AL166^3+AO166*(1-CA166)*AL166*(0-DB166)^2,0))</f>
        <v>66499989.603164732</v>
      </c>
      <c r="DD166" s="23">
        <f t="shared" ref="DD166:DD197" si="534">DC166/(AK166-DB166)</f>
        <v>430971.08963806817</v>
      </c>
      <c r="DE166" s="23">
        <f t="shared" ref="DE166:DE197" si="535">DC166/DB166</f>
        <v>456425.58699823235</v>
      </c>
      <c r="DF166" s="23"/>
      <c r="DG166" s="14">
        <f t="shared" ref="DG166:DG197" si="536">IF(MAX(AL166:AM166)&lt;=40,VLOOKUP($W$6,$GA$4:$GM$7,2,FALSE),VLOOKUP($W$6,$GA$4:$GM$7,8,FALSE))</f>
        <v>275</v>
      </c>
      <c r="DH166" s="14">
        <f t="shared" ref="DH166:DH197" si="537">IF(MAX(AM166:AN166)&lt;=40,VLOOKUP($W$6,$GA$4:$GM$7,3,FALSE),VLOOKUP($W$6,$GA$4:$GM$7,9,FALSE))</f>
        <v>430</v>
      </c>
      <c r="DI166" s="23"/>
      <c r="DJ166" s="23">
        <f t="shared" ref="DJ166:DJ197" si="538">ABS($AC$6/IF($AC$6&gt;0,EL166,EM166))</f>
        <v>0</v>
      </c>
      <c r="DK166" s="23">
        <f t="shared" ref="DK166:DK197" si="539">MIN((AQ166-2*AK166*AM166)/AQ166,0.5)</f>
        <v>0.26448847150786226</v>
      </c>
      <c r="DL166" s="23">
        <f t="shared" si="498"/>
        <v>1</v>
      </c>
      <c r="DM166" s="23">
        <f t="shared" si="499"/>
        <v>1</v>
      </c>
      <c r="DN166" s="23"/>
      <c r="DO166" s="23">
        <f t="shared" ref="DO166:DO197" si="540">MIN(1,1/(DP166+SQRT(DP166^2-DQ166^2)))</f>
        <v>0.75081966692998747</v>
      </c>
      <c r="DP166" s="23">
        <f t="shared" ref="DP166:DP197" si="541">0.5*(1+DW166*(DQ166-0.2)+DQ166^2)</f>
        <v>0.88083352177161989</v>
      </c>
      <c r="DQ166" s="23">
        <f t="shared" ref="DQ166:DQ197" si="542">DR166/PI()*SQRT(DG166/210000)</f>
        <v>0.75658892910677489</v>
      </c>
      <c r="DR166" s="23">
        <f t="shared" ref="DR166:DR197" si="543">$X$6*1000*$Z$6/BA166</f>
        <v>65.68302643374146</v>
      </c>
      <c r="DS166" s="23">
        <f t="shared" ref="DS166:DS197" si="544">MIN(1,1/(DT166+SQRT(DT166^2-DU166^2)))</f>
        <v>0.29894930377126727</v>
      </c>
      <c r="DT166" s="23">
        <f t="shared" ref="DT166:DT197" si="545">0.5*(1+DX166*(DU166-0.2)+DU166^2)</f>
        <v>2.0315110040347939</v>
      </c>
      <c r="DU166" s="23">
        <f t="shared" ref="DU166:DU197" si="546">DV166/(PI()*SQRT(210000/DG166))</f>
        <v>1.5497275581741057</v>
      </c>
      <c r="DV166" s="23">
        <f t="shared" ref="DV166:DV197" si="547">$X$6*1000*$AA$6/BF166</f>
        <v>134.5391034056249</v>
      </c>
      <c r="DW166" s="23">
        <f t="shared" ref="DW166:DW197" si="548">IF(MAX($AL166:$AM166)&lt;=40,IF(AJ166/AK166&lt;=1.2,VLOOKUP($W$6,$GA$4:$GM$7,4,FALSE),VLOOKUP($W$6,$GA$4:$GM$7,6,FALSE)),IF(AJ166/AK166&lt;=1.2,VLOOKUP($W$6,$GA$4:$GM$7,10,FALSE),VLOOKUP($W$6,$GA$4:$GM$7,12,FALSE)))</f>
        <v>0.34</v>
      </c>
      <c r="DX166" s="23">
        <f t="shared" ref="DX166:DX197" si="549">IF(MAX($AL166:$AM166)&lt;=40,IF(AJ166/AK166&lt;=1.2,VLOOKUP($W$6,$GA$4:$GM$7,5,FALSE),VLOOKUP($W$6,$GA$4:$GM$7,7,FALSE)),IF(AJ166/AK166&lt;=1.2,VLOOKUP($W$6,$GA$4:$GM$7,11,FALSE),VLOOKUP($W$6,$GA$4:$GM$7,13,FALSE)))</f>
        <v>0.49</v>
      </c>
      <c r="DY166" s="23">
        <f t="shared" ref="DY166:DY197" si="550">PI()^2*210000*AQ166/MAX(DR166,DV166)^2/1000</f>
        <v>1634.6387753408608</v>
      </c>
      <c r="DZ166" s="10">
        <f t="shared" si="417"/>
        <v>0.93249824471093123</v>
      </c>
      <c r="EA166" s="10">
        <f t="shared" si="418"/>
        <v>0.76859327675152034</v>
      </c>
      <c r="EB166" s="10">
        <f t="shared" si="419"/>
        <v>0.66790605290989558</v>
      </c>
      <c r="EC166" s="10">
        <f t="shared" si="420"/>
        <v>0.34</v>
      </c>
      <c r="ED166" s="23">
        <f t="shared" si="500"/>
        <v>0.93340000000000001</v>
      </c>
      <c r="EE166" s="10">
        <f t="shared" si="421"/>
        <v>1</v>
      </c>
      <c r="EF166" s="10">
        <f t="shared" si="422"/>
        <v>0.51738117667506178</v>
      </c>
      <c r="EG166" s="10">
        <f t="shared" si="423"/>
        <v>0.27683593560738096</v>
      </c>
      <c r="EH166" s="10">
        <f t="shared" si="424"/>
        <v>0.34</v>
      </c>
      <c r="EI166" s="23">
        <f t="shared" si="501"/>
        <v>1</v>
      </c>
      <c r="EJ166" s="10">
        <f t="shared" si="425"/>
        <v>1287.4516738850659</v>
      </c>
      <c r="EK166" s="10">
        <f t="shared" si="426"/>
        <v>2878.8073862623746</v>
      </c>
      <c r="EL166" s="141">
        <f t="shared" ref="EL166:EL197" si="551">DG166*AQ166/1.05/1000</f>
        <v>3738.8944883538911</v>
      </c>
      <c r="EM166" s="141">
        <f t="shared" ref="EM166:EM197" si="552">IF(BT166&lt;4,AQ166,CD166)*DG166/1.05/1000</f>
        <v>3738.8944883538911</v>
      </c>
      <c r="EN166" s="141">
        <f t="shared" ref="EN166:EN197" si="553">IF(BS166&lt;3,AZ166*DG166/1.05/10^6,IF(BS166&lt;4,AY166*DG166/1.05/10^6,MIN(CS166:CT166)*DG166/1.05/10^6))</f>
        <v>546.98119501589713</v>
      </c>
      <c r="EO166" s="141">
        <f t="shared" ref="EO166:EO197" si="554">IF(BS166&lt;3,BE166*DG166/1.05/10^6,IF(BS166&lt;4,BD166*DG166/1.05/10^6,MIN(DD166:DE166)*DG166/1.05/10^6))</f>
        <v>210.12040934161018</v>
      </c>
      <c r="EP166" s="141">
        <f t="shared" ref="EP166:EP197" si="555">$DG166*BB166/SQRT(3)/1.05/1000</f>
        <v>740.2945780135467</v>
      </c>
      <c r="EQ166" s="141">
        <f t="shared" ref="EQ166:EQ197" si="556">$DG166*BG166/SQRT(3)/1.05/1000</f>
        <v>1682.3377672412862</v>
      </c>
      <c r="ER166" s="141">
        <f t="shared" ref="ER166:ER197" si="557">IF(AF$6&lt;=0.5*EP166,EN166,EN166*(1-DL166))</f>
        <v>546.98119501589713</v>
      </c>
      <c r="ES166" s="141">
        <f t="shared" ref="ES166:ES197" si="558">IF(AG$6&lt;=0.5*EQ166,EO166,EO166*(1-DM166))</f>
        <v>210.12040934161018</v>
      </c>
      <c r="ET166" s="141">
        <f t="shared" ref="ET166:ET197" si="559">IF(BT166&gt;2,"",MIN(EN166,EN166*(1-DJ166)/(1-0.5*DK166)))</f>
        <v>546.98119501589713</v>
      </c>
      <c r="EU166" s="141">
        <f t="shared" ref="EU166:EU197" si="560">IF(BT166&gt;2,"",MIN(EO166,EO166*(1-((DJ166-DK166)/(1-DK166))^2)))</f>
        <v>182.94958822589464</v>
      </c>
      <c r="EV166" s="141" t="str">
        <f t="shared" ref="EV166:EV197" si="561">IF(BT166&gt;2,ABS($AC$6)*1000/CD166+ABS($AD$6)*10^6/MIN(CS166:CT166),"")</f>
        <v/>
      </c>
      <c r="EW166" s="141" t="str">
        <f t="shared" ref="EW166:EW197" si="562">IF(BT166&gt;2,ABS($AC$6)*1000/CD166+ABS($AE$6)*10^6/MIN(DD166:DE166),"")</f>
        <v/>
      </c>
      <c r="EX166" s="141">
        <f t="shared" ref="EX166:EX197" si="563">IF(BT166&gt;2,"",IF(DJ166&gt;=0.2,($AD$6/ET166)^2+($AE$6/EU166)^(5*DJ166),($AD$6/ET166)+($AE$6/EU166)))</f>
        <v>0</v>
      </c>
      <c r="EY166" s="141" t="str">
        <f t="shared" ref="EY166:EY197" si="564">IF(BT166&lt;3,"",IF(BT166&lt;4,ABS($AC$6)*1000/AQ166+$AD$6*10^6/AY166+$AE$6*10^6/BD166,ABS($AC$6)*1000/CD166+$AD$6*10^6/MIN(CS166:CT166)+$AE$6*10^6/MIN(DD166:DE166)))</f>
        <v/>
      </c>
      <c r="EZ166" s="141">
        <f t="shared" ref="EZ166:EZ197" si="565">IF(BT166&gt;2,"",IF(AF166&lt;=0.5*EP166,ET166,ET166*(1-DL166)))</f>
        <v>546.98119501589713</v>
      </c>
      <c r="FA166" s="141">
        <f t="shared" ref="FA166:FA197" si="566">IF(BT166&gt;2,"",IF(AG166&lt;=0.5*EQ166,EU166,EU166*(1-DM166)))</f>
        <v>182.94958822589464</v>
      </c>
      <c r="FB166" s="141" t="str">
        <f t="shared" ref="FB166:FB197" si="567">IF(BT166&gt;2,ABS($AC$6)*1000/CD166+ABS($AD$6)*10^6/MIN(CS166:CT166)*IF(AF166&lt;=0.5*EP166,1,(1-DL166)),"")</f>
        <v/>
      </c>
      <c r="FC166" s="141" t="str">
        <f t="shared" ref="FC166:FC197" si="568">IF(BT166&gt;2,ABS($AC$6)*1000/CD166+ABS($AE$6)*10^6/MIN(DD166:DE166)*IF(AG166&lt;=0.5*EQ166,1,(1-DM166)),"")</f>
        <v/>
      </c>
      <c r="FD166" s="142">
        <f t="shared" ref="FD166:FD197" si="569">IF(BT166&gt;3,DO166*CD166*DG166/1.05/1000,DO166*AQ166*DG166/1.05/1000)</f>
        <v>2807.2355144322346</v>
      </c>
      <c r="FE166" s="142">
        <f t="shared" ref="FE166:FE197" si="570">IF(BT166&gt;3,DS166*CD166*DG166/1.05/1000,DS166*AQ166*DG166/1.05/1000)</f>
        <v>1117.7399041676244</v>
      </c>
      <c r="FF166" s="141">
        <f t="shared" ref="FF166:FF197" si="571">IF($Y$6=0,"",EN166*DZ166)</f>
        <v>510.05900424221164</v>
      </c>
      <c r="FG166" s="141">
        <f t="shared" ref="FG166:FG197" si="572">IF($Y$6=0,"",EO166*EE166)</f>
        <v>210.12040934161018</v>
      </c>
      <c r="FH166" s="26"/>
      <c r="FI166" s="26"/>
      <c r="FJ166" s="26"/>
      <c r="FK166" s="26"/>
      <c r="FL166" s="26"/>
      <c r="FM166" s="26"/>
      <c r="FN166" s="26"/>
      <c r="FO166" s="26"/>
      <c r="FP166" s="26"/>
      <c r="FQ166" s="26"/>
      <c r="FR166" s="26"/>
      <c r="FS166" s="26"/>
      <c r="FT166" s="26"/>
      <c r="FU166" s="26"/>
      <c r="FV166" s="26"/>
      <c r="FW166" s="26"/>
      <c r="FX166" s="26"/>
      <c r="FY166" s="26"/>
      <c r="FZ166" s="26"/>
      <c r="GA166" s="26"/>
      <c r="GB166" s="26"/>
      <c r="GC166" s="26"/>
      <c r="GD166" s="26"/>
      <c r="GE166" s="26"/>
      <c r="GF166" s="26"/>
      <c r="GG166" s="26"/>
      <c r="GH166" s="26"/>
      <c r="GI166" s="26"/>
      <c r="GJ166" s="26"/>
      <c r="GK166" s="26"/>
      <c r="GL166" s="26"/>
      <c r="GM166" s="26"/>
    </row>
    <row r="167" spans="22:195" ht="21.75" hidden="1" customHeight="1" x14ac:dyDescent="0.2"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 t="s">
        <v>285</v>
      </c>
      <c r="AI167" s="13">
        <v>83.687114800934353</v>
      </c>
      <c r="AJ167" s="13">
        <v>339</v>
      </c>
      <c r="AK167" s="13">
        <v>300</v>
      </c>
      <c r="AL167" s="13">
        <v>9</v>
      </c>
      <c r="AM167" s="13">
        <v>12</v>
      </c>
      <c r="AN167" s="13">
        <v>27</v>
      </c>
      <c r="AO167" s="13">
        <v>315</v>
      </c>
      <c r="AP167" s="13">
        <v>261</v>
      </c>
      <c r="AQ167" s="13">
        <v>10660.77895553304</v>
      </c>
      <c r="AR167" s="13">
        <v>1.8136460032938488</v>
      </c>
      <c r="AS167" s="13">
        <v>21.671747288790506</v>
      </c>
      <c r="AT167" s="13">
        <v>11.949270833134699</v>
      </c>
      <c r="AU167" s="13" t="s">
        <v>189</v>
      </c>
      <c r="AV167" s="13">
        <v>118</v>
      </c>
      <c r="AW167" s="13">
        <v>198</v>
      </c>
      <c r="AX167" s="13">
        <v>230373332.64446184</v>
      </c>
      <c r="AY167" s="13">
        <v>1359134.7058670316</v>
      </c>
      <c r="AZ167" s="13">
        <v>1495242.4036970618</v>
      </c>
      <c r="BA167" s="13">
        <v>147.00145493949699</v>
      </c>
      <c r="BB167" s="13">
        <v>4216.7789555330401</v>
      </c>
      <c r="BC167" s="13">
        <v>54104489.543817371</v>
      </c>
      <c r="BD167" s="13">
        <v>360696.59695878247</v>
      </c>
      <c r="BE167" s="13">
        <v>552968.78709929076</v>
      </c>
      <c r="BF167" s="13">
        <v>71.239716527745159</v>
      </c>
      <c r="BG167" s="13">
        <v>7825.7789555330401</v>
      </c>
      <c r="BH167" s="13">
        <v>64.632467631852862</v>
      </c>
      <c r="BI167" s="13">
        <v>709878.10390063107</v>
      </c>
      <c r="BJ167" s="13">
        <v>1443541500000</v>
      </c>
      <c r="BK167" s="13">
        <v>2</v>
      </c>
      <c r="BL167" s="13">
        <v>3</v>
      </c>
      <c r="BM167" s="13">
        <v>3</v>
      </c>
      <c r="BN167" s="13">
        <v>3</v>
      </c>
      <c r="BO167" s="13">
        <v>2</v>
      </c>
      <c r="BP167" s="13">
        <v>3</v>
      </c>
      <c r="BQ167" s="13">
        <v>3</v>
      </c>
      <c r="BR167" s="13">
        <v>3</v>
      </c>
      <c r="BS167" s="22">
        <f t="shared" si="502"/>
        <v>3</v>
      </c>
      <c r="BT167" s="22">
        <f t="shared" si="503"/>
        <v>3</v>
      </c>
      <c r="BU167" s="13"/>
      <c r="BV167" s="13"/>
      <c r="BW167" s="13"/>
      <c r="BX167" s="23">
        <f t="shared" si="504"/>
        <v>1.4521780118914631</v>
      </c>
      <c r="BY167" s="23">
        <f t="shared" si="505"/>
        <v>0.66657976275249575</v>
      </c>
      <c r="BZ167" s="23">
        <f t="shared" si="506"/>
        <v>0.59947147005237844</v>
      </c>
      <c r="CA167" s="23">
        <f t="shared" si="507"/>
        <v>1</v>
      </c>
      <c r="CB167" s="23">
        <f t="shared" si="508"/>
        <v>2158.0972921885623</v>
      </c>
      <c r="CC167" s="23">
        <f t="shared" si="509"/>
        <v>2835</v>
      </c>
      <c r="CD167" s="23">
        <f t="shared" si="510"/>
        <v>7151.1945843771246</v>
      </c>
      <c r="CE167" s="20"/>
      <c r="CF167" s="23">
        <f t="shared" si="511"/>
        <v>1.4521780118914631</v>
      </c>
      <c r="CG167" s="23">
        <f t="shared" si="512"/>
        <v>0.4713430704440098</v>
      </c>
      <c r="CH167" s="23">
        <f t="shared" si="513"/>
        <v>0.59947147005237844</v>
      </c>
      <c r="CI167" s="23">
        <f t="shared" si="514"/>
        <v>1</v>
      </c>
      <c r="CJ167" s="23">
        <f t="shared" si="515"/>
        <v>179.84144101571354</v>
      </c>
      <c r="CK167" s="23">
        <f t="shared" si="516"/>
        <v>157.5</v>
      </c>
      <c r="CL167" s="23">
        <f t="shared" si="517"/>
        <v>120.15855898428646</v>
      </c>
      <c r="CM167" s="23">
        <f t="shared" si="518"/>
        <v>0</v>
      </c>
      <c r="CN167" s="23">
        <f t="shared" si="519"/>
        <v>2158.0972921885623</v>
      </c>
      <c r="CO167" s="23">
        <f t="shared" si="520"/>
        <v>1417.5</v>
      </c>
      <c r="CP167" s="23">
        <f t="shared" si="521"/>
        <v>10540.620396548753</v>
      </c>
      <c r="CQ167" s="23">
        <f t="shared" si="522"/>
        <v>149.06626755576406</v>
      </c>
      <c r="CR167" s="23">
        <f t="shared" si="523"/>
        <v>234456737.8878369</v>
      </c>
      <c r="CS167" s="23">
        <f t="shared" si="524"/>
        <v>1234413.3654966888</v>
      </c>
      <c r="CT167" s="23">
        <f t="shared" si="525"/>
        <v>1572835.637010427</v>
      </c>
      <c r="CU167" s="23"/>
      <c r="CV167" s="23">
        <f t="shared" si="526"/>
        <v>1.2612949490434584</v>
      </c>
      <c r="CW167" s="23">
        <f t="shared" si="527"/>
        <v>0.67466125900079055</v>
      </c>
      <c r="CX167" s="23">
        <f t="shared" si="528"/>
        <v>92.091261853607904</v>
      </c>
      <c r="CY167" s="23">
        <f t="shared" si="529"/>
        <v>44.408738146392096</v>
      </c>
      <c r="CZ167" s="23">
        <f t="shared" si="530"/>
        <v>8179.3134664554009</v>
      </c>
      <c r="DA167" s="23">
        <f t="shared" si="531"/>
        <v>10571.961479240255</v>
      </c>
      <c r="DB167" s="23">
        <f t="shared" si="532"/>
        <v>138.37649911614446</v>
      </c>
      <c r="DC167" s="23">
        <f t="shared" si="533"/>
        <v>52661398.840522975</v>
      </c>
      <c r="DD167" s="23">
        <f t="shared" si="534"/>
        <v>325827.60893396341</v>
      </c>
      <c r="DE167" s="23">
        <f t="shared" si="535"/>
        <v>380566.05837615777</v>
      </c>
      <c r="DF167" s="23"/>
      <c r="DG167" s="14">
        <f t="shared" si="536"/>
        <v>275</v>
      </c>
      <c r="DH167" s="14">
        <f t="shared" si="537"/>
        <v>430</v>
      </c>
      <c r="DI167" s="23"/>
      <c r="DJ167" s="23">
        <f t="shared" si="538"/>
        <v>0</v>
      </c>
      <c r="DK167" s="23">
        <f t="shared" si="539"/>
        <v>0.32462721251122695</v>
      </c>
      <c r="DL167" s="23">
        <f t="shared" si="498"/>
        <v>1</v>
      </c>
      <c r="DM167" s="23">
        <f t="shared" si="499"/>
        <v>1</v>
      </c>
      <c r="DN167" s="23"/>
      <c r="DO167" s="23">
        <f t="shared" si="540"/>
        <v>0.7345276683004105</v>
      </c>
      <c r="DP167" s="23">
        <f t="shared" si="541"/>
        <v>0.90621059302682139</v>
      </c>
      <c r="DQ167" s="23">
        <f t="shared" si="542"/>
        <v>0.78358333985742568</v>
      </c>
      <c r="DR167" s="23">
        <f t="shared" si="543"/>
        <v>68.026537588459988</v>
      </c>
      <c r="DS167" s="23">
        <f t="shared" si="544"/>
        <v>0.27948729142640477</v>
      </c>
      <c r="DT167" s="23">
        <f t="shared" si="545"/>
        <v>2.1543335860602593</v>
      </c>
      <c r="DU167" s="23">
        <f t="shared" si="546"/>
        <v>1.6169055218030046</v>
      </c>
      <c r="DV167" s="23">
        <f t="shared" si="547"/>
        <v>140.37113687988048</v>
      </c>
      <c r="DW167" s="23">
        <f t="shared" si="548"/>
        <v>0.34</v>
      </c>
      <c r="DX167" s="23">
        <f t="shared" si="549"/>
        <v>0.49</v>
      </c>
      <c r="DY167" s="23">
        <f t="shared" si="550"/>
        <v>1121.378807052741</v>
      </c>
      <c r="DZ167" s="10">
        <f t="shared" ref="DZ167:DZ225" si="573">MIN(1,1/ED167/(EA167+SQRT(EA167^2-EB167^2)))</f>
        <v>0.94235470627269824</v>
      </c>
      <c r="EA167" s="10">
        <f t="shared" ref="EA167:EA225" si="574">0.5*(1+EC167*(EB167-$AB$6)+EB167^2)</f>
        <v>0.75543034551009614</v>
      </c>
      <c r="EB167" s="10">
        <f t="shared" ref="EB167:EB225" si="575">SQRT(IF(BS167&lt;3,AZ167,IF(BS167&lt;4,AY167,MIN(CS167:CT167)))*DG167/EJ167/10^6)</f>
        <v>0.65204664771543974</v>
      </c>
      <c r="EC167" s="10">
        <f t="shared" ref="EC167:EC225" si="576">IF(AJ167/AK167&lt;=2,0.34,0.49)</f>
        <v>0.34</v>
      </c>
      <c r="ED167" s="23">
        <f t="shared" si="500"/>
        <v>0.93340000000000001</v>
      </c>
      <c r="EE167" s="10">
        <f t="shared" ref="EE167:EE225" si="577">MIN(1,1/(EF167+SQRT(EF167^2-EG167^2)))</f>
        <v>1</v>
      </c>
      <c r="EF167" s="10">
        <f t="shared" ref="EF167:EF225" si="578">0.5*(1+EH167*(EG167-$AB$6)+EG167^2)</f>
        <v>0.49804952380516188</v>
      </c>
      <c r="EG167" s="10">
        <f t="shared" ref="EG167:EG225" si="579">SQRT(IF(BS167&lt;3,BE167,IF(BS167&lt;4,BD167,MIN(DD167:DE167)))*DG167/EK167/10^6)</f>
        <v>0.2312468661688509</v>
      </c>
      <c r="EH167" s="10">
        <f t="shared" ref="EH167:EH225" si="580">EC167</f>
        <v>0.34</v>
      </c>
      <c r="EI167" s="23">
        <f t="shared" si="501"/>
        <v>1</v>
      </c>
      <c r="EJ167" s="10">
        <f t="shared" ref="EJ167:EJ225" si="581">PI()/$Y$6/1000*SQRT(210000*DC167*BI167*210000/2/(1+0.3))*SQRT(1+PI()^2*210000*BJ167/($Y$6*1000)^2/210000*2*(1+0.3)/BI167)/10^6</f>
        <v>879.09915646795605</v>
      </c>
      <c r="EK167" s="10">
        <f t="shared" ref="EK167:EK225" si="582">PI()/$Y$6/1000*SQRT(210000*CR167*BI167*210000/2/(1+0.3))*SQRT(1+PI()^2*210000*BJ167/($Y$6*1000)^2/210000*2*(1+0.3)/BI167)/10^6</f>
        <v>1854.9107872706873</v>
      </c>
      <c r="EL167" s="141">
        <f t="shared" si="551"/>
        <v>2792.1087740681774</v>
      </c>
      <c r="EM167" s="141">
        <f t="shared" si="552"/>
        <v>2792.1087740681774</v>
      </c>
      <c r="EN167" s="141">
        <f t="shared" si="553"/>
        <v>355.96385153660344</v>
      </c>
      <c r="EO167" s="141">
        <f t="shared" si="554"/>
        <v>94.468156346347783</v>
      </c>
      <c r="EP167" s="141">
        <f t="shared" si="555"/>
        <v>637.62245514265817</v>
      </c>
      <c r="EQ167" s="141">
        <f t="shared" si="556"/>
        <v>1183.3421774416811</v>
      </c>
      <c r="ER167" s="141">
        <f t="shared" si="557"/>
        <v>355.96385153660344</v>
      </c>
      <c r="ES167" s="141">
        <f t="shared" si="558"/>
        <v>94.468156346347783</v>
      </c>
      <c r="ET167" s="141" t="str">
        <f t="shared" si="559"/>
        <v/>
      </c>
      <c r="EU167" s="141" t="str">
        <f t="shared" si="560"/>
        <v/>
      </c>
      <c r="EV167" s="141">
        <f t="shared" si="561"/>
        <v>0</v>
      </c>
      <c r="EW167" s="141">
        <f t="shared" si="562"/>
        <v>0</v>
      </c>
      <c r="EX167" s="141" t="str">
        <f t="shared" si="563"/>
        <v/>
      </c>
      <c r="EY167" s="141">
        <f t="shared" si="564"/>
        <v>0</v>
      </c>
      <c r="EZ167" s="141" t="str">
        <f t="shared" si="565"/>
        <v/>
      </c>
      <c r="FA167" s="141" t="str">
        <f t="shared" si="566"/>
        <v/>
      </c>
      <c r="FB167" s="141">
        <f t="shared" si="567"/>
        <v>0</v>
      </c>
      <c r="FC167" s="141">
        <f t="shared" si="568"/>
        <v>0</v>
      </c>
      <c r="FD167" s="142">
        <f t="shared" si="569"/>
        <v>2050.8811474574159</v>
      </c>
      <c r="FE167" s="142">
        <f t="shared" si="570"/>
        <v>780.35891863221434</v>
      </c>
      <c r="FF167" s="141">
        <f t="shared" si="571"/>
        <v>335.4442107584743</v>
      </c>
      <c r="FG167" s="141">
        <f t="shared" si="572"/>
        <v>94.468156346347783</v>
      </c>
      <c r="FH167" s="26"/>
      <c r="FI167" s="26"/>
      <c r="FJ167" s="26"/>
      <c r="FK167" s="26"/>
      <c r="FL167" s="26"/>
      <c r="FM167" s="26"/>
      <c r="FN167" s="26"/>
      <c r="FO167" s="26"/>
      <c r="FP167" s="26"/>
      <c r="FQ167" s="26"/>
      <c r="FR167" s="26"/>
      <c r="FS167" s="26"/>
      <c r="FT167" s="26"/>
      <c r="FU167" s="26"/>
      <c r="FV167" s="26"/>
      <c r="FW167" s="26"/>
      <c r="FX167" s="26"/>
      <c r="FY167" s="26"/>
      <c r="FZ167" s="26"/>
      <c r="GA167" s="26"/>
      <c r="GB167" s="26"/>
      <c r="GC167" s="26"/>
      <c r="GD167" s="26"/>
      <c r="GE167" s="26"/>
      <c r="GF167" s="26"/>
      <c r="GG167" s="26"/>
      <c r="GH167" s="26"/>
      <c r="GI167" s="26"/>
      <c r="GJ167" s="26"/>
      <c r="GK167" s="26"/>
      <c r="GL167" s="26"/>
      <c r="GM167" s="26"/>
    </row>
    <row r="168" spans="22:195" ht="21.75" hidden="1" customHeight="1" x14ac:dyDescent="0.2"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 t="s">
        <v>286</v>
      </c>
      <c r="AI168" s="13">
        <v>141.79673980093438</v>
      </c>
      <c r="AJ168" s="13">
        <v>360</v>
      </c>
      <c r="AK168" s="13">
        <v>300</v>
      </c>
      <c r="AL168" s="13">
        <v>12.5</v>
      </c>
      <c r="AM168" s="13">
        <v>22.5</v>
      </c>
      <c r="AN168" s="13">
        <v>27</v>
      </c>
      <c r="AO168" s="13">
        <v>315</v>
      </c>
      <c r="AP168" s="13">
        <v>261</v>
      </c>
      <c r="AQ168" s="13">
        <v>18063.278955533042</v>
      </c>
      <c r="AR168" s="13">
        <v>1.848646003293849</v>
      </c>
      <c r="AS168" s="13">
        <v>13.037295539298903</v>
      </c>
      <c r="AT168" s="13">
        <v>7.0523483219986591</v>
      </c>
      <c r="AU168" s="13" t="s">
        <v>189</v>
      </c>
      <c r="AV168" s="13">
        <v>122</v>
      </c>
      <c r="AW168" s="13">
        <v>198</v>
      </c>
      <c r="AX168" s="13">
        <v>431934154.51946187</v>
      </c>
      <c r="AY168" s="13">
        <v>2399634.1917747883</v>
      </c>
      <c r="AZ168" s="13">
        <v>2682989.2786970618</v>
      </c>
      <c r="BA168" s="13">
        <v>154.6359542998911</v>
      </c>
      <c r="BB168" s="13">
        <v>6059.5289555330419</v>
      </c>
      <c r="BC168" s="13">
        <v>101411606.08511905</v>
      </c>
      <c r="BD168" s="13">
        <v>676077.37390079373</v>
      </c>
      <c r="BE168" s="13">
        <v>1032489.8377714736</v>
      </c>
      <c r="BF168" s="13">
        <v>74.928240767709141</v>
      </c>
      <c r="BG168" s="13">
        <v>14125.778955533042</v>
      </c>
      <c r="BH168" s="13">
        <v>89.132467631852862</v>
      </c>
      <c r="BI168" s="13">
        <v>2924527.9573383159</v>
      </c>
      <c r="BJ168" s="13">
        <v>2883251953125</v>
      </c>
      <c r="BK168" s="13">
        <v>1</v>
      </c>
      <c r="BL168" s="13">
        <v>1</v>
      </c>
      <c r="BM168" s="13">
        <v>1</v>
      </c>
      <c r="BN168" s="13">
        <v>1</v>
      </c>
      <c r="BO168" s="13">
        <v>1</v>
      </c>
      <c r="BP168" s="13">
        <v>1</v>
      </c>
      <c r="BQ168" s="13">
        <v>1</v>
      </c>
      <c r="BR168" s="13">
        <v>1</v>
      </c>
      <c r="BS168" s="22">
        <f t="shared" si="502"/>
        <v>1</v>
      </c>
      <c r="BT168" s="22">
        <f t="shared" si="503"/>
        <v>1</v>
      </c>
      <c r="BU168" s="13"/>
      <c r="BV168" s="13"/>
      <c r="BW168" s="13"/>
      <c r="BX168" s="23">
        <f t="shared" si="504"/>
        <v>0.77449493967544702</v>
      </c>
      <c r="BY168" s="23">
        <f t="shared" si="505"/>
        <v>0.47993742918179694</v>
      </c>
      <c r="BZ168" s="23">
        <f t="shared" si="506"/>
        <v>0.97774836915548247</v>
      </c>
      <c r="CA168" s="23">
        <f t="shared" si="507"/>
        <v>1</v>
      </c>
      <c r="CB168" s="23">
        <f t="shared" si="508"/>
        <v>6599.8014917995069</v>
      </c>
      <c r="CC168" s="23">
        <f t="shared" si="509"/>
        <v>3937.5</v>
      </c>
      <c r="CD168" s="23">
        <f t="shared" si="510"/>
        <v>17137.102983599012</v>
      </c>
      <c r="CE168" s="20"/>
      <c r="CF168" s="23">
        <f t="shared" si="511"/>
        <v>0.77449493967544702</v>
      </c>
      <c r="CG168" s="23">
        <f t="shared" si="512"/>
        <v>0.33936701071968706</v>
      </c>
      <c r="CH168" s="23">
        <f t="shared" si="513"/>
        <v>0.97774836915548247</v>
      </c>
      <c r="CI168" s="23">
        <f t="shared" si="514"/>
        <v>1</v>
      </c>
      <c r="CJ168" s="23">
        <f t="shared" si="515"/>
        <v>293.32451074664476</v>
      </c>
      <c r="CK168" s="23">
        <f t="shared" si="516"/>
        <v>157.5</v>
      </c>
      <c r="CL168" s="23">
        <f t="shared" si="517"/>
        <v>6.6754892533552379</v>
      </c>
      <c r="CM168" s="23">
        <f t="shared" si="518"/>
        <v>0</v>
      </c>
      <c r="CN168" s="23">
        <f t="shared" si="519"/>
        <v>6599.8014917995069</v>
      </c>
      <c r="CO168" s="23">
        <f t="shared" si="520"/>
        <v>1968.75</v>
      </c>
      <c r="CP168" s="23">
        <f t="shared" si="521"/>
        <v>18056.603466279688</v>
      </c>
      <c r="CQ168" s="23">
        <f t="shared" si="522"/>
        <v>178.66284873352186</v>
      </c>
      <c r="CR168" s="23">
        <f t="shared" si="523"/>
        <v>431945343.5567404</v>
      </c>
      <c r="CS168" s="23">
        <f t="shared" si="524"/>
        <v>2382001.3744562971</v>
      </c>
      <c r="CT168" s="23">
        <f t="shared" si="525"/>
        <v>2417656.1977974107</v>
      </c>
      <c r="CU168" s="23"/>
      <c r="CV168" s="23">
        <f t="shared" si="526"/>
        <v>0.67269063948984453</v>
      </c>
      <c r="CW168" s="23">
        <f t="shared" si="527"/>
        <v>1</v>
      </c>
      <c r="CX168" s="23">
        <f t="shared" si="528"/>
        <v>136.5</v>
      </c>
      <c r="CY168" s="23">
        <f t="shared" si="529"/>
        <v>0</v>
      </c>
      <c r="CZ168" s="23">
        <f t="shared" si="530"/>
        <v>0</v>
      </c>
      <c r="DA168" s="23">
        <f t="shared" si="531"/>
        <v>18063.278955533042</v>
      </c>
      <c r="DB168" s="23">
        <f t="shared" si="532"/>
        <v>150</v>
      </c>
      <c r="DC168" s="23">
        <f t="shared" si="533"/>
        <v>101411606.08511905</v>
      </c>
      <c r="DD168" s="23">
        <f t="shared" si="534"/>
        <v>676077.37390079373</v>
      </c>
      <c r="DE168" s="23">
        <f t="shared" si="535"/>
        <v>676077.37390079373</v>
      </c>
      <c r="DF168" s="23"/>
      <c r="DG168" s="14">
        <f t="shared" si="536"/>
        <v>275</v>
      </c>
      <c r="DH168" s="14">
        <f t="shared" si="537"/>
        <v>430</v>
      </c>
      <c r="DI168" s="23"/>
      <c r="DJ168" s="23">
        <f t="shared" si="538"/>
        <v>0</v>
      </c>
      <c r="DK168" s="23">
        <f t="shared" si="539"/>
        <v>0.25262738657619216</v>
      </c>
      <c r="DL168" s="23">
        <f t="shared" si="498"/>
        <v>1</v>
      </c>
      <c r="DM168" s="23">
        <f t="shared" si="499"/>
        <v>1</v>
      </c>
      <c r="DN168" s="23"/>
      <c r="DO168" s="23">
        <f t="shared" si="540"/>
        <v>0.7577615542636178</v>
      </c>
      <c r="DP168" s="23">
        <f t="shared" si="541"/>
        <v>0.87006845303468794</v>
      </c>
      <c r="DQ168" s="23">
        <f t="shared" si="542"/>
        <v>0.74489721065777426</v>
      </c>
      <c r="DR168" s="23">
        <f t="shared" si="543"/>
        <v>64.668013627714544</v>
      </c>
      <c r="DS168" s="23">
        <f t="shared" si="544"/>
        <v>0.30274399099111432</v>
      </c>
      <c r="DT168" s="23">
        <f t="shared" si="545"/>
        <v>2.0093009502277099</v>
      </c>
      <c r="DU168" s="23">
        <f t="shared" si="546"/>
        <v>1.5373094289307399</v>
      </c>
      <c r="DV168" s="23">
        <f t="shared" si="547"/>
        <v>133.46102747830122</v>
      </c>
      <c r="DW168" s="23">
        <f t="shared" si="548"/>
        <v>0.34</v>
      </c>
      <c r="DX168" s="23">
        <f t="shared" si="549"/>
        <v>0.49</v>
      </c>
      <c r="DY168" s="23">
        <f t="shared" si="550"/>
        <v>2101.8741108523859</v>
      </c>
      <c r="DZ168" s="10">
        <f t="shared" si="573"/>
        <v>0.96874579695050245</v>
      </c>
      <c r="EA168" s="10">
        <f t="shared" si="574"/>
        <v>0.71983904668187459</v>
      </c>
      <c r="EB168" s="10">
        <f t="shared" si="575"/>
        <v>0.60754620014745686</v>
      </c>
      <c r="EC168" s="10">
        <f t="shared" si="576"/>
        <v>0.34</v>
      </c>
      <c r="ED168" s="23">
        <f t="shared" si="500"/>
        <v>0.93340000000000001</v>
      </c>
      <c r="EE168" s="10">
        <f t="shared" si="577"/>
        <v>1</v>
      </c>
      <c r="EF168" s="10">
        <f t="shared" si="578"/>
        <v>0.51101231600283314</v>
      </c>
      <c r="EG168" s="10">
        <f t="shared" si="579"/>
        <v>0.26234781369363519</v>
      </c>
      <c r="EH168" s="10">
        <f t="shared" si="580"/>
        <v>0.34</v>
      </c>
      <c r="EI168" s="23">
        <f t="shared" si="501"/>
        <v>1</v>
      </c>
      <c r="EJ168" s="10">
        <f t="shared" si="581"/>
        <v>1998.9089529326056</v>
      </c>
      <c r="EK168" s="10">
        <f t="shared" si="582"/>
        <v>4125.3764119347188</v>
      </c>
      <c r="EL168" s="141">
        <f t="shared" si="551"/>
        <v>4730.8587740681769</v>
      </c>
      <c r="EM168" s="141">
        <f t="shared" si="552"/>
        <v>4730.8587740681769</v>
      </c>
      <c r="EN168" s="141">
        <f t="shared" si="553"/>
        <v>702.68766823018291</v>
      </c>
      <c r="EO168" s="141">
        <f t="shared" si="554"/>
        <v>270.41400513062399</v>
      </c>
      <c r="EP168" s="141">
        <f t="shared" si="555"/>
        <v>916.26612881030178</v>
      </c>
      <c r="EQ168" s="141">
        <f t="shared" si="556"/>
        <v>2135.9701216045637</v>
      </c>
      <c r="ER168" s="141">
        <f t="shared" si="557"/>
        <v>702.68766823018291</v>
      </c>
      <c r="ES168" s="141">
        <f t="shared" si="558"/>
        <v>270.41400513062399</v>
      </c>
      <c r="ET168" s="141">
        <f t="shared" si="559"/>
        <v>702.68766823018291</v>
      </c>
      <c r="EU168" s="141">
        <f t="shared" si="560"/>
        <v>239.51705015120839</v>
      </c>
      <c r="EV168" s="141" t="str">
        <f t="shared" si="561"/>
        <v/>
      </c>
      <c r="EW168" s="141" t="str">
        <f t="shared" si="562"/>
        <v/>
      </c>
      <c r="EX168" s="141">
        <f t="shared" si="563"/>
        <v>0</v>
      </c>
      <c r="EY168" s="141" t="str">
        <f t="shared" si="564"/>
        <v/>
      </c>
      <c r="EZ168" s="141">
        <f t="shared" si="565"/>
        <v>702.68766823018291</v>
      </c>
      <c r="FA168" s="141">
        <f t="shared" si="566"/>
        <v>239.51705015120839</v>
      </c>
      <c r="FB168" s="141" t="str">
        <f t="shared" si="567"/>
        <v/>
      </c>
      <c r="FC168" s="141" t="str">
        <f t="shared" si="568"/>
        <v/>
      </c>
      <c r="FD168" s="142">
        <f t="shared" si="569"/>
        <v>3584.8628976395753</v>
      </c>
      <c r="FE168" s="142">
        <f t="shared" si="570"/>
        <v>1432.2390660767305</v>
      </c>
      <c r="FF168" s="141">
        <f t="shared" si="571"/>
        <v>680.72572516693879</v>
      </c>
      <c r="FG168" s="141">
        <f t="shared" si="572"/>
        <v>270.41400513062399</v>
      </c>
      <c r="FH168" s="26"/>
      <c r="FI168" s="26"/>
      <c r="FJ168" s="26"/>
      <c r="FK168" s="26"/>
      <c r="FL168" s="26"/>
      <c r="FM168" s="26"/>
      <c r="FN168" s="26"/>
      <c r="FO168" s="26"/>
      <c r="FP168" s="26"/>
      <c r="FQ168" s="26"/>
      <c r="FR168" s="26"/>
      <c r="FS168" s="26"/>
      <c r="FT168" s="26"/>
      <c r="FU168" s="26"/>
      <c r="FV168" s="26"/>
      <c r="FW168" s="26"/>
      <c r="FX168" s="26"/>
      <c r="FY168" s="26"/>
      <c r="FZ168" s="26"/>
      <c r="GA168" s="26"/>
      <c r="GB168" s="26"/>
      <c r="GC168" s="26"/>
      <c r="GD168" s="26"/>
      <c r="GE168" s="26"/>
      <c r="GF168" s="26"/>
      <c r="GG168" s="26"/>
      <c r="GH168" s="26"/>
      <c r="GI168" s="26"/>
      <c r="GJ168" s="26"/>
      <c r="GK168" s="26"/>
      <c r="GL168" s="26"/>
      <c r="GM168" s="26"/>
    </row>
    <row r="169" spans="22:195" ht="21.75" hidden="1" customHeight="1" x14ac:dyDescent="0.2"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 t="s">
        <v>287</v>
      </c>
      <c r="AI169" s="13">
        <v>250.26411480093435</v>
      </c>
      <c r="AJ169" s="13">
        <v>395</v>
      </c>
      <c r="AK169" s="13">
        <v>308</v>
      </c>
      <c r="AL169" s="13">
        <v>21</v>
      </c>
      <c r="AM169" s="13">
        <v>40</v>
      </c>
      <c r="AN169" s="13">
        <v>27</v>
      </c>
      <c r="AO169" s="13">
        <v>315</v>
      </c>
      <c r="AP169" s="13">
        <v>261</v>
      </c>
      <c r="AQ169" s="13">
        <v>31880.778955533042</v>
      </c>
      <c r="AR169" s="13">
        <v>1.9336460032938489</v>
      </c>
      <c r="AS169" s="13">
        <v>7.7264213642132189</v>
      </c>
      <c r="AT169" s="13">
        <v>3.9957786228977423</v>
      </c>
      <c r="AU169" s="13" t="s">
        <v>189</v>
      </c>
      <c r="AV169" s="13">
        <v>132</v>
      </c>
      <c r="AW169" s="13">
        <v>204</v>
      </c>
      <c r="AX169" s="13">
        <v>848669940.97779512</v>
      </c>
      <c r="AY169" s="13">
        <v>4297062.9922926333</v>
      </c>
      <c r="AZ169" s="13">
        <v>4989317.4036970623</v>
      </c>
      <c r="BA169" s="13">
        <v>163.15671326436879</v>
      </c>
      <c r="BB169" s="13">
        <v>10240.778955533042</v>
      </c>
      <c r="BC169" s="13">
        <v>195217481.99555644</v>
      </c>
      <c r="BD169" s="13">
        <v>1267645.9869841328</v>
      </c>
      <c r="BE169" s="13">
        <v>1942353.460832489</v>
      </c>
      <c r="BF169" s="13">
        <v>78.251900007501987</v>
      </c>
      <c r="BG169" s="13">
        <v>25265.778955533042</v>
      </c>
      <c r="BH169" s="13">
        <v>132.63246763185288</v>
      </c>
      <c r="BI169" s="13">
        <v>15074354.187747704</v>
      </c>
      <c r="BJ169" s="13">
        <v>6137020941333.334</v>
      </c>
      <c r="BK169" s="13">
        <v>1</v>
      </c>
      <c r="BL169" s="13">
        <v>1</v>
      </c>
      <c r="BM169" s="13">
        <v>1</v>
      </c>
      <c r="BN169" s="13">
        <v>1</v>
      </c>
      <c r="BO169" s="13">
        <v>1</v>
      </c>
      <c r="BP169" s="13">
        <v>1</v>
      </c>
      <c r="BQ169" s="13">
        <v>1</v>
      </c>
      <c r="BR169" s="13">
        <v>1</v>
      </c>
      <c r="BS169" s="22">
        <f t="shared" si="502"/>
        <v>1</v>
      </c>
      <c r="BT169" s="22">
        <f t="shared" si="503"/>
        <v>1</v>
      </c>
      <c r="BU169" s="13"/>
      <c r="BV169" s="13"/>
      <c r="BW169" s="13"/>
      <c r="BX169" s="23">
        <f t="shared" si="504"/>
        <v>0.44727082766257065</v>
      </c>
      <c r="BY169" s="23">
        <f t="shared" si="505"/>
        <v>0.28567704117964104</v>
      </c>
      <c r="BZ169" s="23">
        <f t="shared" si="506"/>
        <v>1</v>
      </c>
      <c r="CA169" s="23">
        <f t="shared" si="507"/>
        <v>1</v>
      </c>
      <c r="CB169" s="23">
        <f t="shared" si="508"/>
        <v>12320</v>
      </c>
      <c r="CC169" s="23">
        <f t="shared" si="509"/>
        <v>6615</v>
      </c>
      <c r="CD169" s="23">
        <f t="shared" si="510"/>
        <v>31255</v>
      </c>
      <c r="CE169" s="20"/>
      <c r="CF169" s="23">
        <f t="shared" si="511"/>
        <v>0.44727082766257065</v>
      </c>
      <c r="CG169" s="23">
        <f t="shared" si="512"/>
        <v>0.20200417304743279</v>
      </c>
      <c r="CH169" s="23">
        <f t="shared" si="513"/>
        <v>1</v>
      </c>
      <c r="CI169" s="23">
        <f t="shared" si="514"/>
        <v>1</v>
      </c>
      <c r="CJ169" s="23">
        <f t="shared" si="515"/>
        <v>308</v>
      </c>
      <c r="CK169" s="23">
        <f t="shared" si="516"/>
        <v>157.5</v>
      </c>
      <c r="CL169" s="23">
        <f t="shared" si="517"/>
        <v>0</v>
      </c>
      <c r="CM169" s="23">
        <f t="shared" si="518"/>
        <v>0</v>
      </c>
      <c r="CN169" s="23">
        <f t="shared" si="519"/>
        <v>12320</v>
      </c>
      <c r="CO169" s="23">
        <f t="shared" si="520"/>
        <v>3307.5</v>
      </c>
      <c r="CP169" s="23">
        <f t="shared" si="521"/>
        <v>31880.778955533042</v>
      </c>
      <c r="CQ169" s="23">
        <f t="shared" si="522"/>
        <v>197.49999999999997</v>
      </c>
      <c r="CR169" s="23">
        <f t="shared" si="523"/>
        <v>848669940.97779512</v>
      </c>
      <c r="CS169" s="23">
        <f t="shared" si="524"/>
        <v>4297062.9922926333</v>
      </c>
      <c r="CT169" s="23">
        <f t="shared" si="525"/>
        <v>4297062.9922926342</v>
      </c>
      <c r="CU169" s="23"/>
      <c r="CV169" s="23">
        <f t="shared" si="526"/>
        <v>0.38847884430538521</v>
      </c>
      <c r="CW169" s="23">
        <f t="shared" si="527"/>
        <v>1</v>
      </c>
      <c r="CX169" s="23">
        <f t="shared" si="528"/>
        <v>140.5</v>
      </c>
      <c r="CY169" s="23">
        <f t="shared" si="529"/>
        <v>0</v>
      </c>
      <c r="CZ169" s="23">
        <f t="shared" si="530"/>
        <v>0</v>
      </c>
      <c r="DA169" s="23">
        <f t="shared" si="531"/>
        <v>31880.778955533042</v>
      </c>
      <c r="DB169" s="23">
        <f t="shared" si="532"/>
        <v>154</v>
      </c>
      <c r="DC169" s="23">
        <f t="shared" si="533"/>
        <v>195217481.99555644</v>
      </c>
      <c r="DD169" s="23">
        <f t="shared" si="534"/>
        <v>1267645.9869841328</v>
      </c>
      <c r="DE169" s="23">
        <f t="shared" si="535"/>
        <v>1267645.9869841328</v>
      </c>
      <c r="DF169" s="23"/>
      <c r="DG169" s="14">
        <f t="shared" si="536"/>
        <v>275</v>
      </c>
      <c r="DH169" s="14">
        <f t="shared" si="537"/>
        <v>430</v>
      </c>
      <c r="DI169" s="23"/>
      <c r="DJ169" s="23">
        <f t="shared" si="538"/>
        <v>0</v>
      </c>
      <c r="DK169" s="23">
        <f t="shared" si="539"/>
        <v>0.22712051564462715</v>
      </c>
      <c r="DL169" s="23">
        <f t="shared" si="498"/>
        <v>1</v>
      </c>
      <c r="DM169" s="23">
        <f t="shared" si="499"/>
        <v>1</v>
      </c>
      <c r="DN169" s="23"/>
      <c r="DO169" s="23">
        <f t="shared" si="540"/>
        <v>0.84490727497885365</v>
      </c>
      <c r="DP169" s="23">
        <f t="shared" si="541"/>
        <v>0.80234427926056795</v>
      </c>
      <c r="DQ169" s="23">
        <f t="shared" si="542"/>
        <v>0.70599541214555339</v>
      </c>
      <c r="DR169" s="23">
        <f t="shared" si="543"/>
        <v>61.290766404423913</v>
      </c>
      <c r="DS169" s="23">
        <f t="shared" si="544"/>
        <v>0.35273407906181065</v>
      </c>
      <c r="DT169" s="23">
        <f t="shared" si="545"/>
        <v>1.7996549605621235</v>
      </c>
      <c r="DU169" s="23">
        <f t="shared" si="546"/>
        <v>1.4720139832304251</v>
      </c>
      <c r="DV169" s="23">
        <f t="shared" si="547"/>
        <v>127.79242419725659</v>
      </c>
      <c r="DW169" s="23">
        <f t="shared" si="548"/>
        <v>0.21</v>
      </c>
      <c r="DX169" s="23">
        <f t="shared" si="549"/>
        <v>0.34</v>
      </c>
      <c r="DY169" s="23">
        <f t="shared" si="550"/>
        <v>4046.1105708931455</v>
      </c>
      <c r="DZ169" s="10">
        <f t="shared" si="573"/>
        <v>1</v>
      </c>
      <c r="EA169" s="10">
        <f t="shared" si="574"/>
        <v>0.64839994330960971</v>
      </c>
      <c r="EB169" s="10">
        <f t="shared" si="575"/>
        <v>0.50948501574296656</v>
      </c>
      <c r="EC169" s="10">
        <f t="shared" si="576"/>
        <v>0.34</v>
      </c>
      <c r="ED169" s="23">
        <f t="shared" si="500"/>
        <v>0.93340000000000001</v>
      </c>
      <c r="EE169" s="10">
        <f t="shared" si="577"/>
        <v>1</v>
      </c>
      <c r="EF169" s="10">
        <f t="shared" si="578"/>
        <v>0.4936587609968115</v>
      </c>
      <c r="EG169" s="10">
        <f t="shared" si="579"/>
        <v>0.22015064012971078</v>
      </c>
      <c r="EH169" s="10">
        <f t="shared" si="580"/>
        <v>0.34</v>
      </c>
      <c r="EI169" s="23">
        <f t="shared" si="501"/>
        <v>1</v>
      </c>
      <c r="EJ169" s="10">
        <f t="shared" si="581"/>
        <v>5285.803274728697</v>
      </c>
      <c r="EK169" s="10">
        <f t="shared" si="582"/>
        <v>11021.001268775484</v>
      </c>
      <c r="EL169" s="141">
        <f t="shared" si="551"/>
        <v>8349.7278216872255</v>
      </c>
      <c r="EM169" s="141">
        <f t="shared" si="552"/>
        <v>8349.7278216872255</v>
      </c>
      <c r="EN169" s="141">
        <f t="shared" si="553"/>
        <v>1306.7259866825641</v>
      </c>
      <c r="EO169" s="141">
        <f t="shared" si="554"/>
        <v>508.71162069422326</v>
      </c>
      <c r="EP169" s="141">
        <f t="shared" si="555"/>
        <v>1548.5162227041196</v>
      </c>
      <c r="EQ169" s="141">
        <f t="shared" si="556"/>
        <v>3820.4582641401998</v>
      </c>
      <c r="ER169" s="141">
        <f t="shared" si="557"/>
        <v>1306.7259866825641</v>
      </c>
      <c r="ES169" s="141">
        <f t="shared" si="558"/>
        <v>508.71162069422326</v>
      </c>
      <c r="ET169" s="141">
        <f t="shared" si="559"/>
        <v>1306.7259866825641</v>
      </c>
      <c r="EU169" s="141">
        <f t="shared" si="560"/>
        <v>464.78165836590358</v>
      </c>
      <c r="EV169" s="141" t="str">
        <f t="shared" si="561"/>
        <v/>
      </c>
      <c r="EW169" s="141" t="str">
        <f t="shared" si="562"/>
        <v/>
      </c>
      <c r="EX169" s="141">
        <f t="shared" si="563"/>
        <v>0</v>
      </c>
      <c r="EY169" s="141" t="str">
        <f t="shared" si="564"/>
        <v/>
      </c>
      <c r="EZ169" s="141">
        <f t="shared" si="565"/>
        <v>1306.7259866825641</v>
      </c>
      <c r="FA169" s="141">
        <f t="shared" si="566"/>
        <v>464.78165836590358</v>
      </c>
      <c r="FB169" s="141" t="str">
        <f t="shared" si="567"/>
        <v/>
      </c>
      <c r="FC169" s="141" t="str">
        <f t="shared" si="568"/>
        <v/>
      </c>
      <c r="FD169" s="142">
        <f t="shared" si="569"/>
        <v>7054.745780636873</v>
      </c>
      <c r="FE169" s="142">
        <f t="shared" si="570"/>
        <v>2945.2335535996217</v>
      </c>
      <c r="FF169" s="141">
        <f t="shared" si="571"/>
        <v>1306.7259866825641</v>
      </c>
      <c r="FG169" s="141">
        <f t="shared" si="572"/>
        <v>508.71162069422326</v>
      </c>
      <c r="FH169" s="26"/>
      <c r="FI169" s="26"/>
      <c r="FJ169" s="26"/>
      <c r="FK169" s="26"/>
      <c r="FL169" s="26"/>
      <c r="FM169" s="26"/>
      <c r="FN169" s="26"/>
      <c r="FO169" s="26"/>
      <c r="FP169" s="26"/>
      <c r="FQ169" s="26"/>
      <c r="FR169" s="26"/>
      <c r="FS169" s="26"/>
      <c r="FT169" s="26"/>
      <c r="FU169" s="26"/>
      <c r="FV169" s="26"/>
      <c r="FW169" s="26"/>
      <c r="FX169" s="26"/>
      <c r="FY169" s="26"/>
      <c r="FZ169" s="26"/>
      <c r="GA169" s="26"/>
      <c r="GB169" s="26"/>
      <c r="GC169" s="26"/>
      <c r="GD169" s="26"/>
      <c r="GE169" s="26"/>
      <c r="GF169" s="26"/>
      <c r="GG169" s="26"/>
      <c r="GH169" s="26"/>
      <c r="GI169" s="26"/>
      <c r="GJ169" s="26"/>
      <c r="GK169" s="26"/>
      <c r="GL169" s="26"/>
      <c r="GM169" s="26"/>
    </row>
    <row r="170" spans="22:195" ht="21.75" hidden="1" customHeight="1" x14ac:dyDescent="0.2"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 t="s">
        <v>288</v>
      </c>
      <c r="AI170" s="13">
        <v>124.79756480093437</v>
      </c>
      <c r="AJ170" s="13">
        <v>390</v>
      </c>
      <c r="AK170" s="13">
        <v>300</v>
      </c>
      <c r="AL170" s="13">
        <v>11</v>
      </c>
      <c r="AM170" s="13">
        <v>19</v>
      </c>
      <c r="AN170" s="13">
        <v>27</v>
      </c>
      <c r="AO170" s="13">
        <v>352</v>
      </c>
      <c r="AP170" s="13">
        <v>298</v>
      </c>
      <c r="AQ170" s="13">
        <v>15897.77895553304</v>
      </c>
      <c r="AR170" s="13">
        <v>1.9116460032938489</v>
      </c>
      <c r="AS170" s="13">
        <v>15.317975205230418</v>
      </c>
      <c r="AT170" s="13">
        <v>8.0129768685399299</v>
      </c>
      <c r="AU170" s="13" t="s">
        <v>189</v>
      </c>
      <c r="AV170" s="13">
        <v>120</v>
      </c>
      <c r="AW170" s="13">
        <v>198</v>
      </c>
      <c r="AX170" s="13">
        <v>450693525.70531076</v>
      </c>
      <c r="AY170" s="13">
        <v>2311248.8497708244</v>
      </c>
      <c r="AZ170" s="13">
        <v>2561799.0643744231</v>
      </c>
      <c r="BA170" s="13">
        <v>168.37299323459592</v>
      </c>
      <c r="BB170" s="13">
        <v>5732.7789555330401</v>
      </c>
      <c r="BC170" s="13">
        <v>85638202.778884992</v>
      </c>
      <c r="BD170" s="13">
        <v>570921.35185923323</v>
      </c>
      <c r="BE170" s="13">
        <v>872863.81605482381</v>
      </c>
      <c r="BF170" s="13">
        <v>73.394842889366004</v>
      </c>
      <c r="BG170" s="13">
        <v>12025.77895553304</v>
      </c>
      <c r="BH170" s="13">
        <v>80.632467631852862</v>
      </c>
      <c r="BI170" s="13">
        <v>1890384.0939155361</v>
      </c>
      <c r="BJ170" s="13">
        <v>2942076375000</v>
      </c>
      <c r="BK170" s="13">
        <v>1</v>
      </c>
      <c r="BL170" s="13">
        <v>1</v>
      </c>
      <c r="BM170" s="13">
        <v>1</v>
      </c>
      <c r="BN170" s="13">
        <v>1</v>
      </c>
      <c r="BO170" s="13">
        <v>1</v>
      </c>
      <c r="BP170" s="13">
        <v>1</v>
      </c>
      <c r="BQ170" s="13">
        <v>2</v>
      </c>
      <c r="BR170" s="13">
        <v>2</v>
      </c>
      <c r="BS170" s="22">
        <f t="shared" si="502"/>
        <v>1</v>
      </c>
      <c r="BT170" s="22">
        <f t="shared" si="503"/>
        <v>1</v>
      </c>
      <c r="BU170" s="13"/>
      <c r="BV170" s="13"/>
      <c r="BW170" s="13"/>
      <c r="BX170" s="23">
        <f t="shared" si="504"/>
        <v>0.91716506014197674</v>
      </c>
      <c r="BY170" s="23">
        <f t="shared" si="505"/>
        <v>0.60944435451656753</v>
      </c>
      <c r="BZ170" s="23">
        <f t="shared" si="506"/>
        <v>0.86682383923739725</v>
      </c>
      <c r="CA170" s="23">
        <f t="shared" si="507"/>
        <v>1</v>
      </c>
      <c r="CB170" s="23">
        <f t="shared" si="508"/>
        <v>4940.8958836531638</v>
      </c>
      <c r="CC170" s="23">
        <f t="shared" si="509"/>
        <v>3872</v>
      </c>
      <c r="CD170" s="23">
        <f t="shared" si="510"/>
        <v>13753.791767306328</v>
      </c>
      <c r="CE170" s="20"/>
      <c r="CF170" s="23">
        <f t="shared" si="511"/>
        <v>0.91716506014197674</v>
      </c>
      <c r="CG170" s="23">
        <f t="shared" si="512"/>
        <v>0.43094223583452324</v>
      </c>
      <c r="CH170" s="23">
        <f t="shared" si="513"/>
        <v>0.86682383923739725</v>
      </c>
      <c r="CI170" s="23">
        <f t="shared" si="514"/>
        <v>1</v>
      </c>
      <c r="CJ170" s="23">
        <f t="shared" si="515"/>
        <v>260.04715177121915</v>
      </c>
      <c r="CK170" s="23">
        <f t="shared" si="516"/>
        <v>176</v>
      </c>
      <c r="CL170" s="23">
        <f t="shared" si="517"/>
        <v>39.952848228780852</v>
      </c>
      <c r="CM170" s="23">
        <f t="shared" si="518"/>
        <v>0</v>
      </c>
      <c r="CN170" s="23">
        <f t="shared" si="519"/>
        <v>4940.8958836531638</v>
      </c>
      <c r="CO170" s="23">
        <f t="shared" si="520"/>
        <v>1936</v>
      </c>
      <c r="CP170" s="23">
        <f t="shared" si="521"/>
        <v>15857.826107304259</v>
      </c>
      <c r="CQ170" s="23">
        <f t="shared" si="522"/>
        <v>186.61152308786802</v>
      </c>
      <c r="CR170" s="23">
        <f t="shared" si="523"/>
        <v>451785611.89535785</v>
      </c>
      <c r="CS170" s="23">
        <f t="shared" si="524"/>
        <v>2221294.0416016714</v>
      </c>
      <c r="CT170" s="23">
        <f t="shared" si="525"/>
        <v>2420995.254846239</v>
      </c>
      <c r="CU170" s="23"/>
      <c r="CV170" s="23">
        <f t="shared" si="526"/>
        <v>0.79660733623797386</v>
      </c>
      <c r="CW170" s="23">
        <f t="shared" si="527"/>
        <v>0.95906618716143321</v>
      </c>
      <c r="CX170" s="23">
        <f t="shared" si="528"/>
        <v>130.91253454753564</v>
      </c>
      <c r="CY170" s="23">
        <f t="shared" si="529"/>
        <v>5.5874654524643574</v>
      </c>
      <c r="CZ170" s="23">
        <f t="shared" si="530"/>
        <v>1462.9385281578041</v>
      </c>
      <c r="DA170" s="23">
        <f t="shared" si="531"/>
        <v>15886.604024628112</v>
      </c>
      <c r="DB170" s="23">
        <f t="shared" si="532"/>
        <v>148.13810819707058</v>
      </c>
      <c r="DC170" s="23">
        <f t="shared" si="533"/>
        <v>68529167.143868625</v>
      </c>
      <c r="DD170" s="23">
        <f t="shared" si="534"/>
        <v>451259.8014569623</v>
      </c>
      <c r="DE170" s="23">
        <f t="shared" si="535"/>
        <v>462603.2286891577</v>
      </c>
      <c r="DF170" s="23"/>
      <c r="DG170" s="14">
        <f t="shared" si="536"/>
        <v>275</v>
      </c>
      <c r="DH170" s="14">
        <f t="shared" si="537"/>
        <v>430</v>
      </c>
      <c r="DI170" s="23"/>
      <c r="DJ170" s="23">
        <f t="shared" si="538"/>
        <v>0</v>
      </c>
      <c r="DK170" s="23">
        <f t="shared" si="539"/>
        <v>0.2829187000343617</v>
      </c>
      <c r="DL170" s="23">
        <f t="shared" si="498"/>
        <v>1</v>
      </c>
      <c r="DM170" s="23">
        <f t="shared" si="499"/>
        <v>1</v>
      </c>
      <c r="DN170" s="23"/>
      <c r="DO170" s="23">
        <f t="shared" si="540"/>
        <v>0.85506797262628487</v>
      </c>
      <c r="DP170" s="23">
        <f t="shared" si="541"/>
        <v>0.78484530659368867</v>
      </c>
      <c r="DQ170" s="23">
        <f t="shared" si="542"/>
        <v>0.68412331937877568</v>
      </c>
      <c r="DR170" s="23">
        <f t="shared" si="543"/>
        <v>59.39194765081411</v>
      </c>
      <c r="DS170" s="23">
        <f t="shared" si="544"/>
        <v>0.31789399726408951</v>
      </c>
      <c r="DT170" s="23">
        <f t="shared" si="545"/>
        <v>1.9643541616839586</v>
      </c>
      <c r="DU170" s="23">
        <f t="shared" si="546"/>
        <v>1.5694275849738377</v>
      </c>
      <c r="DV170" s="23">
        <f t="shared" si="547"/>
        <v>136.24935494546682</v>
      </c>
      <c r="DW170" s="23">
        <f t="shared" si="548"/>
        <v>0.21</v>
      </c>
      <c r="DX170" s="23">
        <f t="shared" si="549"/>
        <v>0.34</v>
      </c>
      <c r="DY170" s="23">
        <f t="shared" si="550"/>
        <v>1774.9518844005192</v>
      </c>
      <c r="DZ170" s="10">
        <f t="shared" si="573"/>
        <v>0.92155632618679872</v>
      </c>
      <c r="EA170" s="10">
        <f t="shared" si="574"/>
        <v>0.78312642136569333</v>
      </c>
      <c r="EB170" s="10">
        <f t="shared" si="575"/>
        <v>0.68507475856289124</v>
      </c>
      <c r="EC170" s="10">
        <f t="shared" si="576"/>
        <v>0.34</v>
      </c>
      <c r="ED170" s="23">
        <f t="shared" si="500"/>
        <v>0.93340000000000001</v>
      </c>
      <c r="EE170" s="10">
        <f t="shared" si="577"/>
        <v>1</v>
      </c>
      <c r="EF170" s="10">
        <f t="shared" si="578"/>
        <v>0.50556516848130795</v>
      </c>
      <c r="EG170" s="10">
        <f t="shared" si="579"/>
        <v>0.24955969415878831</v>
      </c>
      <c r="EH170" s="10">
        <f t="shared" si="580"/>
        <v>0.34</v>
      </c>
      <c r="EI170" s="23">
        <f t="shared" si="501"/>
        <v>1</v>
      </c>
      <c r="EJ170" s="10">
        <f t="shared" si="581"/>
        <v>1501.073036533405</v>
      </c>
      <c r="EK170" s="10">
        <f t="shared" si="582"/>
        <v>3854.1649260165532</v>
      </c>
      <c r="EL170" s="141">
        <f t="shared" si="551"/>
        <v>4163.7040121634154</v>
      </c>
      <c r="EM170" s="141">
        <f t="shared" si="552"/>
        <v>4163.7040121634154</v>
      </c>
      <c r="EN170" s="141">
        <f t="shared" si="553"/>
        <v>670.94737400282497</v>
      </c>
      <c r="EO170" s="141">
        <f t="shared" si="554"/>
        <v>228.60718991912051</v>
      </c>
      <c r="EP170" s="141">
        <f t="shared" si="555"/>
        <v>866.85800488090103</v>
      </c>
      <c r="EQ170" s="141">
        <f t="shared" si="556"/>
        <v>1818.4274735502693</v>
      </c>
      <c r="ER170" s="141">
        <f t="shared" si="557"/>
        <v>670.94737400282497</v>
      </c>
      <c r="ES170" s="141">
        <f t="shared" si="558"/>
        <v>228.60718991912051</v>
      </c>
      <c r="ET170" s="141">
        <f t="shared" si="559"/>
        <v>670.94737400282497</v>
      </c>
      <c r="EU170" s="141">
        <f t="shared" si="560"/>
        <v>193.02141735077817</v>
      </c>
      <c r="EV170" s="141" t="str">
        <f t="shared" si="561"/>
        <v/>
      </c>
      <c r="EW170" s="141" t="str">
        <f t="shared" si="562"/>
        <v/>
      </c>
      <c r="EX170" s="141">
        <f t="shared" si="563"/>
        <v>0</v>
      </c>
      <c r="EY170" s="141" t="str">
        <f t="shared" si="564"/>
        <v/>
      </c>
      <c r="EZ170" s="141">
        <f t="shared" si="565"/>
        <v>670.94737400282497</v>
      </c>
      <c r="FA170" s="141">
        <f t="shared" si="566"/>
        <v>193.02141735077817</v>
      </c>
      <c r="FB170" s="141" t="str">
        <f t="shared" si="567"/>
        <v/>
      </c>
      <c r="FC170" s="141" t="str">
        <f t="shared" si="568"/>
        <v/>
      </c>
      <c r="FD170" s="142">
        <f t="shared" si="569"/>
        <v>3560.2499482964995</v>
      </c>
      <c r="FE170" s="142">
        <f t="shared" si="570"/>
        <v>1323.6165118511551</v>
      </c>
      <c r="FF170" s="141">
        <f t="shared" si="571"/>
        <v>618.3157970507234</v>
      </c>
      <c r="FG170" s="141">
        <f t="shared" si="572"/>
        <v>228.60718991912051</v>
      </c>
      <c r="FH170" s="26"/>
      <c r="FI170" s="26"/>
      <c r="FJ170" s="26"/>
      <c r="FK170" s="26"/>
      <c r="FL170" s="26"/>
      <c r="FM170" s="26"/>
      <c r="FN170" s="26"/>
      <c r="FO170" s="26"/>
      <c r="FP170" s="26"/>
      <c r="FQ170" s="26"/>
      <c r="FR170" s="26"/>
      <c r="FS170" s="26"/>
      <c r="FT170" s="26"/>
      <c r="FU170" s="26"/>
      <c r="FV170" s="26"/>
      <c r="FW170" s="26"/>
      <c r="FX170" s="26"/>
      <c r="FY170" s="26"/>
      <c r="FZ170" s="26"/>
      <c r="GA170" s="26"/>
      <c r="GB170" s="26"/>
      <c r="GC170" s="26"/>
      <c r="GD170" s="26"/>
      <c r="GE170" s="26"/>
      <c r="GF170" s="26"/>
      <c r="GG170" s="26"/>
      <c r="GH170" s="26"/>
      <c r="GI170" s="26"/>
      <c r="GJ170" s="26"/>
      <c r="GK170" s="26"/>
      <c r="GL170" s="26"/>
      <c r="GM170" s="26"/>
    </row>
    <row r="171" spans="22:195" ht="21.75" hidden="1" customHeight="1" x14ac:dyDescent="0.2"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 t="s">
        <v>289</v>
      </c>
      <c r="AI171" s="13">
        <v>92.392764800934359</v>
      </c>
      <c r="AJ171" s="13">
        <v>378</v>
      </c>
      <c r="AK171" s="13">
        <v>300</v>
      </c>
      <c r="AL171" s="13">
        <v>9.5</v>
      </c>
      <c r="AM171" s="13">
        <v>13</v>
      </c>
      <c r="AN171" s="13">
        <v>27</v>
      </c>
      <c r="AO171" s="13">
        <v>352</v>
      </c>
      <c r="AP171" s="13">
        <v>298</v>
      </c>
      <c r="AQ171" s="13">
        <v>11769.77895553304</v>
      </c>
      <c r="AR171" s="13">
        <v>1.890646003293849</v>
      </c>
      <c r="AS171" s="13">
        <v>20.463139157783154</v>
      </c>
      <c r="AT171" s="13">
        <v>10.823358324156212</v>
      </c>
      <c r="AU171" s="13" t="s">
        <v>189</v>
      </c>
      <c r="AV171" s="13">
        <v>118</v>
      </c>
      <c r="AW171" s="13">
        <v>198</v>
      </c>
      <c r="AX171" s="13">
        <v>312520549.70531076</v>
      </c>
      <c r="AY171" s="13">
        <v>1653547.8820386813</v>
      </c>
      <c r="AZ171" s="13">
        <v>1824135.0643744231</v>
      </c>
      <c r="BA171" s="13">
        <v>162.950289539523</v>
      </c>
      <c r="BB171" s="13">
        <v>4795.2789555330401</v>
      </c>
      <c r="BC171" s="13">
        <v>58613837.332534276</v>
      </c>
      <c r="BD171" s="13">
        <v>390758.9155502285</v>
      </c>
      <c r="BE171" s="13">
        <v>599688.48183817405</v>
      </c>
      <c r="BF171" s="13">
        <v>70.569318609435442</v>
      </c>
      <c r="BG171" s="13">
        <v>8425.7789555330401</v>
      </c>
      <c r="BH171" s="13">
        <v>67.132467631852862</v>
      </c>
      <c r="BI171" s="13">
        <v>846915.82981421566</v>
      </c>
      <c r="BJ171" s="13">
        <v>1948415625000</v>
      </c>
      <c r="BK171" s="13">
        <v>2</v>
      </c>
      <c r="BL171" s="13">
        <v>2</v>
      </c>
      <c r="BM171" s="13">
        <v>3</v>
      </c>
      <c r="BN171" s="13">
        <v>3</v>
      </c>
      <c r="BO171" s="13">
        <v>2</v>
      </c>
      <c r="BP171" s="13">
        <v>2</v>
      </c>
      <c r="BQ171" s="13">
        <v>3</v>
      </c>
      <c r="BR171" s="13">
        <v>4</v>
      </c>
      <c r="BS171" s="22">
        <f t="shared" si="502"/>
        <v>2</v>
      </c>
      <c r="BT171" s="22">
        <f t="shared" si="503"/>
        <v>2</v>
      </c>
      <c r="BU171" s="13"/>
      <c r="BV171" s="13"/>
      <c r="BW171" s="13"/>
      <c r="BX171" s="23">
        <f t="shared" si="504"/>
        <v>1.340472010976735</v>
      </c>
      <c r="BY171" s="23">
        <f t="shared" si="505"/>
        <v>0.70567241049286766</v>
      </c>
      <c r="BZ171" s="23">
        <f t="shared" si="506"/>
        <v>0.64137922151545057</v>
      </c>
      <c r="CA171" s="23">
        <f t="shared" si="507"/>
        <v>0.97529760282458122</v>
      </c>
      <c r="CB171" s="23">
        <f t="shared" si="508"/>
        <v>2501.3789639102574</v>
      </c>
      <c r="CC171" s="23">
        <f t="shared" si="509"/>
        <v>3261.3951838453995</v>
      </c>
      <c r="CD171" s="23">
        <f t="shared" si="510"/>
        <v>8264.1531116659135</v>
      </c>
      <c r="CE171" s="20"/>
      <c r="CF171" s="23">
        <f t="shared" si="511"/>
        <v>1.340472010976735</v>
      </c>
      <c r="CG171" s="23">
        <f t="shared" si="512"/>
        <v>0.49898574675576374</v>
      </c>
      <c r="CH171" s="23">
        <f t="shared" si="513"/>
        <v>0.64137922151545057</v>
      </c>
      <c r="CI171" s="23">
        <f t="shared" si="514"/>
        <v>1</v>
      </c>
      <c r="CJ171" s="23">
        <f t="shared" si="515"/>
        <v>192.41376645463518</v>
      </c>
      <c r="CK171" s="23">
        <f t="shared" si="516"/>
        <v>176</v>
      </c>
      <c r="CL171" s="23">
        <f t="shared" si="517"/>
        <v>107.58623354536482</v>
      </c>
      <c r="CM171" s="23">
        <f t="shared" si="518"/>
        <v>0</v>
      </c>
      <c r="CN171" s="23">
        <f t="shared" si="519"/>
        <v>2501.3789639102574</v>
      </c>
      <c r="CO171" s="23">
        <f t="shared" si="520"/>
        <v>1672</v>
      </c>
      <c r="CP171" s="23">
        <f t="shared" si="521"/>
        <v>11662.192721987676</v>
      </c>
      <c r="CQ171" s="23">
        <f t="shared" si="522"/>
        <v>168.85674336324416</v>
      </c>
      <c r="CR171" s="23">
        <f t="shared" si="523"/>
        <v>316972459.1909278</v>
      </c>
      <c r="CS171" s="23">
        <f t="shared" si="524"/>
        <v>1515575.8033425475</v>
      </c>
      <c r="CT171" s="23">
        <f t="shared" si="525"/>
        <v>1877167.9050392292</v>
      </c>
      <c r="CU171" s="23"/>
      <c r="CV171" s="23">
        <f t="shared" si="526"/>
        <v>1.1642722606555</v>
      </c>
      <c r="CW171" s="23">
        <f t="shared" si="527"/>
        <v>0.72021448059922011</v>
      </c>
      <c r="CX171" s="23">
        <f t="shared" si="528"/>
        <v>98.309276601793542</v>
      </c>
      <c r="CY171" s="23">
        <f t="shared" si="529"/>
        <v>38.190723398206458</v>
      </c>
      <c r="CZ171" s="23">
        <f t="shared" si="530"/>
        <v>7509.0047803537345</v>
      </c>
      <c r="DA171" s="23">
        <f t="shared" si="531"/>
        <v>11693.397508736627</v>
      </c>
      <c r="DB171" s="23">
        <f t="shared" si="532"/>
        <v>140.85893814292774</v>
      </c>
      <c r="DC171" s="23">
        <f t="shared" si="533"/>
        <v>53839581.924135283</v>
      </c>
      <c r="DD171" s="23">
        <f t="shared" si="534"/>
        <v>338313.57724940707</v>
      </c>
      <c r="DE171" s="23">
        <f t="shared" si="535"/>
        <v>382223.39763419883</v>
      </c>
      <c r="DF171" s="23"/>
      <c r="DG171" s="14">
        <f t="shared" si="536"/>
        <v>275</v>
      </c>
      <c r="DH171" s="14">
        <f t="shared" si="537"/>
        <v>430</v>
      </c>
      <c r="DI171" s="23"/>
      <c r="DJ171" s="23">
        <f t="shared" si="538"/>
        <v>0</v>
      </c>
      <c r="DK171" s="23">
        <f t="shared" si="539"/>
        <v>0.33728576981191516</v>
      </c>
      <c r="DL171" s="23">
        <f t="shared" si="498"/>
        <v>1</v>
      </c>
      <c r="DM171" s="23">
        <f t="shared" si="499"/>
        <v>1</v>
      </c>
      <c r="DN171" s="23"/>
      <c r="DO171" s="23">
        <f t="shared" si="540"/>
        <v>0.844481707857482</v>
      </c>
      <c r="DP171" s="23">
        <f t="shared" si="541"/>
        <v>0.80306999100145604</v>
      </c>
      <c r="DQ171" s="23">
        <f t="shared" si="542"/>
        <v>0.70688975975985313</v>
      </c>
      <c r="DR171" s="23">
        <f t="shared" si="543"/>
        <v>61.368408907150403</v>
      </c>
      <c r="DS171" s="23">
        <f t="shared" si="544"/>
        <v>0.29781418928009734</v>
      </c>
      <c r="DT171" s="23">
        <f t="shared" si="545"/>
        <v>2.0756311532605887</v>
      </c>
      <c r="DU171" s="23">
        <f t="shared" si="546"/>
        <v>1.6322658811954405</v>
      </c>
      <c r="DV171" s="23">
        <f t="shared" si="547"/>
        <v>141.70464157865561</v>
      </c>
      <c r="DW171" s="23">
        <f t="shared" si="548"/>
        <v>0.21</v>
      </c>
      <c r="DX171" s="23">
        <f t="shared" si="549"/>
        <v>0.34</v>
      </c>
      <c r="DY171" s="23">
        <f t="shared" si="550"/>
        <v>1214.8403124940237</v>
      </c>
      <c r="DZ171" s="10">
        <f t="shared" si="573"/>
        <v>0.90938316558869903</v>
      </c>
      <c r="EA171" s="10">
        <f t="shared" si="574"/>
        <v>0.79920412774714189</v>
      </c>
      <c r="EB171" s="10">
        <f t="shared" si="575"/>
        <v>0.70367514299897749</v>
      </c>
      <c r="EC171" s="10">
        <f t="shared" si="576"/>
        <v>0.34</v>
      </c>
      <c r="ED171" s="23">
        <f t="shared" si="500"/>
        <v>0.93340000000000001</v>
      </c>
      <c r="EE171" s="10">
        <f t="shared" si="577"/>
        <v>1</v>
      </c>
      <c r="EF171" s="10">
        <f t="shared" si="578"/>
        <v>0.50957736747827154</v>
      </c>
      <c r="EG171" s="10">
        <f t="shared" si="579"/>
        <v>0.25901600780919937</v>
      </c>
      <c r="EH171" s="10">
        <f t="shared" si="580"/>
        <v>0.34</v>
      </c>
      <c r="EI171" s="23">
        <f t="shared" si="501"/>
        <v>1</v>
      </c>
      <c r="EJ171" s="10">
        <f t="shared" si="581"/>
        <v>1013.0835542996423</v>
      </c>
      <c r="EK171" s="10">
        <f t="shared" si="582"/>
        <v>2458.1319439856288</v>
      </c>
      <c r="EL171" s="141">
        <f t="shared" si="551"/>
        <v>3082.5611550205581</v>
      </c>
      <c r="EM171" s="141">
        <f t="shared" si="552"/>
        <v>3082.5611550205581</v>
      </c>
      <c r="EN171" s="141">
        <f t="shared" si="553"/>
        <v>477.74965971711077</v>
      </c>
      <c r="EO171" s="141">
        <f t="shared" si="554"/>
        <v>157.0612690528551</v>
      </c>
      <c r="EP171" s="141">
        <f t="shared" si="555"/>
        <v>725.09789414237684</v>
      </c>
      <c r="EQ171" s="141">
        <f t="shared" si="556"/>
        <v>1274.0686483143365</v>
      </c>
      <c r="ER171" s="141">
        <f t="shared" si="557"/>
        <v>477.74965971711077</v>
      </c>
      <c r="ES171" s="141">
        <f t="shared" si="558"/>
        <v>157.0612690528551</v>
      </c>
      <c r="ET171" s="141">
        <f t="shared" si="559"/>
        <v>477.74965971711077</v>
      </c>
      <c r="EU171" s="141">
        <f t="shared" si="560"/>
        <v>116.37830873160678</v>
      </c>
      <c r="EV171" s="141" t="str">
        <f t="shared" si="561"/>
        <v/>
      </c>
      <c r="EW171" s="141" t="str">
        <f t="shared" si="562"/>
        <v/>
      </c>
      <c r="EX171" s="141">
        <f t="shared" si="563"/>
        <v>0</v>
      </c>
      <c r="EY171" s="141" t="str">
        <f t="shared" si="564"/>
        <v/>
      </c>
      <c r="EZ171" s="141">
        <f t="shared" si="565"/>
        <v>477.74965971711077</v>
      </c>
      <c r="FA171" s="141">
        <f t="shared" si="566"/>
        <v>116.37830873160678</v>
      </c>
      <c r="FB171" s="141" t="str">
        <f t="shared" si="567"/>
        <v/>
      </c>
      <c r="FC171" s="141" t="str">
        <f t="shared" si="568"/>
        <v/>
      </c>
      <c r="FD171" s="142">
        <f t="shared" si="569"/>
        <v>2603.166508766893</v>
      </c>
      <c r="FE171" s="142">
        <f t="shared" si="570"/>
        <v>918.03045128876795</v>
      </c>
      <c r="FF171" s="141">
        <f t="shared" si="571"/>
        <v>434.45749791246993</v>
      </c>
      <c r="FG171" s="141">
        <f t="shared" si="572"/>
        <v>157.0612690528551</v>
      </c>
      <c r="FH171" s="26"/>
      <c r="FI171" s="26"/>
      <c r="FJ171" s="26"/>
      <c r="FK171" s="26"/>
      <c r="FL171" s="26"/>
      <c r="FM171" s="26"/>
      <c r="FN171" s="26"/>
      <c r="FO171" s="26"/>
      <c r="FP171" s="26"/>
      <c r="FQ171" s="26"/>
      <c r="FR171" s="26"/>
      <c r="FS171" s="26"/>
      <c r="FT171" s="26"/>
      <c r="FU171" s="26"/>
      <c r="FV171" s="26"/>
      <c r="FW171" s="26"/>
      <c r="FX171" s="26"/>
      <c r="FY171" s="26"/>
      <c r="FZ171" s="26"/>
      <c r="GA171" s="26"/>
      <c r="GB171" s="26"/>
      <c r="GC171" s="26"/>
      <c r="GD171" s="26"/>
      <c r="GE171" s="26"/>
      <c r="GF171" s="26"/>
      <c r="GG171" s="26"/>
      <c r="GH171" s="26"/>
      <c r="GI171" s="26"/>
      <c r="GJ171" s="26"/>
      <c r="GK171" s="26"/>
      <c r="GL171" s="26"/>
      <c r="GM171" s="26"/>
    </row>
    <row r="172" spans="22:195" ht="21.75" hidden="1" customHeight="1" x14ac:dyDescent="0.2"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 t="s">
        <v>290</v>
      </c>
      <c r="AI172" s="13">
        <v>155.25556480093437</v>
      </c>
      <c r="AJ172" s="13">
        <v>400</v>
      </c>
      <c r="AK172" s="13">
        <v>300</v>
      </c>
      <c r="AL172" s="13">
        <v>13.5</v>
      </c>
      <c r="AM172" s="13">
        <v>24</v>
      </c>
      <c r="AN172" s="13">
        <v>27</v>
      </c>
      <c r="AO172" s="13">
        <v>352</v>
      </c>
      <c r="AP172" s="13">
        <v>298</v>
      </c>
      <c r="AQ172" s="13">
        <v>19777.778955533042</v>
      </c>
      <c r="AR172" s="13">
        <v>1.9266460032938488</v>
      </c>
      <c r="AS172" s="13">
        <v>12.409513345071764</v>
      </c>
      <c r="AT172" s="13">
        <v>6.4409929607494609</v>
      </c>
      <c r="AU172" s="13" t="s">
        <v>189</v>
      </c>
      <c r="AV172" s="13">
        <v>124</v>
      </c>
      <c r="AW172" s="13">
        <v>198</v>
      </c>
      <c r="AX172" s="13">
        <v>576804819.03864408</v>
      </c>
      <c r="AY172" s="13">
        <v>2884024.0951932203</v>
      </c>
      <c r="AZ172" s="13">
        <v>3231739.0643744231</v>
      </c>
      <c r="BA172" s="13">
        <v>170.77554528199008</v>
      </c>
      <c r="BB172" s="13">
        <v>6997.7789555330419</v>
      </c>
      <c r="BC172" s="13">
        <v>108190349.62346955</v>
      </c>
      <c r="BD172" s="13">
        <v>721268.99748979695</v>
      </c>
      <c r="BE172" s="13">
        <v>1104036.03974924</v>
      </c>
      <c r="BF172" s="13">
        <v>73.961464633378199</v>
      </c>
      <c r="BG172" s="13">
        <v>15025.778955533042</v>
      </c>
      <c r="BH172" s="13">
        <v>93.132467631852862</v>
      </c>
      <c r="BI172" s="13">
        <v>3557463.0756368153</v>
      </c>
      <c r="BJ172" s="13">
        <v>3817152000000</v>
      </c>
      <c r="BK172" s="13">
        <v>1</v>
      </c>
      <c r="BL172" s="13">
        <v>1</v>
      </c>
      <c r="BM172" s="13">
        <v>1</v>
      </c>
      <c r="BN172" s="13">
        <v>1</v>
      </c>
      <c r="BO172" s="13">
        <v>1</v>
      </c>
      <c r="BP172" s="13">
        <v>1</v>
      </c>
      <c r="BQ172" s="13">
        <v>1</v>
      </c>
      <c r="BR172" s="13">
        <v>1</v>
      </c>
      <c r="BS172" s="22">
        <f t="shared" si="502"/>
        <v>1</v>
      </c>
      <c r="BT172" s="22">
        <f t="shared" si="503"/>
        <v>1</v>
      </c>
      <c r="BU172" s="13"/>
      <c r="BV172" s="13"/>
      <c r="BW172" s="13"/>
      <c r="BX172" s="23">
        <f t="shared" si="504"/>
        <v>0.72608900594573156</v>
      </c>
      <c r="BY172" s="23">
        <f t="shared" si="505"/>
        <v>0.49658428886535128</v>
      </c>
      <c r="BZ172" s="23">
        <f t="shared" si="506"/>
        <v>1</v>
      </c>
      <c r="CA172" s="23">
        <f t="shared" si="507"/>
        <v>1</v>
      </c>
      <c r="CB172" s="23">
        <f t="shared" si="508"/>
        <v>7200</v>
      </c>
      <c r="CC172" s="23">
        <f t="shared" si="509"/>
        <v>4752</v>
      </c>
      <c r="CD172" s="23">
        <f t="shared" si="510"/>
        <v>19152</v>
      </c>
      <c r="CE172" s="20"/>
      <c r="CF172" s="23">
        <f t="shared" si="511"/>
        <v>0.72608900594573156</v>
      </c>
      <c r="CG172" s="23">
        <f t="shared" si="512"/>
        <v>0.35113811808738926</v>
      </c>
      <c r="CH172" s="23">
        <f t="shared" si="513"/>
        <v>1</v>
      </c>
      <c r="CI172" s="23">
        <f t="shared" si="514"/>
        <v>1</v>
      </c>
      <c r="CJ172" s="23">
        <f t="shared" si="515"/>
        <v>300</v>
      </c>
      <c r="CK172" s="23">
        <f t="shared" si="516"/>
        <v>176</v>
      </c>
      <c r="CL172" s="23">
        <f t="shared" si="517"/>
        <v>0</v>
      </c>
      <c r="CM172" s="23">
        <f t="shared" si="518"/>
        <v>0</v>
      </c>
      <c r="CN172" s="23">
        <f t="shared" si="519"/>
        <v>7200</v>
      </c>
      <c r="CO172" s="23">
        <f t="shared" si="520"/>
        <v>2376</v>
      </c>
      <c r="CP172" s="23">
        <f t="shared" si="521"/>
        <v>19777.778955533042</v>
      </c>
      <c r="CQ172" s="23">
        <f t="shared" si="522"/>
        <v>200</v>
      </c>
      <c r="CR172" s="23">
        <f t="shared" si="523"/>
        <v>576804819.03864408</v>
      </c>
      <c r="CS172" s="23">
        <f t="shared" si="524"/>
        <v>2884024.0951932203</v>
      </c>
      <c r="CT172" s="23">
        <f t="shared" si="525"/>
        <v>2884024.0951932203</v>
      </c>
      <c r="CU172" s="23"/>
      <c r="CV172" s="23">
        <f t="shared" si="526"/>
        <v>0.6306474745217292</v>
      </c>
      <c r="CW172" s="23">
        <f t="shared" si="527"/>
        <v>1</v>
      </c>
      <c r="CX172" s="23">
        <f t="shared" si="528"/>
        <v>136.5</v>
      </c>
      <c r="CY172" s="23">
        <f t="shared" si="529"/>
        <v>0</v>
      </c>
      <c r="CZ172" s="23">
        <f t="shared" si="530"/>
        <v>0</v>
      </c>
      <c r="DA172" s="23">
        <f t="shared" si="531"/>
        <v>19777.778955533042</v>
      </c>
      <c r="DB172" s="23">
        <f t="shared" si="532"/>
        <v>150</v>
      </c>
      <c r="DC172" s="23">
        <f t="shared" si="533"/>
        <v>108190349.62346955</v>
      </c>
      <c r="DD172" s="23">
        <f t="shared" si="534"/>
        <v>721268.99748979695</v>
      </c>
      <c r="DE172" s="23">
        <f t="shared" si="535"/>
        <v>721268.99748979695</v>
      </c>
      <c r="DF172" s="23"/>
      <c r="DG172" s="14">
        <f t="shared" si="536"/>
        <v>275</v>
      </c>
      <c r="DH172" s="14">
        <f t="shared" si="537"/>
        <v>430</v>
      </c>
      <c r="DI172" s="23"/>
      <c r="DJ172" s="23">
        <f t="shared" si="538"/>
        <v>0</v>
      </c>
      <c r="DK172" s="23">
        <f t="shared" si="539"/>
        <v>0.27191015571688104</v>
      </c>
      <c r="DL172" s="23">
        <f t="shared" si="498"/>
        <v>1</v>
      </c>
      <c r="DM172" s="23">
        <f t="shared" si="499"/>
        <v>1</v>
      </c>
      <c r="DN172" s="23"/>
      <c r="DO172" s="23">
        <f t="shared" si="540"/>
        <v>0.85939111235535415</v>
      </c>
      <c r="DP172" s="23">
        <f t="shared" si="541"/>
        <v>0.77729664698389267</v>
      </c>
      <c r="DQ172" s="23">
        <f t="shared" si="542"/>
        <v>0.67449874532790965</v>
      </c>
      <c r="DR172" s="23">
        <f t="shared" si="543"/>
        <v>58.556393326033174</v>
      </c>
      <c r="DS172" s="23">
        <f t="shared" si="544"/>
        <v>0.32194162396539588</v>
      </c>
      <c r="DT172" s="23">
        <f t="shared" si="545"/>
        <v>1.9435125268880395</v>
      </c>
      <c r="DU172" s="23">
        <f t="shared" si="546"/>
        <v>1.5574041373622094</v>
      </c>
      <c r="DV172" s="23">
        <f t="shared" si="547"/>
        <v>135.20554317804954</v>
      </c>
      <c r="DW172" s="23">
        <f t="shared" si="548"/>
        <v>0.21</v>
      </c>
      <c r="DX172" s="23">
        <f t="shared" si="549"/>
        <v>0.34</v>
      </c>
      <c r="DY172" s="23">
        <f t="shared" si="550"/>
        <v>2242.3714966783018</v>
      </c>
      <c r="DZ172" s="10">
        <f t="shared" si="573"/>
        <v>0.96272569094788207</v>
      </c>
      <c r="EA172" s="10">
        <f t="shared" si="574"/>
        <v>0.72800187608107003</v>
      </c>
      <c r="EB172" s="10">
        <f t="shared" si="575"/>
        <v>0.61797446161797664</v>
      </c>
      <c r="EC172" s="10">
        <f t="shared" si="576"/>
        <v>0.34</v>
      </c>
      <c r="ED172" s="23">
        <f t="shared" si="500"/>
        <v>0.93340000000000001</v>
      </c>
      <c r="EE172" s="10">
        <f t="shared" si="577"/>
        <v>1</v>
      </c>
      <c r="EF172" s="10">
        <f t="shared" si="578"/>
        <v>0.50066070236909688</v>
      </c>
      <c r="EG172" s="10">
        <f t="shared" si="579"/>
        <v>0.23770259348965858</v>
      </c>
      <c r="EH172" s="10">
        <f t="shared" si="580"/>
        <v>0.34</v>
      </c>
      <c r="EI172" s="23">
        <f t="shared" si="501"/>
        <v>1</v>
      </c>
      <c r="EJ172" s="10">
        <f t="shared" si="581"/>
        <v>2327.1690160857493</v>
      </c>
      <c r="EK172" s="10">
        <f t="shared" si="582"/>
        <v>5373.3867988606889</v>
      </c>
      <c r="EL172" s="141">
        <f t="shared" si="551"/>
        <v>5179.8944883538916</v>
      </c>
      <c r="EM172" s="141">
        <f t="shared" si="552"/>
        <v>5179.8944883538916</v>
      </c>
      <c r="EN172" s="141">
        <f t="shared" si="553"/>
        <v>846.40785019330121</v>
      </c>
      <c r="EO172" s="141">
        <f t="shared" si="554"/>
        <v>289.1522961248009</v>
      </c>
      <c r="EP172" s="141">
        <f t="shared" si="555"/>
        <v>1058.1396476374166</v>
      </c>
      <c r="EQ172" s="141">
        <f t="shared" si="556"/>
        <v>2272.059827913547</v>
      </c>
      <c r="ER172" s="141">
        <f t="shared" si="557"/>
        <v>846.40785019330121</v>
      </c>
      <c r="ES172" s="141">
        <f t="shared" si="558"/>
        <v>289.1522961248009</v>
      </c>
      <c r="ET172" s="141">
        <f t="shared" si="559"/>
        <v>846.40785019330121</v>
      </c>
      <c r="EU172" s="141">
        <f t="shared" si="560"/>
        <v>248.82421521238624</v>
      </c>
      <c r="EV172" s="141" t="str">
        <f t="shared" si="561"/>
        <v/>
      </c>
      <c r="EW172" s="141" t="str">
        <f t="shared" si="562"/>
        <v/>
      </c>
      <c r="EX172" s="141">
        <f t="shared" si="563"/>
        <v>0</v>
      </c>
      <c r="EY172" s="141" t="str">
        <f t="shared" si="564"/>
        <v/>
      </c>
      <c r="EZ172" s="141">
        <f t="shared" si="565"/>
        <v>846.40785019330121</v>
      </c>
      <c r="FA172" s="141">
        <f t="shared" si="566"/>
        <v>248.82421521238624</v>
      </c>
      <c r="FB172" s="141" t="str">
        <f t="shared" si="567"/>
        <v/>
      </c>
      <c r="FC172" s="141" t="str">
        <f t="shared" si="568"/>
        <v/>
      </c>
      <c r="FD172" s="142">
        <f t="shared" si="569"/>
        <v>4451.5552862298191</v>
      </c>
      <c r="FE172" s="142">
        <f t="shared" si="570"/>
        <v>1667.6236435500552</v>
      </c>
      <c r="FF172" s="141">
        <f t="shared" si="571"/>
        <v>814.85858240105733</v>
      </c>
      <c r="FG172" s="141">
        <f t="shared" si="572"/>
        <v>289.1522961248009</v>
      </c>
      <c r="FH172" s="26"/>
      <c r="FI172" s="26"/>
      <c r="FJ172" s="26"/>
      <c r="FK172" s="26"/>
      <c r="FL172" s="26"/>
      <c r="FM172" s="26"/>
      <c r="FN172" s="26"/>
      <c r="FO172" s="26"/>
      <c r="FP172" s="26"/>
      <c r="FQ172" s="26"/>
      <c r="FR172" s="26"/>
      <c r="FS172" s="26"/>
      <c r="FT172" s="26"/>
      <c r="FU172" s="26"/>
      <c r="FV172" s="26"/>
      <c r="FW172" s="26"/>
      <c r="FX172" s="26"/>
      <c r="FY172" s="26"/>
      <c r="FZ172" s="26"/>
      <c r="GA172" s="26"/>
      <c r="GB172" s="26"/>
      <c r="GC172" s="26"/>
      <c r="GD172" s="26"/>
      <c r="GE172" s="26"/>
      <c r="GF172" s="26"/>
      <c r="GG172" s="26"/>
      <c r="GH172" s="26"/>
      <c r="GI172" s="26"/>
      <c r="GJ172" s="26"/>
      <c r="GK172" s="26"/>
      <c r="GL172" s="26"/>
      <c r="GM172" s="26"/>
    </row>
    <row r="173" spans="22:195" ht="21.75" hidden="1" customHeight="1" x14ac:dyDescent="0.2"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 t="s">
        <v>291</v>
      </c>
      <c r="AI173" s="13">
        <v>255.73556480093436</v>
      </c>
      <c r="AJ173" s="13">
        <v>432</v>
      </c>
      <c r="AK173" s="13">
        <v>307</v>
      </c>
      <c r="AL173" s="13">
        <v>21</v>
      </c>
      <c r="AM173" s="13">
        <v>40</v>
      </c>
      <c r="AN173" s="13">
        <v>27</v>
      </c>
      <c r="AO173" s="13">
        <v>352</v>
      </c>
      <c r="AP173" s="13">
        <v>298</v>
      </c>
      <c r="AQ173" s="13">
        <v>32577.778955533042</v>
      </c>
      <c r="AR173" s="13">
        <v>2.003646003293849</v>
      </c>
      <c r="AS173" s="13">
        <v>7.8348351933509734</v>
      </c>
      <c r="AT173" s="13">
        <v>3.9102891331458109</v>
      </c>
      <c r="AU173" s="13" t="s">
        <v>189</v>
      </c>
      <c r="AV173" s="13">
        <v>132</v>
      </c>
      <c r="AW173" s="13">
        <v>202</v>
      </c>
      <c r="AX173" s="13">
        <v>1041190525.7053107</v>
      </c>
      <c r="AY173" s="13">
        <v>4820326.5078949565</v>
      </c>
      <c r="AZ173" s="13">
        <v>5570619.0643744236</v>
      </c>
      <c r="BA173" s="13">
        <v>178.77400422284225</v>
      </c>
      <c r="BB173" s="13">
        <v>11017.778955533042</v>
      </c>
      <c r="BC173" s="13">
        <v>193354910.07888979</v>
      </c>
      <c r="BD173" s="13">
        <v>1259641.1080057966</v>
      </c>
      <c r="BE173" s="13">
        <v>1934132.710832489</v>
      </c>
      <c r="BF173" s="13">
        <v>77.040105070129968</v>
      </c>
      <c r="BG173" s="13">
        <v>25185.778955533042</v>
      </c>
      <c r="BH173" s="13">
        <v>132.63246763185288</v>
      </c>
      <c r="BI173" s="13">
        <v>15145906.521081038</v>
      </c>
      <c r="BJ173" s="13">
        <v>7410303748586.666</v>
      </c>
      <c r="BK173" s="13">
        <v>1</v>
      </c>
      <c r="BL173" s="13">
        <v>1</v>
      </c>
      <c r="BM173" s="13">
        <v>1</v>
      </c>
      <c r="BN173" s="13">
        <v>1</v>
      </c>
      <c r="BO173" s="13">
        <v>1</v>
      </c>
      <c r="BP173" s="13">
        <v>1</v>
      </c>
      <c r="BQ173" s="13">
        <v>1</v>
      </c>
      <c r="BR173" s="13">
        <v>1</v>
      </c>
      <c r="BS173" s="22">
        <f t="shared" si="502"/>
        <v>1</v>
      </c>
      <c r="BT173" s="22">
        <f t="shared" si="503"/>
        <v>1</v>
      </c>
      <c r="BU173" s="13"/>
      <c r="BV173" s="13"/>
      <c r="BW173" s="13"/>
      <c r="BX173" s="23">
        <f t="shared" si="504"/>
        <v>0.44581864965067913</v>
      </c>
      <c r="BY173" s="23">
        <f t="shared" si="505"/>
        <v>0.31923275712772586</v>
      </c>
      <c r="BZ173" s="23">
        <f t="shared" si="506"/>
        <v>1</v>
      </c>
      <c r="CA173" s="23">
        <f t="shared" si="507"/>
        <v>1</v>
      </c>
      <c r="CB173" s="23">
        <f t="shared" si="508"/>
        <v>12280</v>
      </c>
      <c r="CC173" s="23">
        <f t="shared" si="509"/>
        <v>7392</v>
      </c>
      <c r="CD173" s="23">
        <f t="shared" si="510"/>
        <v>31952</v>
      </c>
      <c r="CE173" s="20"/>
      <c r="CF173" s="23">
        <f t="shared" si="511"/>
        <v>0.44581864965067913</v>
      </c>
      <c r="CG173" s="23">
        <f t="shared" si="512"/>
        <v>0.2257316473418931</v>
      </c>
      <c r="CH173" s="23">
        <f t="shared" si="513"/>
        <v>1</v>
      </c>
      <c r="CI173" s="23">
        <f t="shared" si="514"/>
        <v>1</v>
      </c>
      <c r="CJ173" s="23">
        <f t="shared" si="515"/>
        <v>307</v>
      </c>
      <c r="CK173" s="23">
        <f t="shared" si="516"/>
        <v>176</v>
      </c>
      <c r="CL173" s="23">
        <f t="shared" si="517"/>
        <v>0</v>
      </c>
      <c r="CM173" s="23">
        <f t="shared" si="518"/>
        <v>0</v>
      </c>
      <c r="CN173" s="23">
        <f t="shared" si="519"/>
        <v>12280</v>
      </c>
      <c r="CO173" s="23">
        <f t="shared" si="520"/>
        <v>3696</v>
      </c>
      <c r="CP173" s="23">
        <f t="shared" si="521"/>
        <v>32577.778955533042</v>
      </c>
      <c r="CQ173" s="23">
        <f t="shared" si="522"/>
        <v>216</v>
      </c>
      <c r="CR173" s="23">
        <f t="shared" si="523"/>
        <v>1041190525.7053107</v>
      </c>
      <c r="CS173" s="23">
        <f t="shared" si="524"/>
        <v>4820326.5078949565</v>
      </c>
      <c r="CT173" s="23">
        <f t="shared" si="525"/>
        <v>4820326.5078949565</v>
      </c>
      <c r="CU173" s="23"/>
      <c r="CV173" s="23">
        <f t="shared" si="526"/>
        <v>0.38721754935634173</v>
      </c>
      <c r="CW173" s="23">
        <f t="shared" si="527"/>
        <v>1</v>
      </c>
      <c r="CX173" s="23">
        <f t="shared" si="528"/>
        <v>140</v>
      </c>
      <c r="CY173" s="23">
        <f t="shared" si="529"/>
        <v>0</v>
      </c>
      <c r="CZ173" s="23">
        <f t="shared" si="530"/>
        <v>0</v>
      </c>
      <c r="DA173" s="23">
        <f t="shared" si="531"/>
        <v>32577.778955533042</v>
      </c>
      <c r="DB173" s="23">
        <f t="shared" si="532"/>
        <v>153.5</v>
      </c>
      <c r="DC173" s="23">
        <f t="shared" si="533"/>
        <v>193354910.07888979</v>
      </c>
      <c r="DD173" s="23">
        <f t="shared" si="534"/>
        <v>1259641.1080057966</v>
      </c>
      <c r="DE173" s="23">
        <f t="shared" si="535"/>
        <v>1259641.1080057966</v>
      </c>
      <c r="DF173" s="23"/>
      <c r="DG173" s="14">
        <f t="shared" si="536"/>
        <v>275</v>
      </c>
      <c r="DH173" s="14">
        <f t="shared" si="537"/>
        <v>430</v>
      </c>
      <c r="DI173" s="23"/>
      <c r="DJ173" s="23">
        <f t="shared" si="538"/>
        <v>0</v>
      </c>
      <c r="DK173" s="23">
        <f t="shared" si="539"/>
        <v>0.24611189628602029</v>
      </c>
      <c r="DL173" s="23">
        <f t="shared" si="498"/>
        <v>1</v>
      </c>
      <c r="DM173" s="23">
        <f t="shared" si="499"/>
        <v>1</v>
      </c>
      <c r="DN173" s="23"/>
      <c r="DO173" s="23">
        <f t="shared" si="540"/>
        <v>0.87238063335008631</v>
      </c>
      <c r="DP173" s="23">
        <f t="shared" si="541"/>
        <v>0.75422867270038652</v>
      </c>
      <c r="DQ173" s="23">
        <f t="shared" si="542"/>
        <v>0.64432125647199756</v>
      </c>
      <c r="DR173" s="23">
        <f t="shared" si="543"/>
        <v>55.936544261407128</v>
      </c>
      <c r="DS173" s="23">
        <f t="shared" si="544"/>
        <v>0.34401833546672295</v>
      </c>
      <c r="DT173" s="23">
        <f t="shared" si="545"/>
        <v>1.8379420440768235</v>
      </c>
      <c r="DU173" s="23">
        <f t="shared" si="546"/>
        <v>1.49516788587627</v>
      </c>
      <c r="DV173" s="23">
        <f t="shared" si="547"/>
        <v>129.80252286645967</v>
      </c>
      <c r="DW173" s="23">
        <f t="shared" si="548"/>
        <v>0.21</v>
      </c>
      <c r="DX173" s="23">
        <f t="shared" si="549"/>
        <v>0.34</v>
      </c>
      <c r="DY173" s="23">
        <f t="shared" si="550"/>
        <v>4007.5065901223793</v>
      </c>
      <c r="DZ173" s="10">
        <f t="shared" si="573"/>
        <v>1</v>
      </c>
      <c r="EA173" s="10">
        <f t="shared" si="574"/>
        <v>0.66344171325476808</v>
      </c>
      <c r="EB173" s="10">
        <f t="shared" si="575"/>
        <v>0.53127271906836382</v>
      </c>
      <c r="EC173" s="10">
        <f t="shared" si="576"/>
        <v>0.34</v>
      </c>
      <c r="ED173" s="23">
        <f t="shared" si="500"/>
        <v>0.93340000000000001</v>
      </c>
      <c r="EE173" s="10">
        <f t="shared" si="577"/>
        <v>1</v>
      </c>
      <c r="EF173" s="10">
        <f t="shared" si="578"/>
        <v>0.48805071898174029</v>
      </c>
      <c r="EG173" s="10">
        <f t="shared" si="579"/>
        <v>0.20550158183885278</v>
      </c>
      <c r="EH173" s="10">
        <f t="shared" si="580"/>
        <v>0.34</v>
      </c>
      <c r="EI173" s="23">
        <f t="shared" si="501"/>
        <v>1</v>
      </c>
      <c r="EJ173" s="10">
        <f t="shared" si="581"/>
        <v>5427.5161468341112</v>
      </c>
      <c r="EK173" s="10">
        <f t="shared" si="582"/>
        <v>12594.72314673505</v>
      </c>
      <c r="EL173" s="141">
        <f t="shared" si="551"/>
        <v>8532.2754407348439</v>
      </c>
      <c r="EM173" s="141">
        <f t="shared" si="552"/>
        <v>8532.2754407348439</v>
      </c>
      <c r="EN173" s="141">
        <f t="shared" si="553"/>
        <v>1458.9716597171109</v>
      </c>
      <c r="EO173" s="141">
        <f t="shared" si="554"/>
        <v>506.55856712279467</v>
      </c>
      <c r="EP173" s="141">
        <f t="shared" si="555"/>
        <v>1666.0070024842084</v>
      </c>
      <c r="EQ173" s="141">
        <f t="shared" si="556"/>
        <v>3808.3614013571796</v>
      </c>
      <c r="ER173" s="141">
        <f t="shared" si="557"/>
        <v>1458.9716597171109</v>
      </c>
      <c r="ES173" s="141">
        <f t="shared" si="558"/>
        <v>506.55856712279467</v>
      </c>
      <c r="ET173" s="141">
        <f t="shared" si="559"/>
        <v>1458.9716597171109</v>
      </c>
      <c r="EU173" s="141">
        <f t="shared" si="560"/>
        <v>452.57257368647396</v>
      </c>
      <c r="EV173" s="141" t="str">
        <f t="shared" si="561"/>
        <v/>
      </c>
      <c r="EW173" s="141" t="str">
        <f t="shared" si="562"/>
        <v/>
      </c>
      <c r="EX173" s="141">
        <f t="shared" si="563"/>
        <v>0</v>
      </c>
      <c r="EY173" s="141" t="str">
        <f t="shared" si="564"/>
        <v/>
      </c>
      <c r="EZ173" s="141">
        <f t="shared" si="565"/>
        <v>1458.9716597171109</v>
      </c>
      <c r="FA173" s="141">
        <f t="shared" si="566"/>
        <v>452.57257368647396</v>
      </c>
      <c r="FB173" s="141" t="str">
        <f t="shared" si="567"/>
        <v/>
      </c>
      <c r="FC173" s="141" t="str">
        <f t="shared" si="568"/>
        <v/>
      </c>
      <c r="FD173" s="142">
        <f t="shared" si="569"/>
        <v>7443.3918529056509</v>
      </c>
      <c r="FE173" s="142">
        <f t="shared" si="570"/>
        <v>2935.2591948652007</v>
      </c>
      <c r="FF173" s="141">
        <f t="shared" si="571"/>
        <v>1458.9716597171109</v>
      </c>
      <c r="FG173" s="141">
        <f t="shared" si="572"/>
        <v>506.55856712279467</v>
      </c>
      <c r="FH173" s="26"/>
      <c r="FI173" s="26"/>
      <c r="FJ173" s="26"/>
      <c r="FK173" s="26"/>
      <c r="FL173" s="26"/>
      <c r="FM173" s="26"/>
      <c r="FN173" s="26"/>
      <c r="FO173" s="26"/>
      <c r="FP173" s="26"/>
      <c r="FQ173" s="26"/>
      <c r="FR173" s="26"/>
      <c r="FS173" s="26"/>
      <c r="FT173" s="26"/>
      <c r="FU173" s="26"/>
      <c r="FV173" s="26"/>
      <c r="FW173" s="26"/>
      <c r="FX173" s="26"/>
      <c r="FY173" s="26"/>
      <c r="FZ173" s="26"/>
      <c r="GA173" s="26"/>
      <c r="GB173" s="26"/>
      <c r="GC173" s="26"/>
      <c r="GD173" s="26"/>
      <c r="GE173" s="26"/>
      <c r="GF173" s="26"/>
      <c r="GG173" s="26"/>
      <c r="GH173" s="26"/>
      <c r="GI173" s="26"/>
      <c r="GJ173" s="26"/>
      <c r="GK173" s="26"/>
      <c r="GL173" s="26"/>
      <c r="GM173" s="26"/>
    </row>
    <row r="174" spans="22:195" ht="21.75" hidden="1" customHeight="1" x14ac:dyDescent="0.2"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 t="s">
        <v>292</v>
      </c>
      <c r="AI174" s="13">
        <v>139.75181480093437</v>
      </c>
      <c r="AJ174" s="13">
        <v>440</v>
      </c>
      <c r="AK174" s="13">
        <v>300</v>
      </c>
      <c r="AL174" s="13">
        <v>11.5</v>
      </c>
      <c r="AM174" s="13">
        <v>21</v>
      </c>
      <c r="AN174" s="13">
        <v>27</v>
      </c>
      <c r="AO174" s="13">
        <v>398</v>
      </c>
      <c r="AP174" s="13">
        <v>344</v>
      </c>
      <c r="AQ174" s="13">
        <v>17802.778955533042</v>
      </c>
      <c r="AR174" s="13">
        <v>2.0106460032938491</v>
      </c>
      <c r="AS174" s="13">
        <v>14.387262205917388</v>
      </c>
      <c r="AT174" s="13">
        <v>7.1555421403609145</v>
      </c>
      <c r="AU174" s="13" t="s">
        <v>189</v>
      </c>
      <c r="AV174" s="13">
        <v>122</v>
      </c>
      <c r="AW174" s="13">
        <v>198</v>
      </c>
      <c r="AX174" s="13">
        <v>637215829.11008871</v>
      </c>
      <c r="AY174" s="13">
        <v>2896435.5868640398</v>
      </c>
      <c r="AZ174" s="13">
        <v>3215867.4803516828</v>
      </c>
      <c r="BA174" s="13">
        <v>189.19052310822212</v>
      </c>
      <c r="BB174" s="13">
        <v>6578.2789555330419</v>
      </c>
      <c r="BC174" s="13">
        <v>94653249.725235239</v>
      </c>
      <c r="BD174" s="13">
        <v>631021.66483490157</v>
      </c>
      <c r="BE174" s="13">
        <v>965531.1357937071</v>
      </c>
      <c r="BF174" s="13">
        <v>72.916172688084444</v>
      </c>
      <c r="BG174" s="13">
        <v>13225.778955533042</v>
      </c>
      <c r="BH174" s="13">
        <v>85.132467631852862</v>
      </c>
      <c r="BI174" s="13">
        <v>2437572.4595196699</v>
      </c>
      <c r="BJ174" s="13">
        <v>4147628625000</v>
      </c>
      <c r="BK174" s="13">
        <v>1</v>
      </c>
      <c r="BL174" s="13">
        <v>1</v>
      </c>
      <c r="BM174" s="13">
        <v>1</v>
      </c>
      <c r="BN174" s="13">
        <v>1</v>
      </c>
      <c r="BO174" s="13">
        <v>1</v>
      </c>
      <c r="BP174" s="13">
        <v>1</v>
      </c>
      <c r="BQ174" s="13">
        <v>2</v>
      </c>
      <c r="BR174" s="13">
        <v>3</v>
      </c>
      <c r="BS174" s="22">
        <f t="shared" si="502"/>
        <v>1</v>
      </c>
      <c r="BT174" s="22">
        <f t="shared" si="503"/>
        <v>1</v>
      </c>
      <c r="BU174" s="13"/>
      <c r="BV174" s="13"/>
      <c r="BW174" s="13"/>
      <c r="BX174" s="23">
        <f t="shared" si="504"/>
        <v>0.8298160067951218</v>
      </c>
      <c r="BY174" s="23">
        <f t="shared" si="505"/>
        <v>0.65912731819998338</v>
      </c>
      <c r="BZ174" s="23">
        <f t="shared" si="506"/>
        <v>0.93206656283748046</v>
      </c>
      <c r="CA174" s="23">
        <f t="shared" si="507"/>
        <v>1</v>
      </c>
      <c r="CB174" s="23">
        <f t="shared" si="508"/>
        <v>5872.0193458761269</v>
      </c>
      <c r="CC174" s="23">
        <f t="shared" si="509"/>
        <v>4577</v>
      </c>
      <c r="CD174" s="23">
        <f t="shared" si="510"/>
        <v>16321.038691752254</v>
      </c>
      <c r="CE174" s="20"/>
      <c r="CF174" s="23">
        <f t="shared" si="511"/>
        <v>0.8298160067951218</v>
      </c>
      <c r="CG174" s="23">
        <f t="shared" si="512"/>
        <v>0.46607339636451156</v>
      </c>
      <c r="CH174" s="23">
        <f t="shared" si="513"/>
        <v>0.93206656283748046</v>
      </c>
      <c r="CI174" s="23">
        <f t="shared" si="514"/>
        <v>1</v>
      </c>
      <c r="CJ174" s="23">
        <f t="shared" si="515"/>
        <v>279.61996885124415</v>
      </c>
      <c r="CK174" s="23">
        <f t="shared" si="516"/>
        <v>199</v>
      </c>
      <c r="CL174" s="23">
        <f t="shared" si="517"/>
        <v>20.380031148755847</v>
      </c>
      <c r="CM174" s="23">
        <f t="shared" si="518"/>
        <v>0</v>
      </c>
      <c r="CN174" s="23">
        <f t="shared" si="519"/>
        <v>5872.0193458761269</v>
      </c>
      <c r="CO174" s="23">
        <f t="shared" si="520"/>
        <v>2288.5</v>
      </c>
      <c r="CP174" s="23">
        <f t="shared" si="521"/>
        <v>17782.398924384284</v>
      </c>
      <c r="CQ174" s="23">
        <f t="shared" si="522"/>
        <v>215.20996348420556</v>
      </c>
      <c r="CR174" s="23">
        <f t="shared" si="523"/>
        <v>637594154.43532324</v>
      </c>
      <c r="CS174" s="23">
        <f t="shared" si="524"/>
        <v>2836398.6425640527</v>
      </c>
      <c r="CT174" s="23">
        <f t="shared" si="525"/>
        <v>2962660.94800075</v>
      </c>
      <c r="CU174" s="23"/>
      <c r="CV174" s="23">
        <f t="shared" si="526"/>
        <v>0.72073997088197639</v>
      </c>
      <c r="CW174" s="23">
        <f t="shared" si="527"/>
        <v>1</v>
      </c>
      <c r="CX174" s="23">
        <f t="shared" si="528"/>
        <v>136.5</v>
      </c>
      <c r="CY174" s="23">
        <f t="shared" si="529"/>
        <v>0</v>
      </c>
      <c r="CZ174" s="23">
        <f t="shared" si="530"/>
        <v>0</v>
      </c>
      <c r="DA174" s="23">
        <f t="shared" si="531"/>
        <v>17802.778955533042</v>
      </c>
      <c r="DB174" s="23">
        <f t="shared" si="532"/>
        <v>150</v>
      </c>
      <c r="DC174" s="23">
        <f t="shared" si="533"/>
        <v>94653249.725235239</v>
      </c>
      <c r="DD174" s="23">
        <f t="shared" si="534"/>
        <v>631021.66483490157</v>
      </c>
      <c r="DE174" s="23">
        <f t="shared" si="535"/>
        <v>631021.66483490157</v>
      </c>
      <c r="DF174" s="23"/>
      <c r="DG174" s="14">
        <f t="shared" si="536"/>
        <v>275</v>
      </c>
      <c r="DH174" s="14">
        <f t="shared" si="537"/>
        <v>430</v>
      </c>
      <c r="DI174" s="23"/>
      <c r="DJ174" s="23">
        <f t="shared" si="538"/>
        <v>0</v>
      </c>
      <c r="DK174" s="23">
        <f t="shared" si="539"/>
        <v>0.29224532689690202</v>
      </c>
      <c r="DL174" s="23">
        <f t="shared" si="498"/>
        <v>1</v>
      </c>
      <c r="DM174" s="23">
        <f t="shared" si="499"/>
        <v>1</v>
      </c>
      <c r="DN174" s="23"/>
      <c r="DO174" s="23">
        <f t="shared" si="540"/>
        <v>0.88661116007403395</v>
      </c>
      <c r="DP174" s="23">
        <f t="shared" si="541"/>
        <v>0.7282755475308007</v>
      </c>
      <c r="DQ174" s="23">
        <f t="shared" si="542"/>
        <v>0.6088459883347398</v>
      </c>
      <c r="DR174" s="23">
        <f t="shared" si="543"/>
        <v>52.856770179126407</v>
      </c>
      <c r="DS174" s="23">
        <f t="shared" si="544"/>
        <v>0.31447948589982139</v>
      </c>
      <c r="DT174" s="23">
        <f t="shared" si="545"/>
        <v>1.9823281494358884</v>
      </c>
      <c r="DU174" s="23">
        <f t="shared" si="546"/>
        <v>1.5797303503316666</v>
      </c>
      <c r="DV174" s="23">
        <f t="shared" si="547"/>
        <v>137.14378623213372</v>
      </c>
      <c r="DW174" s="23">
        <f t="shared" si="548"/>
        <v>0.21</v>
      </c>
      <c r="DX174" s="23">
        <f t="shared" si="549"/>
        <v>0.34</v>
      </c>
      <c r="DY174" s="23">
        <f t="shared" si="550"/>
        <v>1961.7992731377424</v>
      </c>
      <c r="DZ174" s="10">
        <f t="shared" si="573"/>
        <v>0.9403991397382353</v>
      </c>
      <c r="EA174" s="10">
        <f t="shared" si="574"/>
        <v>0.75804748220017759</v>
      </c>
      <c r="EB174" s="10">
        <f t="shared" si="575"/>
        <v>0.65522419038728819</v>
      </c>
      <c r="EC174" s="10">
        <f t="shared" si="576"/>
        <v>0.34</v>
      </c>
      <c r="ED174" s="23">
        <f t="shared" si="500"/>
        <v>0.93340000000000001</v>
      </c>
      <c r="EE174" s="10">
        <f t="shared" si="577"/>
        <v>1</v>
      </c>
      <c r="EF174" s="10">
        <f t="shared" si="578"/>
        <v>0.49471740670626785</v>
      </c>
      <c r="EG174" s="10">
        <f t="shared" si="579"/>
        <v>0.22285469758237048</v>
      </c>
      <c r="EH174" s="10">
        <f t="shared" si="580"/>
        <v>0.34</v>
      </c>
      <c r="EI174" s="23">
        <f t="shared" si="501"/>
        <v>1</v>
      </c>
      <c r="EJ174" s="10">
        <f t="shared" si="581"/>
        <v>2059.923025440753</v>
      </c>
      <c r="EK174" s="10">
        <f t="shared" si="582"/>
        <v>5346.3254325689313</v>
      </c>
      <c r="EL174" s="141">
        <f t="shared" si="551"/>
        <v>4662.6325835919861</v>
      </c>
      <c r="EM174" s="141">
        <f t="shared" si="552"/>
        <v>4662.6325835919861</v>
      </c>
      <c r="EN174" s="141">
        <f t="shared" si="553"/>
        <v>842.25100675877388</v>
      </c>
      <c r="EO174" s="141">
        <f t="shared" si="554"/>
        <v>252.8772022316852</v>
      </c>
      <c r="EP174" s="141">
        <f t="shared" si="555"/>
        <v>994.7067234189517</v>
      </c>
      <c r="EQ174" s="141">
        <f t="shared" si="556"/>
        <v>1999.8804152955806</v>
      </c>
      <c r="ER174" s="141">
        <f t="shared" si="557"/>
        <v>842.25100675877388</v>
      </c>
      <c r="ES174" s="141">
        <f t="shared" si="558"/>
        <v>252.8772022316852</v>
      </c>
      <c r="ET174" s="141">
        <f t="shared" si="559"/>
        <v>842.25100675877388</v>
      </c>
      <c r="EU174" s="141">
        <f t="shared" si="560"/>
        <v>209.76111543390209</v>
      </c>
      <c r="EV174" s="141" t="str">
        <f t="shared" si="561"/>
        <v/>
      </c>
      <c r="EW174" s="141" t="str">
        <f t="shared" si="562"/>
        <v/>
      </c>
      <c r="EX174" s="141">
        <f t="shared" si="563"/>
        <v>0</v>
      </c>
      <c r="EY174" s="141" t="str">
        <f t="shared" si="564"/>
        <v/>
      </c>
      <c r="EZ174" s="141">
        <f t="shared" si="565"/>
        <v>842.25100675877388</v>
      </c>
      <c r="FA174" s="141">
        <f t="shared" si="566"/>
        <v>209.76111543390209</v>
      </c>
      <c r="FB174" s="141" t="str">
        <f t="shared" si="567"/>
        <v/>
      </c>
      <c r="FC174" s="141" t="str">
        <f t="shared" si="568"/>
        <v/>
      </c>
      <c r="FD174" s="142">
        <f t="shared" si="569"/>
        <v>4133.9420839374816</v>
      </c>
      <c r="FE174" s="142">
        <f t="shared" si="570"/>
        <v>1466.3022978277641</v>
      </c>
      <c r="FF174" s="141">
        <f t="shared" si="571"/>
        <v>792.05212219961356</v>
      </c>
      <c r="FG174" s="141">
        <f t="shared" si="572"/>
        <v>252.8772022316852</v>
      </c>
      <c r="FH174" s="26"/>
      <c r="FI174" s="26"/>
      <c r="FJ174" s="26"/>
      <c r="FK174" s="26"/>
      <c r="FL174" s="26"/>
      <c r="FM174" s="26"/>
      <c r="FN174" s="26"/>
      <c r="FO174" s="26"/>
      <c r="FP174" s="26"/>
      <c r="FQ174" s="26"/>
      <c r="FR174" s="26"/>
      <c r="FS174" s="26"/>
      <c r="FT174" s="26"/>
      <c r="FU174" s="26"/>
      <c r="FV174" s="26"/>
      <c r="FW174" s="26"/>
      <c r="FX174" s="26"/>
      <c r="FY174" s="26"/>
      <c r="FZ174" s="26"/>
      <c r="GA174" s="26"/>
      <c r="GB174" s="26"/>
      <c r="GC174" s="26"/>
      <c r="GD174" s="26"/>
      <c r="GE174" s="26"/>
      <c r="GF174" s="26"/>
      <c r="GG174" s="26"/>
      <c r="GH174" s="26"/>
      <c r="GI174" s="26"/>
      <c r="GJ174" s="26"/>
      <c r="GK174" s="26"/>
      <c r="GL174" s="26"/>
      <c r="GM174" s="26"/>
    </row>
    <row r="175" spans="22:195" ht="21.75" hidden="1" customHeight="1" x14ac:dyDescent="0.2"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 t="s">
        <v>293</v>
      </c>
      <c r="AI175" s="13">
        <v>99.740364800934358</v>
      </c>
      <c r="AJ175" s="13">
        <v>425</v>
      </c>
      <c r="AK175" s="13">
        <v>300</v>
      </c>
      <c r="AL175" s="13">
        <v>10</v>
      </c>
      <c r="AM175" s="13">
        <v>13.5</v>
      </c>
      <c r="AN175" s="13">
        <v>27</v>
      </c>
      <c r="AO175" s="13">
        <v>398</v>
      </c>
      <c r="AP175" s="13">
        <v>344</v>
      </c>
      <c r="AQ175" s="13">
        <v>12705.77895553304</v>
      </c>
      <c r="AR175" s="13">
        <v>1.983646003293849</v>
      </c>
      <c r="AS175" s="13">
        <v>19.888096531959608</v>
      </c>
      <c r="AT175" s="13">
        <v>10.026031105819978</v>
      </c>
      <c r="AU175" s="13" t="s">
        <v>189</v>
      </c>
      <c r="AV175" s="13">
        <v>120</v>
      </c>
      <c r="AW175" s="13">
        <v>198</v>
      </c>
      <c r="AX175" s="13">
        <v>418875855.11008865</v>
      </c>
      <c r="AY175" s="13">
        <v>1971180.4946357112</v>
      </c>
      <c r="AZ175" s="13">
        <v>2183340.9803516828</v>
      </c>
      <c r="BA175" s="13">
        <v>181.56913137855764</v>
      </c>
      <c r="BB175" s="13">
        <v>5469.7789555330401</v>
      </c>
      <c r="BC175" s="13">
        <v>60875266.926284514</v>
      </c>
      <c r="BD175" s="13">
        <v>405835.11284189677</v>
      </c>
      <c r="BE175" s="13">
        <v>624352.92657705722</v>
      </c>
      <c r="BF175" s="13">
        <v>69.218118728100947</v>
      </c>
      <c r="BG175" s="13">
        <v>8725.7789555330401</v>
      </c>
      <c r="BH175" s="13">
        <v>68.632467631852862</v>
      </c>
      <c r="BI175" s="13">
        <v>956132.65306263568</v>
      </c>
      <c r="BJ175" s="13">
        <v>2571733546875</v>
      </c>
      <c r="BK175" s="13">
        <v>1</v>
      </c>
      <c r="BL175" s="13">
        <v>2</v>
      </c>
      <c r="BM175" s="13">
        <v>3</v>
      </c>
      <c r="BN175" s="13">
        <v>3</v>
      </c>
      <c r="BO175" s="13">
        <v>2</v>
      </c>
      <c r="BP175" s="13">
        <v>2</v>
      </c>
      <c r="BQ175" s="13">
        <v>4</v>
      </c>
      <c r="BR175" s="13">
        <v>4</v>
      </c>
      <c r="BS175" s="22">
        <f t="shared" si="502"/>
        <v>2</v>
      </c>
      <c r="BT175" s="22">
        <f t="shared" si="503"/>
        <v>2</v>
      </c>
      <c r="BU175" s="13"/>
      <c r="BV175" s="13"/>
      <c r="BW175" s="13"/>
      <c r="BX175" s="23">
        <f t="shared" si="504"/>
        <v>1.2908248994590781</v>
      </c>
      <c r="BY175" s="23">
        <f t="shared" si="505"/>
        <v>0.75799641592998079</v>
      </c>
      <c r="BZ175" s="23">
        <f t="shared" si="506"/>
        <v>0.66186877776383501</v>
      </c>
      <c r="CA175" s="23">
        <f t="shared" si="507"/>
        <v>0.93636479767162972</v>
      </c>
      <c r="CB175" s="23">
        <f t="shared" si="508"/>
        <v>2680.5685499435317</v>
      </c>
      <c r="CC175" s="23">
        <f t="shared" si="509"/>
        <v>3726.7318947330864</v>
      </c>
      <c r="CD175" s="23">
        <f t="shared" si="510"/>
        <v>9087.8689946201503</v>
      </c>
      <c r="CE175" s="20"/>
      <c r="CF175" s="23">
        <f t="shared" si="511"/>
        <v>1.2908248994590781</v>
      </c>
      <c r="CG175" s="23">
        <f t="shared" si="512"/>
        <v>0.53598440581918816</v>
      </c>
      <c r="CH175" s="23">
        <f t="shared" si="513"/>
        <v>0.66186877776383501</v>
      </c>
      <c r="CI175" s="23">
        <f t="shared" si="514"/>
        <v>1</v>
      </c>
      <c r="CJ175" s="23">
        <f t="shared" si="515"/>
        <v>198.56063332915051</v>
      </c>
      <c r="CK175" s="23">
        <f t="shared" si="516"/>
        <v>199</v>
      </c>
      <c r="CL175" s="23">
        <f t="shared" si="517"/>
        <v>101.43936667084949</v>
      </c>
      <c r="CM175" s="23">
        <f t="shared" si="518"/>
        <v>0</v>
      </c>
      <c r="CN175" s="23">
        <f t="shared" si="519"/>
        <v>2680.5685499435317</v>
      </c>
      <c r="CO175" s="23">
        <f t="shared" si="520"/>
        <v>1990</v>
      </c>
      <c r="CP175" s="23">
        <f t="shared" si="521"/>
        <v>12604.339588862191</v>
      </c>
      <c r="CQ175" s="23">
        <f t="shared" si="522"/>
        <v>191.8559469262878</v>
      </c>
      <c r="CR175" s="23">
        <f t="shared" si="523"/>
        <v>423962374.08843982</v>
      </c>
      <c r="CS175" s="23">
        <f t="shared" si="524"/>
        <v>1818456.7373648488</v>
      </c>
      <c r="CT175" s="23">
        <f t="shared" si="525"/>
        <v>2209795.3223797055</v>
      </c>
      <c r="CU175" s="23"/>
      <c r="CV175" s="23">
        <f t="shared" si="526"/>
        <v>1.1211510658164074</v>
      </c>
      <c r="CW175" s="23">
        <f t="shared" si="527"/>
        <v>0.74237559813007126</v>
      </c>
      <c r="CX175" s="23">
        <f t="shared" si="528"/>
        <v>101.33426914475473</v>
      </c>
      <c r="CY175" s="23">
        <f t="shared" si="529"/>
        <v>35.165730855245272</v>
      </c>
      <c r="CZ175" s="23">
        <f t="shared" si="530"/>
        <v>7126.9872703148603</v>
      </c>
      <c r="DA175" s="23">
        <f t="shared" si="531"/>
        <v>12635.44749382255</v>
      </c>
      <c r="DB175" s="23">
        <f t="shared" si="532"/>
        <v>143.76630025812779</v>
      </c>
      <c r="DC175" s="23">
        <f t="shared" si="533"/>
        <v>51077401.943302482</v>
      </c>
      <c r="DD175" s="23">
        <f t="shared" si="534"/>
        <v>326929.47826040135</v>
      </c>
      <c r="DE175" s="23">
        <f t="shared" si="535"/>
        <v>355280.77060893021</v>
      </c>
      <c r="DF175" s="23"/>
      <c r="DG175" s="14">
        <f t="shared" si="536"/>
        <v>275</v>
      </c>
      <c r="DH175" s="14">
        <f t="shared" si="537"/>
        <v>430</v>
      </c>
      <c r="DI175" s="23"/>
      <c r="DJ175" s="23">
        <f t="shared" si="538"/>
        <v>0</v>
      </c>
      <c r="DK175" s="23">
        <f t="shared" si="539"/>
        <v>0.36249481213643669</v>
      </c>
      <c r="DL175" s="23">
        <f t="shared" si="498"/>
        <v>1</v>
      </c>
      <c r="DM175" s="23">
        <f t="shared" si="499"/>
        <v>1</v>
      </c>
      <c r="DN175" s="23"/>
      <c r="DO175" s="23">
        <f t="shared" si="540"/>
        <v>0.87646909642102255</v>
      </c>
      <c r="DP175" s="23">
        <f t="shared" si="541"/>
        <v>0.74684544769259731</v>
      </c>
      <c r="DQ175" s="23">
        <f t="shared" si="542"/>
        <v>0.63440239070833049</v>
      </c>
      <c r="DR175" s="23">
        <f t="shared" si="543"/>
        <v>55.075441095495307</v>
      </c>
      <c r="DS175" s="23">
        <f t="shared" si="544"/>
        <v>0.28828660284228153</v>
      </c>
      <c r="DT175" s="23">
        <f t="shared" si="545"/>
        <v>2.1335649208932783</v>
      </c>
      <c r="DU175" s="23">
        <f t="shared" si="546"/>
        <v>1.6641291780533225</v>
      </c>
      <c r="DV175" s="23">
        <f t="shared" si="547"/>
        <v>144.47084352698872</v>
      </c>
      <c r="DW175" s="23">
        <f t="shared" si="548"/>
        <v>0.21</v>
      </c>
      <c r="DX175" s="23">
        <f t="shared" si="549"/>
        <v>0.34</v>
      </c>
      <c r="DY175" s="23">
        <f t="shared" si="550"/>
        <v>1261.7110849836095</v>
      </c>
      <c r="DZ175" s="10">
        <f t="shared" si="573"/>
        <v>0.88758591261015451</v>
      </c>
      <c r="EA175" s="10">
        <f t="shared" si="574"/>
        <v>0.82779174899058527</v>
      </c>
      <c r="EB175" s="10">
        <f t="shared" si="575"/>
        <v>0.73580544157184802</v>
      </c>
      <c r="EC175" s="10">
        <f t="shared" si="576"/>
        <v>0.34</v>
      </c>
      <c r="ED175" s="23">
        <f t="shared" si="500"/>
        <v>0.93340000000000001</v>
      </c>
      <c r="EE175" s="10">
        <f t="shared" si="577"/>
        <v>1</v>
      </c>
      <c r="EF175" s="10">
        <f t="shared" si="578"/>
        <v>0.49827788828871544</v>
      </c>
      <c r="EG175" s="10">
        <f t="shared" si="579"/>
        <v>0.23181560021660544</v>
      </c>
      <c r="EH175" s="10">
        <f t="shared" si="580"/>
        <v>0.34</v>
      </c>
      <c r="EI175" s="23">
        <f t="shared" si="501"/>
        <v>1</v>
      </c>
      <c r="EJ175" s="10">
        <f t="shared" si="581"/>
        <v>1108.991633201694</v>
      </c>
      <c r="EK175" s="10">
        <f t="shared" si="582"/>
        <v>3195.0490367324328</v>
      </c>
      <c r="EL175" s="141">
        <f t="shared" si="551"/>
        <v>3327.704012163415</v>
      </c>
      <c r="EM175" s="141">
        <f t="shared" si="552"/>
        <v>3327.704012163415</v>
      </c>
      <c r="EN175" s="141">
        <f t="shared" si="553"/>
        <v>571.82739961591687</v>
      </c>
      <c r="EO175" s="141">
        <f t="shared" si="554"/>
        <v>163.52100457970545</v>
      </c>
      <c r="EP175" s="141">
        <f t="shared" si="555"/>
        <v>827.08956848172045</v>
      </c>
      <c r="EQ175" s="141">
        <f t="shared" si="556"/>
        <v>1319.4318837506644</v>
      </c>
      <c r="ER175" s="141">
        <f t="shared" si="557"/>
        <v>571.82739961591687</v>
      </c>
      <c r="ES175" s="141">
        <f t="shared" si="558"/>
        <v>163.52100457970545</v>
      </c>
      <c r="ET175" s="141">
        <f t="shared" si="559"/>
        <v>571.82739961591687</v>
      </c>
      <c r="EU175" s="141">
        <f t="shared" si="560"/>
        <v>110.65095825204183</v>
      </c>
      <c r="EV175" s="141" t="str">
        <f t="shared" si="561"/>
        <v/>
      </c>
      <c r="EW175" s="141" t="str">
        <f t="shared" si="562"/>
        <v/>
      </c>
      <c r="EX175" s="141">
        <f t="shared" si="563"/>
        <v>0</v>
      </c>
      <c r="EY175" s="141" t="str">
        <f t="shared" si="564"/>
        <v/>
      </c>
      <c r="EZ175" s="141">
        <f t="shared" si="565"/>
        <v>571.82739961591687</v>
      </c>
      <c r="FA175" s="141">
        <f t="shared" si="566"/>
        <v>110.65095825204183</v>
      </c>
      <c r="FB175" s="141" t="str">
        <f t="shared" si="567"/>
        <v/>
      </c>
      <c r="FC175" s="141" t="str">
        <f t="shared" si="568"/>
        <v/>
      </c>
      <c r="FD175" s="142">
        <f t="shared" si="569"/>
        <v>2916.6297286974795</v>
      </c>
      <c r="FE175" s="142">
        <f t="shared" si="570"/>
        <v>959.33248493122119</v>
      </c>
      <c r="FF175" s="141">
        <f t="shared" si="571"/>
        <v>507.54594434358512</v>
      </c>
      <c r="FG175" s="141">
        <f t="shared" si="572"/>
        <v>163.52100457970545</v>
      </c>
      <c r="FH175" s="26"/>
      <c r="FI175" s="26"/>
      <c r="FJ175" s="26"/>
      <c r="FK175" s="26"/>
      <c r="FL175" s="26"/>
      <c r="FM175" s="26"/>
      <c r="FN175" s="26"/>
      <c r="FO175" s="26"/>
      <c r="FP175" s="26"/>
      <c r="FQ175" s="26"/>
      <c r="FR175" s="26"/>
      <c r="FS175" s="26"/>
      <c r="FT175" s="26"/>
      <c r="FU175" s="26"/>
      <c r="FV175" s="26"/>
      <c r="FW175" s="26"/>
      <c r="FX175" s="26"/>
      <c r="FY175" s="26"/>
      <c r="FZ175" s="26"/>
      <c r="GA175" s="26"/>
      <c r="GB175" s="26"/>
      <c r="GC175" s="26"/>
      <c r="GD175" s="26"/>
      <c r="GE175" s="26"/>
      <c r="GF175" s="26"/>
      <c r="GG175" s="26"/>
      <c r="GH175" s="26"/>
      <c r="GI175" s="26"/>
      <c r="GJ175" s="26"/>
      <c r="GK175" s="26"/>
      <c r="GL175" s="26"/>
      <c r="GM175" s="26"/>
    </row>
    <row r="176" spans="22:195" ht="21.75" hidden="1" customHeight="1" x14ac:dyDescent="0.2"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 t="s">
        <v>294</v>
      </c>
      <c r="AI176" s="13">
        <v>171.11256480093436</v>
      </c>
      <c r="AJ176" s="13">
        <v>450</v>
      </c>
      <c r="AK176" s="13">
        <v>300</v>
      </c>
      <c r="AL176" s="13">
        <v>14</v>
      </c>
      <c r="AM176" s="13">
        <v>26</v>
      </c>
      <c r="AN176" s="13">
        <v>27</v>
      </c>
      <c r="AO176" s="13">
        <v>398</v>
      </c>
      <c r="AP176" s="13">
        <v>344</v>
      </c>
      <c r="AQ176" s="13">
        <v>21797.778955533042</v>
      </c>
      <c r="AR176" s="13">
        <v>2.0256460032938488</v>
      </c>
      <c r="AS176" s="13">
        <v>11.838090356780086</v>
      </c>
      <c r="AT176" s="13">
        <v>5.8441061950264181</v>
      </c>
      <c r="AU176" s="13" t="s">
        <v>189</v>
      </c>
      <c r="AV176" s="13">
        <v>124</v>
      </c>
      <c r="AW176" s="13">
        <v>198</v>
      </c>
      <c r="AX176" s="13">
        <v>798875160.77675533</v>
      </c>
      <c r="AY176" s="13">
        <v>3550556.2701189127</v>
      </c>
      <c r="AZ176" s="13">
        <v>3982369.9803516828</v>
      </c>
      <c r="BA176" s="13">
        <v>191.44028708128045</v>
      </c>
      <c r="BB176" s="13">
        <v>7965.7789555330419</v>
      </c>
      <c r="BC176" s="13">
        <v>117213226.32415311</v>
      </c>
      <c r="BD176" s="13">
        <v>781421.50882768736</v>
      </c>
      <c r="BE176" s="13">
        <v>1197656.4844881233</v>
      </c>
      <c r="BF176" s="13">
        <v>73.330084927573438</v>
      </c>
      <c r="BG176" s="13">
        <v>16225.778955533042</v>
      </c>
      <c r="BH176" s="13">
        <v>97.632467631852862</v>
      </c>
      <c r="BI176" s="13">
        <v>4404754.2414124636</v>
      </c>
      <c r="BJ176" s="13">
        <v>5258448000000</v>
      </c>
      <c r="BK176" s="13">
        <v>1</v>
      </c>
      <c r="BL176" s="13">
        <v>1</v>
      </c>
      <c r="BM176" s="13">
        <v>1</v>
      </c>
      <c r="BN176" s="13">
        <v>1</v>
      </c>
      <c r="BO176" s="13">
        <v>1</v>
      </c>
      <c r="BP176" s="13">
        <v>1</v>
      </c>
      <c r="BQ176" s="13">
        <v>1</v>
      </c>
      <c r="BR176" s="13">
        <v>2</v>
      </c>
      <c r="BS176" s="22">
        <f t="shared" si="502"/>
        <v>1</v>
      </c>
      <c r="BT176" s="22">
        <f t="shared" si="503"/>
        <v>1</v>
      </c>
      <c r="BU176" s="13"/>
      <c r="BV176" s="13"/>
      <c r="BW176" s="13"/>
      <c r="BX176" s="23">
        <f t="shared" si="504"/>
        <v>0.67023600548836748</v>
      </c>
      <c r="BY176" s="23">
        <f t="shared" si="505"/>
        <v>0.54142601137855773</v>
      </c>
      <c r="BZ176" s="23">
        <f t="shared" si="506"/>
        <v>1</v>
      </c>
      <c r="CA176" s="23">
        <f t="shared" si="507"/>
        <v>1</v>
      </c>
      <c r="CB176" s="23">
        <f t="shared" si="508"/>
        <v>7800</v>
      </c>
      <c r="CC176" s="23">
        <f t="shared" si="509"/>
        <v>5572</v>
      </c>
      <c r="CD176" s="23">
        <f t="shared" si="510"/>
        <v>21172</v>
      </c>
      <c r="CE176" s="20"/>
      <c r="CF176" s="23">
        <f t="shared" si="511"/>
        <v>0.67023600548836748</v>
      </c>
      <c r="CG176" s="23">
        <f t="shared" si="512"/>
        <v>0.38284600415656306</v>
      </c>
      <c r="CH176" s="23">
        <f t="shared" si="513"/>
        <v>1</v>
      </c>
      <c r="CI176" s="23">
        <f t="shared" si="514"/>
        <v>1</v>
      </c>
      <c r="CJ176" s="23">
        <f t="shared" si="515"/>
        <v>300</v>
      </c>
      <c r="CK176" s="23">
        <f t="shared" si="516"/>
        <v>199</v>
      </c>
      <c r="CL176" s="23">
        <f t="shared" si="517"/>
        <v>0</v>
      </c>
      <c r="CM176" s="23">
        <f t="shared" si="518"/>
        <v>0</v>
      </c>
      <c r="CN176" s="23">
        <f t="shared" si="519"/>
        <v>7800</v>
      </c>
      <c r="CO176" s="23">
        <f t="shared" si="520"/>
        <v>2786</v>
      </c>
      <c r="CP176" s="23">
        <f t="shared" si="521"/>
        <v>21797.778955533042</v>
      </c>
      <c r="CQ176" s="23">
        <f t="shared" si="522"/>
        <v>225</v>
      </c>
      <c r="CR176" s="23">
        <f t="shared" si="523"/>
        <v>798875160.77675533</v>
      </c>
      <c r="CS176" s="23">
        <f t="shared" si="524"/>
        <v>3550556.2701189127</v>
      </c>
      <c r="CT176" s="23">
        <f t="shared" si="525"/>
        <v>3550556.2701189127</v>
      </c>
      <c r="CU176" s="23"/>
      <c r="CV176" s="23">
        <f t="shared" si="526"/>
        <v>0.58213613032775002</v>
      </c>
      <c r="CW176" s="23">
        <f t="shared" si="527"/>
        <v>1</v>
      </c>
      <c r="CX176" s="23">
        <f t="shared" si="528"/>
        <v>136.5</v>
      </c>
      <c r="CY176" s="23">
        <f t="shared" si="529"/>
        <v>0</v>
      </c>
      <c r="CZ176" s="23">
        <f t="shared" si="530"/>
        <v>0</v>
      </c>
      <c r="DA176" s="23">
        <f t="shared" si="531"/>
        <v>21797.778955533042</v>
      </c>
      <c r="DB176" s="23">
        <f t="shared" si="532"/>
        <v>150</v>
      </c>
      <c r="DC176" s="23">
        <f t="shared" si="533"/>
        <v>117213226.32415311</v>
      </c>
      <c r="DD176" s="23">
        <f t="shared" si="534"/>
        <v>781421.50882768736</v>
      </c>
      <c r="DE176" s="23">
        <f t="shared" si="535"/>
        <v>781421.50882768736</v>
      </c>
      <c r="DF176" s="23"/>
      <c r="DG176" s="14">
        <f t="shared" si="536"/>
        <v>275</v>
      </c>
      <c r="DH176" s="14">
        <f t="shared" si="537"/>
        <v>430</v>
      </c>
      <c r="DI176" s="23"/>
      <c r="DJ176" s="23">
        <f t="shared" si="538"/>
        <v>0</v>
      </c>
      <c r="DK176" s="23">
        <f t="shared" si="539"/>
        <v>0.28433075535706487</v>
      </c>
      <c r="DL176" s="23">
        <f t="shared" si="498"/>
        <v>1</v>
      </c>
      <c r="DM176" s="23">
        <f t="shared" si="499"/>
        <v>1</v>
      </c>
      <c r="DN176" s="23"/>
      <c r="DO176" s="23">
        <f t="shared" si="540"/>
        <v>0.88935306286123594</v>
      </c>
      <c r="DP176" s="23">
        <f t="shared" si="541"/>
        <v>0.72319355982757316</v>
      </c>
      <c r="DQ176" s="23">
        <f t="shared" si="542"/>
        <v>0.60169096474707118</v>
      </c>
      <c r="DR176" s="23">
        <f t="shared" si="543"/>
        <v>52.235609089711957</v>
      </c>
      <c r="DS176" s="23">
        <f t="shared" si="544"/>
        <v>0.31743178960373675</v>
      </c>
      <c r="DT176" s="23">
        <f t="shared" si="545"/>
        <v>1.9667659078964008</v>
      </c>
      <c r="DU176" s="23">
        <f t="shared" si="546"/>
        <v>1.5708135499796645</v>
      </c>
      <c r="DV176" s="23">
        <f t="shared" si="547"/>
        <v>136.36967705515119</v>
      </c>
      <c r="DW176" s="23">
        <f t="shared" si="548"/>
        <v>0.21</v>
      </c>
      <c r="DX176" s="23">
        <f t="shared" si="549"/>
        <v>0.34</v>
      </c>
      <c r="DY176" s="23">
        <f t="shared" si="550"/>
        <v>2429.3811662289645</v>
      </c>
      <c r="DZ176" s="10">
        <f t="shared" si="573"/>
        <v>0.9566338465999441</v>
      </c>
      <c r="EA176" s="10">
        <f t="shared" si="574"/>
        <v>0.73623588102447779</v>
      </c>
      <c r="EB176" s="10">
        <f t="shared" si="575"/>
        <v>0.62835566137465049</v>
      </c>
      <c r="EC176" s="10">
        <f t="shared" si="576"/>
        <v>0.34</v>
      </c>
      <c r="ED176" s="23">
        <f t="shared" si="500"/>
        <v>0.93340000000000001</v>
      </c>
      <c r="EE176" s="10">
        <f t="shared" si="577"/>
        <v>1</v>
      </c>
      <c r="EF176" s="10">
        <f t="shared" si="578"/>
        <v>0.49099710351031411</v>
      </c>
      <c r="EG176" s="10">
        <f t="shared" si="579"/>
        <v>0.21326780065722736</v>
      </c>
      <c r="EH176" s="10">
        <f t="shared" si="580"/>
        <v>0.34</v>
      </c>
      <c r="EI176" s="23">
        <f t="shared" si="501"/>
        <v>1</v>
      </c>
      <c r="EJ176" s="10">
        <f t="shared" si="581"/>
        <v>2773.7239381154909</v>
      </c>
      <c r="EK176" s="10">
        <f t="shared" si="582"/>
        <v>7241.2640394663295</v>
      </c>
      <c r="EL176" s="141">
        <f t="shared" si="551"/>
        <v>5708.9421074015108</v>
      </c>
      <c r="EM176" s="141">
        <f t="shared" si="552"/>
        <v>5708.9421074015108</v>
      </c>
      <c r="EN176" s="141">
        <f t="shared" si="553"/>
        <v>1043.0016615206789</v>
      </c>
      <c r="EO176" s="141">
        <f t="shared" si="554"/>
        <v>313.67193641355612</v>
      </c>
      <c r="EP176" s="141">
        <f t="shared" si="555"/>
        <v>1204.5116873119675</v>
      </c>
      <c r="EQ176" s="141">
        <f t="shared" si="556"/>
        <v>2453.5127696588575</v>
      </c>
      <c r="ER176" s="141">
        <f t="shared" si="557"/>
        <v>1043.0016615206789</v>
      </c>
      <c r="ES176" s="141">
        <f t="shared" si="558"/>
        <v>313.67193641355612</v>
      </c>
      <c r="ET176" s="141">
        <f t="shared" si="559"/>
        <v>1043.0016615206789</v>
      </c>
      <c r="EU176" s="141">
        <f t="shared" si="560"/>
        <v>264.16128569223963</v>
      </c>
      <c r="EV176" s="141" t="str">
        <f t="shared" si="561"/>
        <v/>
      </c>
      <c r="EW176" s="141" t="str">
        <f t="shared" si="562"/>
        <v/>
      </c>
      <c r="EX176" s="141">
        <f t="shared" si="563"/>
        <v>0</v>
      </c>
      <c r="EY176" s="141" t="str">
        <f t="shared" si="564"/>
        <v/>
      </c>
      <c r="EZ176" s="141">
        <f t="shared" si="565"/>
        <v>1043.0016615206789</v>
      </c>
      <c r="FA176" s="141">
        <f t="shared" si="566"/>
        <v>264.16128569223963</v>
      </c>
      <c r="FB176" s="141" t="str">
        <f t="shared" si="567"/>
        <v/>
      </c>
      <c r="FC176" s="141" t="str">
        <f t="shared" si="568"/>
        <v/>
      </c>
      <c r="FD176" s="142">
        <f t="shared" si="569"/>
        <v>5077.2651489150121</v>
      </c>
      <c r="FE176" s="142">
        <f t="shared" si="570"/>
        <v>1812.1997098965899</v>
      </c>
      <c r="FF176" s="141">
        <f t="shared" si="571"/>
        <v>997.77069147065993</v>
      </c>
      <c r="FG176" s="141">
        <f t="shared" si="572"/>
        <v>313.67193641355612</v>
      </c>
      <c r="FH176" s="26"/>
      <c r="FI176" s="26"/>
      <c r="FJ176" s="26"/>
      <c r="FK176" s="26"/>
      <c r="FL176" s="26"/>
      <c r="FM176" s="26"/>
      <c r="FN176" s="26"/>
      <c r="FO176" s="26"/>
      <c r="FP176" s="26"/>
      <c r="FQ176" s="26"/>
      <c r="FR176" s="26"/>
      <c r="FS176" s="26"/>
      <c r="FT176" s="26"/>
      <c r="FU176" s="26"/>
      <c r="FV176" s="26"/>
      <c r="FW176" s="26"/>
      <c r="FX176" s="26"/>
      <c r="FY176" s="26"/>
      <c r="FZ176" s="26"/>
      <c r="GA176" s="26"/>
      <c r="GB176" s="26"/>
      <c r="GC176" s="26"/>
      <c r="GD176" s="26"/>
      <c r="GE176" s="26"/>
      <c r="GF176" s="26"/>
      <c r="GG176" s="26"/>
      <c r="GH176" s="26"/>
      <c r="GI176" s="26"/>
      <c r="GJ176" s="26"/>
      <c r="GK176" s="26"/>
      <c r="GL176" s="26"/>
      <c r="GM176" s="26"/>
    </row>
    <row r="177" spans="22:195" ht="21.75" hidden="1" customHeight="1" x14ac:dyDescent="0.2"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 t="s">
        <v>295</v>
      </c>
      <c r="AI177" s="13">
        <v>263.31866480093436</v>
      </c>
      <c r="AJ177" s="13">
        <v>478</v>
      </c>
      <c r="AK177" s="13">
        <v>307</v>
      </c>
      <c r="AL177" s="13">
        <v>21</v>
      </c>
      <c r="AM177" s="13">
        <v>40</v>
      </c>
      <c r="AN177" s="13">
        <v>27</v>
      </c>
      <c r="AO177" s="13">
        <v>398</v>
      </c>
      <c r="AP177" s="13">
        <v>344</v>
      </c>
      <c r="AQ177" s="13">
        <v>33543.778955533038</v>
      </c>
      <c r="AR177" s="13">
        <v>2.0956460032938491</v>
      </c>
      <c r="AS177" s="13">
        <v>7.958592699374849</v>
      </c>
      <c r="AT177" s="13">
        <v>3.7976798976858994</v>
      </c>
      <c r="AU177" s="13" t="s">
        <v>189</v>
      </c>
      <c r="AV177" s="13">
        <v>132</v>
      </c>
      <c r="AW177" s="13">
        <v>202</v>
      </c>
      <c r="AX177" s="13">
        <v>1314842916.1100886</v>
      </c>
      <c r="AY177" s="13">
        <v>5501434.7954397015</v>
      </c>
      <c r="AZ177" s="13">
        <v>6331016.9803516837</v>
      </c>
      <c r="BA177" s="13">
        <v>197.98438628421945</v>
      </c>
      <c r="BB177" s="13">
        <v>11983.778955533038</v>
      </c>
      <c r="BC177" s="13">
        <v>193390410.57888979</v>
      </c>
      <c r="BD177" s="13">
        <v>1259872.3816214318</v>
      </c>
      <c r="BE177" s="13">
        <v>1939204.210832489</v>
      </c>
      <c r="BF177" s="13">
        <v>75.929663281791761</v>
      </c>
      <c r="BG177" s="13">
        <v>25185.778955533038</v>
      </c>
      <c r="BH177" s="13">
        <v>132.63246763185288</v>
      </c>
      <c r="BI177" s="13">
        <v>15287908.521081038</v>
      </c>
      <c r="BJ177" s="13">
        <v>9251498804820</v>
      </c>
      <c r="BK177" s="13">
        <v>1</v>
      </c>
      <c r="BL177" s="13">
        <v>1</v>
      </c>
      <c r="BM177" s="13">
        <v>1</v>
      </c>
      <c r="BN177" s="13">
        <v>1</v>
      </c>
      <c r="BO177" s="13">
        <v>1</v>
      </c>
      <c r="BP177" s="13">
        <v>1</v>
      </c>
      <c r="BQ177" s="13">
        <v>1</v>
      </c>
      <c r="BR177" s="13">
        <v>1</v>
      </c>
      <c r="BS177" s="22">
        <f t="shared" si="502"/>
        <v>1</v>
      </c>
      <c r="BT177" s="22">
        <f t="shared" si="503"/>
        <v>1</v>
      </c>
      <c r="BU177" s="13"/>
      <c r="BV177" s="13"/>
      <c r="BW177" s="13"/>
      <c r="BX177" s="23">
        <f t="shared" si="504"/>
        <v>0.44581864965067913</v>
      </c>
      <c r="BY177" s="23">
        <f t="shared" si="505"/>
        <v>0.36095067425237182</v>
      </c>
      <c r="BZ177" s="23">
        <f t="shared" si="506"/>
        <v>1</v>
      </c>
      <c r="CA177" s="23">
        <f t="shared" si="507"/>
        <v>1</v>
      </c>
      <c r="CB177" s="23">
        <f t="shared" si="508"/>
        <v>12280</v>
      </c>
      <c r="CC177" s="23">
        <f t="shared" si="509"/>
        <v>8358</v>
      </c>
      <c r="CD177" s="23">
        <f t="shared" si="510"/>
        <v>32918</v>
      </c>
      <c r="CE177" s="20"/>
      <c r="CF177" s="23">
        <f t="shared" si="511"/>
        <v>0.44581864965067913</v>
      </c>
      <c r="CG177" s="23">
        <f t="shared" si="512"/>
        <v>0.25523066943770867</v>
      </c>
      <c r="CH177" s="23">
        <f t="shared" si="513"/>
        <v>1</v>
      </c>
      <c r="CI177" s="23">
        <f t="shared" si="514"/>
        <v>1</v>
      </c>
      <c r="CJ177" s="23">
        <f t="shared" si="515"/>
        <v>307</v>
      </c>
      <c r="CK177" s="23">
        <f t="shared" si="516"/>
        <v>199</v>
      </c>
      <c r="CL177" s="23">
        <f t="shared" si="517"/>
        <v>0</v>
      </c>
      <c r="CM177" s="23">
        <f t="shared" si="518"/>
        <v>0</v>
      </c>
      <c r="CN177" s="23">
        <f t="shared" si="519"/>
        <v>12280</v>
      </c>
      <c r="CO177" s="23">
        <f t="shared" si="520"/>
        <v>4179</v>
      </c>
      <c r="CP177" s="23">
        <f t="shared" si="521"/>
        <v>33543.778955533038</v>
      </c>
      <c r="CQ177" s="23">
        <f t="shared" si="522"/>
        <v>239</v>
      </c>
      <c r="CR177" s="23">
        <f t="shared" si="523"/>
        <v>1314842916.1100886</v>
      </c>
      <c r="CS177" s="23">
        <f t="shared" si="524"/>
        <v>5501434.7954397015</v>
      </c>
      <c r="CT177" s="23">
        <f t="shared" si="525"/>
        <v>5501434.7954397015</v>
      </c>
      <c r="CU177" s="23"/>
      <c r="CV177" s="23">
        <f t="shared" si="526"/>
        <v>0.38721754935634173</v>
      </c>
      <c r="CW177" s="23">
        <f t="shared" si="527"/>
        <v>1</v>
      </c>
      <c r="CX177" s="23">
        <f t="shared" si="528"/>
        <v>140</v>
      </c>
      <c r="CY177" s="23">
        <f t="shared" si="529"/>
        <v>0</v>
      </c>
      <c r="CZ177" s="23">
        <f t="shared" si="530"/>
        <v>0</v>
      </c>
      <c r="DA177" s="23">
        <f t="shared" si="531"/>
        <v>33543.778955533038</v>
      </c>
      <c r="DB177" s="23">
        <f t="shared" si="532"/>
        <v>153.5</v>
      </c>
      <c r="DC177" s="23">
        <f t="shared" si="533"/>
        <v>193390410.57888979</v>
      </c>
      <c r="DD177" s="23">
        <f t="shared" si="534"/>
        <v>1259872.3816214318</v>
      </c>
      <c r="DE177" s="23">
        <f t="shared" si="535"/>
        <v>1259872.3816214318</v>
      </c>
      <c r="DF177" s="23"/>
      <c r="DG177" s="14">
        <f t="shared" si="536"/>
        <v>275</v>
      </c>
      <c r="DH177" s="14">
        <f t="shared" si="537"/>
        <v>430</v>
      </c>
      <c r="DI177" s="23"/>
      <c r="DJ177" s="23">
        <f t="shared" si="538"/>
        <v>0</v>
      </c>
      <c r="DK177" s="23">
        <f t="shared" si="539"/>
        <v>0.26782250644574934</v>
      </c>
      <c r="DL177" s="23">
        <f t="shared" si="498"/>
        <v>1</v>
      </c>
      <c r="DM177" s="23">
        <f t="shared" si="499"/>
        <v>1</v>
      </c>
      <c r="DN177" s="23"/>
      <c r="DO177" s="23">
        <f t="shared" si="540"/>
        <v>0.89676084926334887</v>
      </c>
      <c r="DP177" s="23">
        <f t="shared" si="541"/>
        <v>0.70933661495213085</v>
      </c>
      <c r="DQ177" s="23">
        <f t="shared" si="542"/>
        <v>0.58180290469993035</v>
      </c>
      <c r="DR177" s="23">
        <f t="shared" si="543"/>
        <v>50.509033503502394</v>
      </c>
      <c r="DS177" s="23">
        <f t="shared" si="544"/>
        <v>0.33604183035633589</v>
      </c>
      <c r="DT177" s="23">
        <f t="shared" si="545"/>
        <v>1.8745920856134499</v>
      </c>
      <c r="DU177" s="23">
        <f t="shared" si="546"/>
        <v>1.5170341345766836</v>
      </c>
      <c r="DV177" s="23">
        <f t="shared" si="547"/>
        <v>131.70083426931305</v>
      </c>
      <c r="DW177" s="23">
        <f t="shared" si="548"/>
        <v>0.21</v>
      </c>
      <c r="DX177" s="23">
        <f t="shared" si="549"/>
        <v>0.34</v>
      </c>
      <c r="DY177" s="23">
        <f t="shared" si="550"/>
        <v>4008.2423794935644</v>
      </c>
      <c r="DZ177" s="10">
        <f t="shared" si="573"/>
        <v>0.99796703236799544</v>
      </c>
      <c r="EA177" s="10">
        <f t="shared" si="574"/>
        <v>0.67990179627564029</v>
      </c>
      <c r="EB177" s="10">
        <f t="shared" si="575"/>
        <v>0.55436426785925919</v>
      </c>
      <c r="EC177" s="10">
        <f t="shared" si="576"/>
        <v>0.34</v>
      </c>
      <c r="ED177" s="23">
        <f t="shared" si="500"/>
        <v>0.93340000000000001</v>
      </c>
      <c r="EE177" s="10">
        <f t="shared" si="577"/>
        <v>1</v>
      </c>
      <c r="EF177" s="10">
        <f t="shared" si="578"/>
        <v>0.48235109120897518</v>
      </c>
      <c r="EG177" s="10">
        <f t="shared" si="579"/>
        <v>0.19000303112328154</v>
      </c>
      <c r="EH177" s="10">
        <f t="shared" si="580"/>
        <v>0.34</v>
      </c>
      <c r="EI177" s="23">
        <f t="shared" si="501"/>
        <v>1</v>
      </c>
      <c r="EJ177" s="10">
        <f t="shared" si="581"/>
        <v>5665.2060854181482</v>
      </c>
      <c r="EK177" s="10">
        <f t="shared" si="582"/>
        <v>14771.8599229467</v>
      </c>
      <c r="EL177" s="141">
        <f t="shared" si="551"/>
        <v>8785.2754407348421</v>
      </c>
      <c r="EM177" s="141">
        <f t="shared" si="552"/>
        <v>8785.2754407348421</v>
      </c>
      <c r="EN177" s="141">
        <f t="shared" si="553"/>
        <v>1658.1234948540125</v>
      </c>
      <c r="EO177" s="141">
        <f t="shared" si="554"/>
        <v>507.8868171227947</v>
      </c>
      <c r="EP177" s="141">
        <f t="shared" si="555"/>
        <v>1812.0766205891834</v>
      </c>
      <c r="EQ177" s="141">
        <f t="shared" si="556"/>
        <v>3808.3614013571791</v>
      </c>
      <c r="ER177" s="141">
        <f t="shared" si="557"/>
        <v>1658.1234948540125</v>
      </c>
      <c r="ES177" s="141">
        <f t="shared" si="558"/>
        <v>507.8868171227947</v>
      </c>
      <c r="ET177" s="141">
        <f t="shared" si="559"/>
        <v>1658.1234948540125</v>
      </c>
      <c r="EU177" s="141">
        <f t="shared" si="560"/>
        <v>439.9307352948702</v>
      </c>
      <c r="EV177" s="141" t="str">
        <f t="shared" si="561"/>
        <v/>
      </c>
      <c r="EW177" s="141" t="str">
        <f t="shared" si="562"/>
        <v/>
      </c>
      <c r="EX177" s="141">
        <f t="shared" si="563"/>
        <v>0</v>
      </c>
      <c r="EY177" s="141" t="str">
        <f t="shared" si="564"/>
        <v/>
      </c>
      <c r="EZ177" s="141">
        <f t="shared" si="565"/>
        <v>1658.1234948540125</v>
      </c>
      <c r="FA177" s="141">
        <f t="shared" si="566"/>
        <v>439.9307352948702</v>
      </c>
      <c r="FB177" s="141" t="str">
        <f t="shared" si="567"/>
        <v/>
      </c>
      <c r="FC177" s="141" t="str">
        <f t="shared" si="568"/>
        <v/>
      </c>
      <c r="FD177" s="142">
        <f t="shared" si="569"/>
        <v>7878.2910652458195</v>
      </c>
      <c r="FE177" s="142">
        <f t="shared" si="570"/>
        <v>2952.2200392891018</v>
      </c>
      <c r="FF177" s="141">
        <f t="shared" si="571"/>
        <v>1654.7525834591081</v>
      </c>
      <c r="FG177" s="141">
        <f t="shared" si="572"/>
        <v>507.8868171227947</v>
      </c>
      <c r="FH177" s="26"/>
      <c r="FI177" s="26"/>
      <c r="FJ177" s="26"/>
      <c r="FK177" s="26"/>
      <c r="FL177" s="26"/>
      <c r="FM177" s="26"/>
      <c r="FN177" s="26"/>
      <c r="FO177" s="26"/>
      <c r="FP177" s="26"/>
      <c r="FQ177" s="26"/>
      <c r="FR177" s="26"/>
      <c r="FS177" s="26"/>
      <c r="FT177" s="26"/>
      <c r="FU177" s="26"/>
      <c r="FV177" s="26"/>
      <c r="FW177" s="26"/>
      <c r="FX177" s="26"/>
      <c r="FY177" s="26"/>
      <c r="FZ177" s="26"/>
      <c r="GA177" s="26"/>
      <c r="GB177" s="26"/>
      <c r="GC177" s="26"/>
      <c r="GD177" s="26"/>
      <c r="GE177" s="26"/>
      <c r="GF177" s="26"/>
      <c r="GG177" s="26"/>
      <c r="GH177" s="26"/>
      <c r="GI177" s="26"/>
      <c r="GJ177" s="26"/>
      <c r="GK177" s="26"/>
      <c r="GL177" s="26"/>
      <c r="GM177" s="26"/>
    </row>
    <row r="178" spans="22:195" ht="21.75" hidden="1" customHeight="1" x14ac:dyDescent="0.2"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 t="s">
        <v>296</v>
      </c>
      <c r="AI178" s="13">
        <v>155.06716480093436</v>
      </c>
      <c r="AJ178" s="13">
        <v>490</v>
      </c>
      <c r="AK178" s="13">
        <v>300</v>
      </c>
      <c r="AL178" s="13">
        <v>12</v>
      </c>
      <c r="AM178" s="13">
        <v>23</v>
      </c>
      <c r="AN178" s="13">
        <v>27</v>
      </c>
      <c r="AO178" s="13">
        <v>444</v>
      </c>
      <c r="AP178" s="13">
        <v>390</v>
      </c>
      <c r="AQ178" s="13">
        <v>19753.778955533042</v>
      </c>
      <c r="AR178" s="13">
        <v>2.1096460032938489</v>
      </c>
      <c r="AS178" s="13">
        <v>13.604724159380112</v>
      </c>
      <c r="AT178" s="13">
        <v>6.4488184928365602</v>
      </c>
      <c r="AU178" s="13" t="s">
        <v>189</v>
      </c>
      <c r="AV178" s="13">
        <v>122</v>
      </c>
      <c r="AW178" s="13">
        <v>198</v>
      </c>
      <c r="AX178" s="13">
        <v>869747224.31699991</v>
      </c>
      <c r="AY178" s="13">
        <v>3549988.6706816321</v>
      </c>
      <c r="AZ178" s="13">
        <v>3948856.8963289429</v>
      </c>
      <c r="BA178" s="13">
        <v>209.83186025127256</v>
      </c>
      <c r="BB178" s="13">
        <v>7471.7789555330419</v>
      </c>
      <c r="BC178" s="13">
        <v>103670468.85161883</v>
      </c>
      <c r="BD178" s="13">
        <v>691136.4590107922</v>
      </c>
      <c r="BE178" s="13">
        <v>1058512.7055325904</v>
      </c>
      <c r="BF178" s="13">
        <v>72.44400242965007</v>
      </c>
      <c r="BG178" s="13">
        <v>14425.778955533042</v>
      </c>
      <c r="BH178" s="13">
        <v>89.632467631852862</v>
      </c>
      <c r="BI178" s="13">
        <v>3092726.3819585415</v>
      </c>
      <c r="BJ178" s="13">
        <v>5643052875000</v>
      </c>
      <c r="BK178" s="13">
        <v>1</v>
      </c>
      <c r="BL178" s="13">
        <v>1</v>
      </c>
      <c r="BM178" s="13">
        <v>1</v>
      </c>
      <c r="BN178" s="13">
        <v>1</v>
      </c>
      <c r="BO178" s="13">
        <v>1</v>
      </c>
      <c r="BP178" s="13">
        <v>2</v>
      </c>
      <c r="BQ178" s="13">
        <v>3</v>
      </c>
      <c r="BR178" s="13">
        <v>4</v>
      </c>
      <c r="BS178" s="22">
        <f t="shared" si="502"/>
        <v>1</v>
      </c>
      <c r="BT178" s="22">
        <f t="shared" si="503"/>
        <v>2</v>
      </c>
      <c r="BU178" s="13"/>
      <c r="BV178" s="13"/>
      <c r="BW178" s="13"/>
      <c r="BX178" s="23">
        <f t="shared" si="504"/>
        <v>0.75765809316076327</v>
      </c>
      <c r="BY178" s="23">
        <f t="shared" si="505"/>
        <v>0.7046700349097812</v>
      </c>
      <c r="BZ178" s="23">
        <f t="shared" si="506"/>
        <v>0.9923565452839479</v>
      </c>
      <c r="CA178" s="23">
        <f t="shared" si="507"/>
        <v>0.97605560941741998</v>
      </c>
      <c r="CB178" s="23">
        <f t="shared" si="508"/>
        <v>6847.2601624592407</v>
      </c>
      <c r="CC178" s="23">
        <f t="shared" si="509"/>
        <v>5200.4242869760128</v>
      </c>
      <c r="CD178" s="23">
        <f t="shared" si="510"/>
        <v>18894.944611894494</v>
      </c>
      <c r="CE178" s="20"/>
      <c r="CF178" s="23">
        <f t="shared" si="511"/>
        <v>0.75765809316076327</v>
      </c>
      <c r="CG178" s="23">
        <f t="shared" si="512"/>
        <v>0.49827696018366746</v>
      </c>
      <c r="CH178" s="23">
        <f t="shared" si="513"/>
        <v>0.9923565452839479</v>
      </c>
      <c r="CI178" s="23">
        <f t="shared" si="514"/>
        <v>1</v>
      </c>
      <c r="CJ178" s="23">
        <f t="shared" si="515"/>
        <v>297.70696358518438</v>
      </c>
      <c r="CK178" s="23">
        <f t="shared" si="516"/>
        <v>222</v>
      </c>
      <c r="CL178" s="23">
        <f t="shared" si="517"/>
        <v>2.2930364148156173</v>
      </c>
      <c r="CM178" s="23">
        <f t="shared" si="518"/>
        <v>0</v>
      </c>
      <c r="CN178" s="23">
        <f t="shared" si="519"/>
        <v>6847.2601624592407</v>
      </c>
      <c r="CO178" s="23">
        <f t="shared" si="520"/>
        <v>2664</v>
      </c>
      <c r="CP178" s="23">
        <f t="shared" si="521"/>
        <v>19751.485919118226</v>
      </c>
      <c r="CQ178" s="23">
        <f t="shared" si="522"/>
        <v>244.40495828049265</v>
      </c>
      <c r="CR178" s="23">
        <f t="shared" si="523"/>
        <v>869745621.1475141</v>
      </c>
      <c r="CS178" s="23">
        <f t="shared" si="524"/>
        <v>3541381.0273126177</v>
      </c>
      <c r="CT178" s="23">
        <f t="shared" si="525"/>
        <v>3558625.1083717621</v>
      </c>
      <c r="CU178" s="23"/>
      <c r="CV178" s="23">
        <f t="shared" si="526"/>
        <v>0.65806692993571736</v>
      </c>
      <c r="CW178" s="23">
        <f t="shared" si="527"/>
        <v>1</v>
      </c>
      <c r="CX178" s="23">
        <f t="shared" si="528"/>
        <v>136.5</v>
      </c>
      <c r="CY178" s="23">
        <f t="shared" si="529"/>
        <v>0</v>
      </c>
      <c r="CZ178" s="23">
        <f t="shared" si="530"/>
        <v>0</v>
      </c>
      <c r="DA178" s="23">
        <f t="shared" si="531"/>
        <v>19753.778955533042</v>
      </c>
      <c r="DB178" s="23">
        <f t="shared" si="532"/>
        <v>150</v>
      </c>
      <c r="DC178" s="23">
        <f t="shared" si="533"/>
        <v>103670468.85161883</v>
      </c>
      <c r="DD178" s="23">
        <f t="shared" si="534"/>
        <v>691136.4590107922</v>
      </c>
      <c r="DE178" s="23">
        <f t="shared" si="535"/>
        <v>691136.4590107922</v>
      </c>
      <c r="DF178" s="23"/>
      <c r="DG178" s="14">
        <f t="shared" si="536"/>
        <v>275</v>
      </c>
      <c r="DH178" s="14">
        <f t="shared" si="537"/>
        <v>430</v>
      </c>
      <c r="DI178" s="23"/>
      <c r="DJ178" s="23">
        <f t="shared" si="538"/>
        <v>0</v>
      </c>
      <c r="DK178" s="23">
        <f t="shared" si="539"/>
        <v>0.30139949267101551</v>
      </c>
      <c r="DL178" s="23">
        <f t="shared" si="498"/>
        <v>1</v>
      </c>
      <c r="DM178" s="23">
        <f t="shared" si="499"/>
        <v>1</v>
      </c>
      <c r="DN178" s="23"/>
      <c r="DO178" s="23">
        <f t="shared" si="540"/>
        <v>0.90834817436784698</v>
      </c>
      <c r="DP178" s="23">
        <f t="shared" si="541"/>
        <v>0.68731495584763569</v>
      </c>
      <c r="DQ178" s="23">
        <f t="shared" si="542"/>
        <v>0.54895329473538967</v>
      </c>
      <c r="DR178" s="23">
        <f t="shared" si="543"/>
        <v>47.657205097572181</v>
      </c>
      <c r="DS178" s="23">
        <f t="shared" si="544"/>
        <v>0.31111603118826803</v>
      </c>
      <c r="DT178" s="23">
        <f t="shared" si="545"/>
        <v>2.000396820041364</v>
      </c>
      <c r="DU178" s="23">
        <f t="shared" si="546"/>
        <v>1.5900266020951865</v>
      </c>
      <c r="DV178" s="23">
        <f t="shared" si="547"/>
        <v>138.03765204318935</v>
      </c>
      <c r="DW178" s="23">
        <f t="shared" si="548"/>
        <v>0.21</v>
      </c>
      <c r="DX178" s="23">
        <f t="shared" si="549"/>
        <v>0.34</v>
      </c>
      <c r="DY178" s="23">
        <f t="shared" si="550"/>
        <v>2148.6916828459616</v>
      </c>
      <c r="DZ178" s="10">
        <f t="shared" si="573"/>
        <v>0.93666202341572813</v>
      </c>
      <c r="EA178" s="10">
        <f t="shared" si="574"/>
        <v>0.76304118630334172</v>
      </c>
      <c r="EB178" s="10">
        <f t="shared" si="575"/>
        <v>0.66125349479366613</v>
      </c>
      <c r="EC178" s="10">
        <f t="shared" si="576"/>
        <v>0.34</v>
      </c>
      <c r="ED178" s="23">
        <f t="shared" si="500"/>
        <v>0.93340000000000001</v>
      </c>
      <c r="EE178" s="10">
        <f t="shared" si="577"/>
        <v>1</v>
      </c>
      <c r="EF178" s="10">
        <f t="shared" si="578"/>
        <v>0.48643062859107744</v>
      </c>
      <c r="EG178" s="10">
        <f t="shared" si="579"/>
        <v>0.2011620362889433</v>
      </c>
      <c r="EH178" s="10">
        <f t="shared" si="580"/>
        <v>0.34</v>
      </c>
      <c r="EI178" s="23">
        <f t="shared" si="501"/>
        <v>1</v>
      </c>
      <c r="EJ178" s="10">
        <f t="shared" si="581"/>
        <v>2483.5226699837267</v>
      </c>
      <c r="EK178" s="10">
        <f t="shared" si="582"/>
        <v>7193.4416108928763</v>
      </c>
      <c r="EL178" s="141">
        <f t="shared" si="551"/>
        <v>5173.6087740681769</v>
      </c>
      <c r="EM178" s="141">
        <f t="shared" si="552"/>
        <v>5173.6087740681769</v>
      </c>
      <c r="EN178" s="141">
        <f t="shared" si="553"/>
        <v>1034.2244252290086</v>
      </c>
      <c r="EO178" s="141">
        <f t="shared" si="554"/>
        <v>277.22951811567845</v>
      </c>
      <c r="EP178" s="141">
        <f t="shared" si="555"/>
        <v>1129.8135596268144</v>
      </c>
      <c r="EQ178" s="141">
        <f t="shared" si="556"/>
        <v>2181.3333570408913</v>
      </c>
      <c r="ER178" s="141">
        <f t="shared" si="557"/>
        <v>1034.2244252290086</v>
      </c>
      <c r="ES178" s="141">
        <f t="shared" si="558"/>
        <v>277.22951811567845</v>
      </c>
      <c r="ET178" s="141">
        <f t="shared" si="559"/>
        <v>1034.2244252290086</v>
      </c>
      <c r="EU178" s="141">
        <f t="shared" si="560"/>
        <v>225.62749718245786</v>
      </c>
      <c r="EV178" s="141" t="str">
        <f t="shared" si="561"/>
        <v/>
      </c>
      <c r="EW178" s="141" t="str">
        <f t="shared" si="562"/>
        <v/>
      </c>
      <c r="EX178" s="141">
        <f t="shared" si="563"/>
        <v>0</v>
      </c>
      <c r="EY178" s="141" t="str">
        <f t="shared" si="564"/>
        <v/>
      </c>
      <c r="EZ178" s="141">
        <f t="shared" si="565"/>
        <v>1034.2244252290086</v>
      </c>
      <c r="FA178" s="141">
        <f t="shared" si="566"/>
        <v>225.62749718245786</v>
      </c>
      <c r="FB178" s="141" t="str">
        <f t="shared" si="567"/>
        <v/>
      </c>
      <c r="FC178" s="141" t="str">
        <f t="shared" si="568"/>
        <v/>
      </c>
      <c r="FD178" s="142">
        <f t="shared" si="569"/>
        <v>4699.4380848183037</v>
      </c>
      <c r="FE178" s="142">
        <f t="shared" si="570"/>
        <v>1609.5926287088923</v>
      </c>
      <c r="FF178" s="141">
        <f t="shared" si="571"/>
        <v>968.71874280097165</v>
      </c>
      <c r="FG178" s="141">
        <f t="shared" si="572"/>
        <v>277.22951811567845</v>
      </c>
      <c r="FH178" s="26"/>
      <c r="FI178" s="26"/>
      <c r="FJ178" s="26"/>
      <c r="FK178" s="26"/>
      <c r="FL178" s="26"/>
      <c r="FM178" s="26"/>
      <c r="FN178" s="26"/>
      <c r="FO178" s="26"/>
      <c r="FP178" s="26"/>
      <c r="FQ178" s="26"/>
      <c r="FR178" s="26"/>
      <c r="FS178" s="26"/>
      <c r="FT178" s="26"/>
      <c r="FU178" s="26"/>
      <c r="FV178" s="26"/>
      <c r="FW178" s="26"/>
      <c r="FX178" s="26"/>
      <c r="FY178" s="26"/>
      <c r="FZ178" s="26"/>
      <c r="GA178" s="26"/>
      <c r="GB178" s="26"/>
      <c r="GC178" s="26"/>
      <c r="GD178" s="26"/>
      <c r="GE178" s="26"/>
      <c r="GF178" s="26"/>
      <c r="GG178" s="26"/>
      <c r="GH178" s="26"/>
      <c r="GI178" s="26"/>
      <c r="GJ178" s="26"/>
      <c r="GK178" s="26"/>
      <c r="GL178" s="26"/>
      <c r="GM178" s="26"/>
    </row>
    <row r="179" spans="22:195" ht="21.75" hidden="1" customHeight="1" x14ac:dyDescent="0.2"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 t="s">
        <v>297</v>
      </c>
      <c r="AI179" s="13">
        <v>107.44906480093435</v>
      </c>
      <c r="AJ179" s="13">
        <v>472</v>
      </c>
      <c r="AK179" s="13">
        <v>300</v>
      </c>
      <c r="AL179" s="13">
        <v>10.5</v>
      </c>
      <c r="AM179" s="13">
        <v>14</v>
      </c>
      <c r="AN179" s="13">
        <v>27</v>
      </c>
      <c r="AO179" s="13">
        <v>444</v>
      </c>
      <c r="AP179" s="13">
        <v>390</v>
      </c>
      <c r="AQ179" s="13">
        <v>13687.77895553304</v>
      </c>
      <c r="AR179" s="13">
        <v>2.076646003293849</v>
      </c>
      <c r="AS179" s="13">
        <v>19.326794580680154</v>
      </c>
      <c r="AT179" s="13">
        <v>9.3067352596567616</v>
      </c>
      <c r="AU179" s="13" t="s">
        <v>189</v>
      </c>
      <c r="AV179" s="13">
        <v>120</v>
      </c>
      <c r="AW179" s="13">
        <v>198</v>
      </c>
      <c r="AX179" s="13">
        <v>546432376.31699991</v>
      </c>
      <c r="AY179" s="13">
        <v>2315391.4250720334</v>
      </c>
      <c r="AZ179" s="13">
        <v>2576230.8963289429</v>
      </c>
      <c r="BA179" s="13">
        <v>199.80286907336071</v>
      </c>
      <c r="BB179" s="13">
        <v>6190.7789555330401</v>
      </c>
      <c r="BC179" s="13">
        <v>63138423.200068094</v>
      </c>
      <c r="BD179" s="13">
        <v>420922.82133378729</v>
      </c>
      <c r="BE179" s="13">
        <v>649297.12131594052</v>
      </c>
      <c r="BF179" s="13">
        <v>67.917294020494907</v>
      </c>
      <c r="BG179" s="13">
        <v>9025.7789555330401</v>
      </c>
      <c r="BH179" s="13">
        <v>70.132467631852862</v>
      </c>
      <c r="BI179" s="13">
        <v>1077244.413595506</v>
      </c>
      <c r="BJ179" s="13">
        <v>3303783000000</v>
      </c>
      <c r="BK179" s="13">
        <v>1</v>
      </c>
      <c r="BL179" s="13">
        <v>2</v>
      </c>
      <c r="BM179" s="13">
        <v>3</v>
      </c>
      <c r="BN179" s="13">
        <v>3</v>
      </c>
      <c r="BO179" s="13">
        <v>2</v>
      </c>
      <c r="BP179" s="13">
        <v>3</v>
      </c>
      <c r="BQ179" s="13">
        <v>4</v>
      </c>
      <c r="BR179" s="13">
        <v>4</v>
      </c>
      <c r="BS179" s="22">
        <f t="shared" si="502"/>
        <v>2</v>
      </c>
      <c r="BT179" s="22">
        <f t="shared" si="503"/>
        <v>3</v>
      </c>
      <c r="BU179" s="13"/>
      <c r="BV179" s="13"/>
      <c r="BW179" s="13"/>
      <c r="BX179" s="23">
        <f t="shared" si="504"/>
        <v>1.2447240101926824</v>
      </c>
      <c r="BY179" s="23">
        <f t="shared" si="505"/>
        <v>0.80533718275403565</v>
      </c>
      <c r="BZ179" s="23">
        <f t="shared" si="506"/>
        <v>0.68204878769011845</v>
      </c>
      <c r="CA179" s="23">
        <f t="shared" si="507"/>
        <v>0.90250706583702833</v>
      </c>
      <c r="CB179" s="23">
        <f t="shared" si="508"/>
        <v>2864.6049082984973</v>
      </c>
      <c r="CC179" s="23">
        <f t="shared" si="509"/>
        <v>4207.4879409322266</v>
      </c>
      <c r="CD179" s="23">
        <f t="shared" si="510"/>
        <v>9936.6977575292221</v>
      </c>
      <c r="CE179" s="20"/>
      <c r="CF179" s="23">
        <f t="shared" si="511"/>
        <v>1.2447240101926824</v>
      </c>
      <c r="CG179" s="23">
        <f t="shared" si="512"/>
        <v>0.56945938306704846</v>
      </c>
      <c r="CH179" s="23">
        <f t="shared" si="513"/>
        <v>0.68204878769011845</v>
      </c>
      <c r="CI179" s="23">
        <f t="shared" si="514"/>
        <v>1</v>
      </c>
      <c r="CJ179" s="23">
        <f t="shared" si="515"/>
        <v>204.61463630703554</v>
      </c>
      <c r="CK179" s="23">
        <f t="shared" si="516"/>
        <v>222</v>
      </c>
      <c r="CL179" s="23">
        <f t="shared" si="517"/>
        <v>95.385363692964461</v>
      </c>
      <c r="CM179" s="23">
        <f t="shared" si="518"/>
        <v>0</v>
      </c>
      <c r="CN179" s="23">
        <f t="shared" si="519"/>
        <v>2864.6049082984973</v>
      </c>
      <c r="CO179" s="23">
        <f t="shared" si="520"/>
        <v>2331</v>
      </c>
      <c r="CP179" s="23">
        <f t="shared" si="521"/>
        <v>13592.393591840075</v>
      </c>
      <c r="CQ179" s="23">
        <f t="shared" si="522"/>
        <v>215.15786294342047</v>
      </c>
      <c r="CR179" s="23">
        <f t="shared" si="523"/>
        <v>552059160.23520708</v>
      </c>
      <c r="CS179" s="23">
        <f t="shared" si="524"/>
        <v>2149410.3987835706</v>
      </c>
      <c r="CT179" s="23">
        <f t="shared" si="525"/>
        <v>2565833.0710431938</v>
      </c>
      <c r="CU179" s="23"/>
      <c r="CV179" s="23">
        <f t="shared" si="526"/>
        <v>1.0811099563229642</v>
      </c>
      <c r="CW179" s="23">
        <f t="shared" si="527"/>
        <v>0.76412638681534661</v>
      </c>
      <c r="CX179" s="23">
        <f t="shared" si="528"/>
        <v>104.30325180029482</v>
      </c>
      <c r="CY179" s="23">
        <f t="shared" si="529"/>
        <v>32.196748199705183</v>
      </c>
      <c r="CZ179" s="23">
        <f t="shared" si="530"/>
        <v>6716.4510692490767</v>
      </c>
      <c r="DA179" s="23">
        <f t="shared" si="531"/>
        <v>13623.385459133629</v>
      </c>
      <c r="DB179" s="23">
        <f t="shared" si="532"/>
        <v>146.74401298492427</v>
      </c>
      <c r="DC179" s="23">
        <f t="shared" si="533"/>
        <v>47347641.944010407</v>
      </c>
      <c r="DD179" s="23">
        <f t="shared" si="534"/>
        <v>308944.81100665149</v>
      </c>
      <c r="DE179" s="23">
        <f t="shared" si="535"/>
        <v>322654.67585975491</v>
      </c>
      <c r="DF179" s="23"/>
      <c r="DG179" s="14">
        <f t="shared" si="536"/>
        <v>275</v>
      </c>
      <c r="DH179" s="14">
        <f t="shared" si="537"/>
        <v>430</v>
      </c>
      <c r="DI179" s="23"/>
      <c r="DJ179" s="23">
        <f t="shared" si="538"/>
        <v>0</v>
      </c>
      <c r="DK179" s="23">
        <f t="shared" si="539"/>
        <v>0.38631387697823322</v>
      </c>
      <c r="DL179" s="23">
        <f t="shared" si="498"/>
        <v>1</v>
      </c>
      <c r="DM179" s="23">
        <f t="shared" si="499"/>
        <v>1</v>
      </c>
      <c r="DN179" s="23"/>
      <c r="DO179" s="23">
        <f t="shared" si="540"/>
        <v>0.89868186600116629</v>
      </c>
      <c r="DP179" s="23">
        <f t="shared" si="541"/>
        <v>0.70571386754006549</v>
      </c>
      <c r="DQ179" s="23">
        <f t="shared" si="542"/>
        <v>0.57650769260524937</v>
      </c>
      <c r="DR179" s="23">
        <f t="shared" si="543"/>
        <v>50.049331355338772</v>
      </c>
      <c r="DS179" s="23">
        <f t="shared" si="544"/>
        <v>0.27916932294678365</v>
      </c>
      <c r="DT179" s="23">
        <f t="shared" si="545"/>
        <v>2.1925324060107227</v>
      </c>
      <c r="DU179" s="23">
        <f t="shared" si="546"/>
        <v>1.6960023612046813</v>
      </c>
      <c r="DV179" s="23">
        <f t="shared" si="547"/>
        <v>147.23790375073503</v>
      </c>
      <c r="DW179" s="23">
        <f t="shared" si="548"/>
        <v>0.21</v>
      </c>
      <c r="DX179" s="23">
        <f t="shared" si="549"/>
        <v>0.34</v>
      </c>
      <c r="DY179" s="23">
        <f t="shared" si="550"/>
        <v>1308.617644935792</v>
      </c>
      <c r="DZ179" s="10">
        <f t="shared" si="573"/>
        <v>0.8622739455922569</v>
      </c>
      <c r="EA179" s="10">
        <f t="shared" si="574"/>
        <v>0.86076874515389901</v>
      </c>
      <c r="EB179" s="10">
        <f t="shared" si="575"/>
        <v>0.77150809359654371</v>
      </c>
      <c r="EC179" s="10">
        <f t="shared" si="576"/>
        <v>0.34</v>
      </c>
      <c r="ED179" s="23">
        <f t="shared" si="500"/>
        <v>0.93340000000000001</v>
      </c>
      <c r="EE179" s="10">
        <f t="shared" si="577"/>
        <v>1</v>
      </c>
      <c r="EF179" s="10">
        <f t="shared" si="578"/>
        <v>0.48959931447878585</v>
      </c>
      <c r="EG179" s="10">
        <f t="shared" si="579"/>
        <v>0.20960325203766589</v>
      </c>
      <c r="EH179" s="10">
        <f t="shared" si="580"/>
        <v>0.34</v>
      </c>
      <c r="EI179" s="23">
        <f t="shared" si="501"/>
        <v>1</v>
      </c>
      <c r="EJ179" s="10">
        <f t="shared" si="581"/>
        <v>1190.2453824310344</v>
      </c>
      <c r="EK179" s="10">
        <f t="shared" si="582"/>
        <v>4064.2474150277458</v>
      </c>
      <c r="EL179" s="141">
        <f t="shared" si="551"/>
        <v>3584.8944883538911</v>
      </c>
      <c r="EM179" s="141">
        <f t="shared" si="552"/>
        <v>3584.8944883538911</v>
      </c>
      <c r="EN179" s="141">
        <f t="shared" si="553"/>
        <v>674.72713951472315</v>
      </c>
      <c r="EO179" s="141">
        <f t="shared" si="554"/>
        <v>170.05400796369869</v>
      </c>
      <c r="EP179" s="141">
        <f t="shared" si="555"/>
        <v>936.11254431369468</v>
      </c>
      <c r="EQ179" s="141">
        <f t="shared" si="556"/>
        <v>1364.795119186992</v>
      </c>
      <c r="ER179" s="141">
        <f t="shared" si="557"/>
        <v>674.72713951472315</v>
      </c>
      <c r="ES179" s="141">
        <f t="shared" si="558"/>
        <v>170.05400796369869</v>
      </c>
      <c r="ET179" s="141" t="str">
        <f t="shared" si="559"/>
        <v/>
      </c>
      <c r="EU179" s="141" t="str">
        <f t="shared" si="560"/>
        <v/>
      </c>
      <c r="EV179" s="141">
        <f t="shared" si="561"/>
        <v>0</v>
      </c>
      <c r="EW179" s="141">
        <f t="shared" si="562"/>
        <v>0</v>
      </c>
      <c r="EX179" s="141" t="str">
        <f t="shared" si="563"/>
        <v/>
      </c>
      <c r="EY179" s="141">
        <f t="shared" si="564"/>
        <v>0</v>
      </c>
      <c r="EZ179" s="141" t="str">
        <f t="shared" si="565"/>
        <v/>
      </c>
      <c r="FA179" s="141" t="str">
        <f t="shared" si="566"/>
        <v/>
      </c>
      <c r="FB179" s="141">
        <f t="shared" si="567"/>
        <v>0</v>
      </c>
      <c r="FC179" s="141">
        <f t="shared" si="568"/>
        <v>0</v>
      </c>
      <c r="FD179" s="142">
        <f t="shared" si="569"/>
        <v>3221.6796682111712</v>
      </c>
      <c r="FE179" s="142">
        <f t="shared" si="570"/>
        <v>1000.7925671494122</v>
      </c>
      <c r="FF179" s="141">
        <f t="shared" si="571"/>
        <v>581.79963278753746</v>
      </c>
      <c r="FG179" s="141">
        <f t="shared" si="572"/>
        <v>170.05400796369869</v>
      </c>
      <c r="FH179" s="26"/>
      <c r="FI179" s="26"/>
      <c r="FJ179" s="26"/>
      <c r="FK179" s="26"/>
      <c r="FL179" s="26"/>
      <c r="FM179" s="26"/>
      <c r="FN179" s="26"/>
      <c r="FO179" s="26"/>
      <c r="FP179" s="26"/>
      <c r="FQ179" s="26"/>
      <c r="FR179" s="26"/>
      <c r="FS179" s="26"/>
      <c r="FT179" s="26"/>
      <c r="FU179" s="26"/>
      <c r="FV179" s="26"/>
      <c r="FW179" s="26"/>
      <c r="FX179" s="26"/>
      <c r="FY179" s="26"/>
      <c r="FZ179" s="26"/>
      <c r="GA179" s="26"/>
      <c r="GB179" s="26"/>
      <c r="GC179" s="26"/>
      <c r="GD179" s="26"/>
      <c r="GE179" s="26"/>
      <c r="GF179" s="26"/>
      <c r="GG179" s="26"/>
      <c r="GH179" s="26"/>
      <c r="GI179" s="26"/>
      <c r="GJ179" s="26"/>
      <c r="GK179" s="26"/>
      <c r="GL179" s="26"/>
      <c r="GM179" s="26"/>
    </row>
    <row r="180" spans="22:195" ht="21.75" hidden="1" customHeight="1" x14ac:dyDescent="0.2"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 t="s">
        <v>298</v>
      </c>
      <c r="AI180" s="13">
        <v>187.33066480093436</v>
      </c>
      <c r="AJ180" s="13">
        <v>500</v>
      </c>
      <c r="AK180" s="13">
        <v>300</v>
      </c>
      <c r="AL180" s="13">
        <v>14.5</v>
      </c>
      <c r="AM180" s="13">
        <v>28</v>
      </c>
      <c r="AN180" s="13">
        <v>27</v>
      </c>
      <c r="AO180" s="13">
        <v>444</v>
      </c>
      <c r="AP180" s="13">
        <v>390</v>
      </c>
      <c r="AQ180" s="13">
        <v>23863.778955533042</v>
      </c>
      <c r="AR180" s="13">
        <v>2.124646003293849</v>
      </c>
      <c r="AS180" s="13">
        <v>11.341688268450813</v>
      </c>
      <c r="AT180" s="13">
        <v>5.3381543329419294</v>
      </c>
      <c r="AU180" s="13" t="s">
        <v>189</v>
      </c>
      <c r="AV180" s="13">
        <v>124</v>
      </c>
      <c r="AW180" s="13">
        <v>198</v>
      </c>
      <c r="AX180" s="13">
        <v>1071757304.3169999</v>
      </c>
      <c r="AY180" s="13">
        <v>4287029.2172679994</v>
      </c>
      <c r="AZ180" s="13">
        <v>4814566.8963289429</v>
      </c>
      <c r="BA180" s="13">
        <v>211.92325568122612</v>
      </c>
      <c r="BB180" s="13">
        <v>8981.7789555330419</v>
      </c>
      <c r="BC180" s="13">
        <v>126239132.70487002</v>
      </c>
      <c r="BD180" s="13">
        <v>841594.21803246671</v>
      </c>
      <c r="BE180" s="13">
        <v>1291648.6792270066</v>
      </c>
      <c r="BF180" s="13">
        <v>72.732311869604175</v>
      </c>
      <c r="BG180" s="13">
        <v>17425.778955533042</v>
      </c>
      <c r="BH180" s="13">
        <v>102.13246763185286</v>
      </c>
      <c r="BI180" s="13">
        <v>5384421.0663392693</v>
      </c>
      <c r="BJ180" s="13">
        <v>7017696000000</v>
      </c>
      <c r="BK180" s="13">
        <v>1</v>
      </c>
      <c r="BL180" s="13">
        <v>1</v>
      </c>
      <c r="BM180" s="13">
        <v>1</v>
      </c>
      <c r="BN180" s="13">
        <v>1</v>
      </c>
      <c r="BO180" s="13">
        <v>1</v>
      </c>
      <c r="BP180" s="13">
        <v>1</v>
      </c>
      <c r="BQ180" s="13">
        <v>2</v>
      </c>
      <c r="BR180" s="13">
        <v>2</v>
      </c>
      <c r="BS180" s="22">
        <f t="shared" si="502"/>
        <v>1</v>
      </c>
      <c r="BT180" s="22">
        <f t="shared" si="503"/>
        <v>1</v>
      </c>
      <c r="BU180" s="13"/>
      <c r="BV180" s="13"/>
      <c r="BW180" s="13"/>
      <c r="BX180" s="23">
        <f t="shared" si="504"/>
        <v>0.62236200509634121</v>
      </c>
      <c r="BY180" s="23">
        <f t="shared" si="505"/>
        <v>0.58317520130464651</v>
      </c>
      <c r="BZ180" s="23">
        <f t="shared" si="506"/>
        <v>1</v>
      </c>
      <c r="CA180" s="23">
        <f t="shared" si="507"/>
        <v>1</v>
      </c>
      <c r="CB180" s="23">
        <f t="shared" si="508"/>
        <v>8400</v>
      </c>
      <c r="CC180" s="23">
        <f t="shared" si="509"/>
        <v>6438</v>
      </c>
      <c r="CD180" s="23">
        <f t="shared" si="510"/>
        <v>23238</v>
      </c>
      <c r="CE180" s="20"/>
      <c r="CF180" s="23">
        <f t="shared" si="511"/>
        <v>0.62236200509634121</v>
      </c>
      <c r="CG180" s="23">
        <f t="shared" si="512"/>
        <v>0.41236713946234549</v>
      </c>
      <c r="CH180" s="23">
        <f t="shared" si="513"/>
        <v>1</v>
      </c>
      <c r="CI180" s="23">
        <f t="shared" si="514"/>
        <v>1</v>
      </c>
      <c r="CJ180" s="23">
        <f t="shared" si="515"/>
        <v>300</v>
      </c>
      <c r="CK180" s="23">
        <f t="shared" si="516"/>
        <v>222</v>
      </c>
      <c r="CL180" s="23">
        <f t="shared" si="517"/>
        <v>0</v>
      </c>
      <c r="CM180" s="23">
        <f t="shared" si="518"/>
        <v>0</v>
      </c>
      <c r="CN180" s="23">
        <f t="shared" si="519"/>
        <v>8400</v>
      </c>
      <c r="CO180" s="23">
        <f t="shared" si="520"/>
        <v>3219</v>
      </c>
      <c r="CP180" s="23">
        <f t="shared" si="521"/>
        <v>23863.778955533042</v>
      </c>
      <c r="CQ180" s="23">
        <f t="shared" si="522"/>
        <v>250</v>
      </c>
      <c r="CR180" s="23">
        <f t="shared" si="523"/>
        <v>1071757304.3169999</v>
      </c>
      <c r="CS180" s="23">
        <f t="shared" si="524"/>
        <v>4287029.2172679994</v>
      </c>
      <c r="CT180" s="23">
        <f t="shared" si="525"/>
        <v>4287029.2172679994</v>
      </c>
      <c r="CU180" s="23"/>
      <c r="CV180" s="23">
        <f t="shared" si="526"/>
        <v>0.54055497816148212</v>
      </c>
      <c r="CW180" s="23">
        <f t="shared" si="527"/>
        <v>1</v>
      </c>
      <c r="CX180" s="23">
        <f t="shared" si="528"/>
        <v>136.5</v>
      </c>
      <c r="CY180" s="23">
        <f t="shared" si="529"/>
        <v>0</v>
      </c>
      <c r="CZ180" s="23">
        <f t="shared" si="530"/>
        <v>0</v>
      </c>
      <c r="DA180" s="23">
        <f t="shared" si="531"/>
        <v>23863.778955533042</v>
      </c>
      <c r="DB180" s="23">
        <f t="shared" si="532"/>
        <v>150</v>
      </c>
      <c r="DC180" s="23">
        <f t="shared" si="533"/>
        <v>126239132.70487002</v>
      </c>
      <c r="DD180" s="23">
        <f t="shared" si="534"/>
        <v>841594.21803246671</v>
      </c>
      <c r="DE180" s="23">
        <f t="shared" si="535"/>
        <v>841594.21803246671</v>
      </c>
      <c r="DF180" s="23"/>
      <c r="DG180" s="14">
        <f t="shared" si="536"/>
        <v>275</v>
      </c>
      <c r="DH180" s="14">
        <f t="shared" si="537"/>
        <v>430</v>
      </c>
      <c r="DI180" s="23"/>
      <c r="DJ180" s="23">
        <f t="shared" si="538"/>
        <v>0</v>
      </c>
      <c r="DK180" s="23">
        <f t="shared" si="539"/>
        <v>0.29600420657161836</v>
      </c>
      <c r="DL180" s="23">
        <f t="shared" si="498"/>
        <v>1</v>
      </c>
      <c r="DM180" s="23">
        <f t="shared" si="499"/>
        <v>1</v>
      </c>
      <c r="DN180" s="23"/>
      <c r="DO180" s="23">
        <f t="shared" si="540"/>
        <v>0.91018615374255485</v>
      </c>
      <c r="DP180" s="23">
        <f t="shared" si="541"/>
        <v>0.68378688695721912</v>
      </c>
      <c r="DQ180" s="23">
        <f t="shared" si="542"/>
        <v>0.54353586941235443</v>
      </c>
      <c r="DR180" s="23">
        <f t="shared" si="543"/>
        <v>47.186893046990313</v>
      </c>
      <c r="DS180" s="23">
        <f t="shared" si="544"/>
        <v>0.31316920116615771</v>
      </c>
      <c r="DT180" s="23">
        <f t="shared" si="545"/>
        <v>1.9893235276077121</v>
      </c>
      <c r="DU180" s="23">
        <f t="shared" si="546"/>
        <v>1.5837237682187648</v>
      </c>
      <c r="DV180" s="23">
        <f t="shared" si="547"/>
        <v>137.49047353160151</v>
      </c>
      <c r="DW180" s="23">
        <f t="shared" si="548"/>
        <v>0.21</v>
      </c>
      <c r="DX180" s="23">
        <f t="shared" si="549"/>
        <v>0.34</v>
      </c>
      <c r="DY180" s="23">
        <f t="shared" si="550"/>
        <v>2616.4536294407458</v>
      </c>
      <c r="DZ180" s="10">
        <f t="shared" si="573"/>
        <v>0.95142807591034928</v>
      </c>
      <c r="EA180" s="10">
        <f t="shared" si="574"/>
        <v>0.74325092481686106</v>
      </c>
      <c r="EB180" s="10">
        <f t="shared" si="575"/>
        <v>0.63709469681922837</v>
      </c>
      <c r="EC180" s="10">
        <f t="shared" si="576"/>
        <v>0.34</v>
      </c>
      <c r="ED180" s="23">
        <f t="shared" si="500"/>
        <v>0.93340000000000001</v>
      </c>
      <c r="EE180" s="10">
        <f t="shared" si="577"/>
        <v>1</v>
      </c>
      <c r="EF180" s="10">
        <f t="shared" si="578"/>
        <v>0.48354993176215394</v>
      </c>
      <c r="EG180" s="10">
        <f t="shared" si="579"/>
        <v>0.19331785467316062</v>
      </c>
      <c r="EH180" s="10">
        <f t="shared" si="580"/>
        <v>0.34</v>
      </c>
      <c r="EI180" s="23">
        <f t="shared" si="501"/>
        <v>1</v>
      </c>
      <c r="EJ180" s="10">
        <f t="shared" si="581"/>
        <v>3261.9848464565885</v>
      </c>
      <c r="EK180" s="10">
        <f t="shared" si="582"/>
        <v>9504.5851131923737</v>
      </c>
      <c r="EL180" s="141">
        <f t="shared" si="551"/>
        <v>6250.0373454967485</v>
      </c>
      <c r="EM180" s="141">
        <f t="shared" si="552"/>
        <v>6250.0373454967485</v>
      </c>
      <c r="EN180" s="141">
        <f t="shared" si="553"/>
        <v>1260.9579966575802</v>
      </c>
      <c r="EO180" s="141">
        <f t="shared" si="554"/>
        <v>338.28893979754935</v>
      </c>
      <c r="EP180" s="141">
        <f t="shared" si="555"/>
        <v>1358.1418446563307</v>
      </c>
      <c r="EQ180" s="141">
        <f t="shared" si="556"/>
        <v>2634.9657114041688</v>
      </c>
      <c r="ER180" s="141">
        <f t="shared" si="557"/>
        <v>1260.9579966575802</v>
      </c>
      <c r="ES180" s="141">
        <f t="shared" si="558"/>
        <v>338.28893979754935</v>
      </c>
      <c r="ET180" s="141">
        <f t="shared" si="559"/>
        <v>1260.9579966575802</v>
      </c>
      <c r="EU180" s="141">
        <f t="shared" si="560"/>
        <v>278.48312155724074</v>
      </c>
      <c r="EV180" s="141" t="str">
        <f t="shared" si="561"/>
        <v/>
      </c>
      <c r="EW180" s="141" t="str">
        <f t="shared" si="562"/>
        <v/>
      </c>
      <c r="EX180" s="141">
        <f t="shared" si="563"/>
        <v>0</v>
      </c>
      <c r="EY180" s="141" t="str">
        <f t="shared" si="564"/>
        <v/>
      </c>
      <c r="EZ180" s="141">
        <f t="shared" si="565"/>
        <v>1260.9579966575802</v>
      </c>
      <c r="FA180" s="141">
        <f t="shared" si="566"/>
        <v>278.48312155724074</v>
      </c>
      <c r="FB180" s="141" t="str">
        <f t="shared" si="567"/>
        <v/>
      </c>
      <c r="FC180" s="141" t="str">
        <f t="shared" si="568"/>
        <v/>
      </c>
      <c r="FD180" s="142">
        <f t="shared" si="569"/>
        <v>5688.6974522450137</v>
      </c>
      <c r="FE180" s="142">
        <f t="shared" si="570"/>
        <v>1957.3192027478694</v>
      </c>
      <c r="FF180" s="141">
        <f t="shared" si="571"/>
        <v>1199.7108405636902</v>
      </c>
      <c r="FG180" s="141">
        <f t="shared" si="572"/>
        <v>338.28893979754935</v>
      </c>
      <c r="FH180" s="26"/>
      <c r="FI180" s="26"/>
      <c r="FJ180" s="26"/>
      <c r="FK180" s="26"/>
      <c r="FL180" s="26"/>
      <c r="FM180" s="26"/>
      <c r="FN180" s="26"/>
      <c r="FO180" s="26"/>
      <c r="FP180" s="26"/>
      <c r="FQ180" s="26"/>
      <c r="FR180" s="26"/>
      <c r="FS180" s="26"/>
      <c r="FT180" s="26"/>
      <c r="FU180" s="26"/>
      <c r="FV180" s="26"/>
      <c r="FW180" s="26"/>
      <c r="FX180" s="26"/>
      <c r="FY180" s="26"/>
      <c r="FZ180" s="26"/>
      <c r="GA180" s="26"/>
      <c r="GB180" s="26"/>
      <c r="GC180" s="26"/>
      <c r="GD180" s="26"/>
      <c r="GE180" s="26"/>
      <c r="GF180" s="26"/>
      <c r="GG180" s="26"/>
      <c r="GH180" s="26"/>
      <c r="GI180" s="26"/>
      <c r="GJ180" s="26"/>
      <c r="GK180" s="26"/>
      <c r="GL180" s="26"/>
      <c r="GM180" s="26"/>
    </row>
    <row r="181" spans="22:195" ht="21.75" hidden="1" customHeight="1" x14ac:dyDescent="0.2"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 t="s">
        <v>299</v>
      </c>
      <c r="AI181" s="13">
        <v>270.27376480093437</v>
      </c>
      <c r="AJ181" s="13">
        <v>524</v>
      </c>
      <c r="AK181" s="13">
        <v>306</v>
      </c>
      <c r="AL181" s="13">
        <v>21</v>
      </c>
      <c r="AM181" s="13">
        <v>40</v>
      </c>
      <c r="AN181" s="13">
        <v>27</v>
      </c>
      <c r="AO181" s="13">
        <v>444</v>
      </c>
      <c r="AP181" s="13">
        <v>390</v>
      </c>
      <c r="AQ181" s="13">
        <v>34429.778955533038</v>
      </c>
      <c r="AR181" s="13">
        <v>2.1836460032938487</v>
      </c>
      <c r="AS181" s="13">
        <v>8.0793857476406448</v>
      </c>
      <c r="AT181" s="13">
        <v>3.699952160493762</v>
      </c>
      <c r="AU181" s="13" t="s">
        <v>189</v>
      </c>
      <c r="AV181" s="13">
        <v>132</v>
      </c>
      <c r="AW181" s="13">
        <v>202</v>
      </c>
      <c r="AX181" s="13">
        <v>1619288832.3169999</v>
      </c>
      <c r="AY181" s="13">
        <v>6180491.7264007628</v>
      </c>
      <c r="AZ181" s="13">
        <v>7094272.8963289429</v>
      </c>
      <c r="BA181" s="13">
        <v>216.86778466779808</v>
      </c>
      <c r="BB181" s="13">
        <v>12949.778955533038</v>
      </c>
      <c r="BC181" s="13">
        <v>191547064.41222313</v>
      </c>
      <c r="BD181" s="13">
        <v>1251941.5974655107</v>
      </c>
      <c r="BE181" s="13">
        <v>1932015.710832489</v>
      </c>
      <c r="BF181" s="13">
        <v>74.588286964138717</v>
      </c>
      <c r="BG181" s="13">
        <v>25105.778955533038</v>
      </c>
      <c r="BH181" s="13">
        <v>132.63246763185288</v>
      </c>
      <c r="BI181" s="13">
        <v>15387243.85441437</v>
      </c>
      <c r="BJ181" s="13">
        <v>11186745356160</v>
      </c>
      <c r="BK181" s="13">
        <v>1</v>
      </c>
      <c r="BL181" s="13">
        <v>1</v>
      </c>
      <c r="BM181" s="13">
        <v>1</v>
      </c>
      <c r="BN181" s="13">
        <v>1</v>
      </c>
      <c r="BO181" s="13">
        <v>1</v>
      </c>
      <c r="BP181" s="13">
        <v>1</v>
      </c>
      <c r="BQ181" s="13">
        <v>1</v>
      </c>
      <c r="BR181" s="13">
        <v>1</v>
      </c>
      <c r="BS181" s="22">
        <f t="shared" si="502"/>
        <v>1</v>
      </c>
      <c r="BT181" s="22">
        <f t="shared" si="503"/>
        <v>1</v>
      </c>
      <c r="BU181" s="13"/>
      <c r="BV181" s="13"/>
      <c r="BW181" s="13"/>
      <c r="BX181" s="23">
        <f t="shared" si="504"/>
        <v>0.44436647163878773</v>
      </c>
      <c r="BY181" s="23">
        <f t="shared" si="505"/>
        <v>0.40266859137701783</v>
      </c>
      <c r="BZ181" s="23">
        <f t="shared" si="506"/>
        <v>1</v>
      </c>
      <c r="CA181" s="23">
        <f t="shared" si="507"/>
        <v>1</v>
      </c>
      <c r="CB181" s="23">
        <f t="shared" si="508"/>
        <v>12240</v>
      </c>
      <c r="CC181" s="23">
        <f t="shared" si="509"/>
        <v>9324</v>
      </c>
      <c r="CD181" s="23">
        <f t="shared" si="510"/>
        <v>33804</v>
      </c>
      <c r="CE181" s="20"/>
      <c r="CF181" s="23">
        <f t="shared" si="511"/>
        <v>0.44436647163878773</v>
      </c>
      <c r="CG181" s="23">
        <f t="shared" si="512"/>
        <v>0.28472969153352423</v>
      </c>
      <c r="CH181" s="23">
        <f t="shared" si="513"/>
        <v>1</v>
      </c>
      <c r="CI181" s="23">
        <f t="shared" si="514"/>
        <v>1</v>
      </c>
      <c r="CJ181" s="23">
        <f t="shared" si="515"/>
        <v>306</v>
      </c>
      <c r="CK181" s="23">
        <f t="shared" si="516"/>
        <v>222</v>
      </c>
      <c r="CL181" s="23">
        <f t="shared" si="517"/>
        <v>0</v>
      </c>
      <c r="CM181" s="23">
        <f t="shared" si="518"/>
        <v>0</v>
      </c>
      <c r="CN181" s="23">
        <f t="shared" si="519"/>
        <v>12240</v>
      </c>
      <c r="CO181" s="23">
        <f t="shared" si="520"/>
        <v>4662</v>
      </c>
      <c r="CP181" s="23">
        <f t="shared" si="521"/>
        <v>34429.778955533038</v>
      </c>
      <c r="CQ181" s="23">
        <f t="shared" si="522"/>
        <v>262</v>
      </c>
      <c r="CR181" s="23">
        <f t="shared" si="523"/>
        <v>1619288832.3169999</v>
      </c>
      <c r="CS181" s="23">
        <f t="shared" si="524"/>
        <v>6180491.7264007628</v>
      </c>
      <c r="CT181" s="23">
        <f t="shared" si="525"/>
        <v>6180491.7264007628</v>
      </c>
      <c r="CU181" s="23"/>
      <c r="CV181" s="23">
        <f t="shared" si="526"/>
        <v>0.3859562544072983</v>
      </c>
      <c r="CW181" s="23">
        <f t="shared" si="527"/>
        <v>1</v>
      </c>
      <c r="CX181" s="23">
        <f t="shared" si="528"/>
        <v>139.5</v>
      </c>
      <c r="CY181" s="23">
        <f t="shared" si="529"/>
        <v>0</v>
      </c>
      <c r="CZ181" s="23">
        <f t="shared" si="530"/>
        <v>0</v>
      </c>
      <c r="DA181" s="23">
        <f t="shared" si="531"/>
        <v>34429.778955533038</v>
      </c>
      <c r="DB181" s="23">
        <f t="shared" si="532"/>
        <v>153</v>
      </c>
      <c r="DC181" s="23">
        <f t="shared" si="533"/>
        <v>191547064.41222313</v>
      </c>
      <c r="DD181" s="23">
        <f t="shared" si="534"/>
        <v>1251941.5974655107</v>
      </c>
      <c r="DE181" s="23">
        <f t="shared" si="535"/>
        <v>1251941.5974655107</v>
      </c>
      <c r="DF181" s="23"/>
      <c r="DG181" s="14">
        <f t="shared" si="536"/>
        <v>275</v>
      </c>
      <c r="DH181" s="14">
        <f t="shared" si="537"/>
        <v>430</v>
      </c>
      <c r="DI181" s="23"/>
      <c r="DJ181" s="23">
        <f t="shared" si="538"/>
        <v>0</v>
      </c>
      <c r="DK181" s="23">
        <f t="shared" si="539"/>
        <v>0.28898759322223472</v>
      </c>
      <c r="DL181" s="23">
        <f t="shared" si="498"/>
        <v>1</v>
      </c>
      <c r="DM181" s="23">
        <f t="shared" si="499"/>
        <v>1</v>
      </c>
      <c r="DN181" s="23"/>
      <c r="DO181" s="23">
        <f t="shared" si="540"/>
        <v>0.91431716159239507</v>
      </c>
      <c r="DP181" s="23">
        <f t="shared" si="541"/>
        <v>0.67582670835943903</v>
      </c>
      <c r="DQ181" s="23">
        <f t="shared" si="542"/>
        <v>0.53114339320539838</v>
      </c>
      <c r="DR181" s="23">
        <f t="shared" si="543"/>
        <v>46.111044179836014</v>
      </c>
      <c r="DS181" s="23">
        <f t="shared" si="544"/>
        <v>0.32642588185644056</v>
      </c>
      <c r="DT181" s="23">
        <f t="shared" si="545"/>
        <v>1.9209898130732834</v>
      </c>
      <c r="DU181" s="23">
        <f t="shared" si="546"/>
        <v>1.5443160811666461</v>
      </c>
      <c r="DV181" s="23">
        <f t="shared" si="547"/>
        <v>134.06930775616146</v>
      </c>
      <c r="DW181" s="23">
        <f t="shared" si="548"/>
        <v>0.21</v>
      </c>
      <c r="DX181" s="23">
        <f t="shared" si="549"/>
        <v>0.34</v>
      </c>
      <c r="DY181" s="23">
        <f t="shared" si="550"/>
        <v>3970.0368748711107</v>
      </c>
      <c r="DZ181" s="10">
        <f t="shared" si="573"/>
        <v>0.98611082224369562</v>
      </c>
      <c r="EA181" s="10">
        <f t="shared" si="574"/>
        <v>0.69616124604350138</v>
      </c>
      <c r="EB181" s="10">
        <f t="shared" si="575"/>
        <v>0.57647336997846255</v>
      </c>
      <c r="EC181" s="10">
        <f t="shared" si="576"/>
        <v>0.34</v>
      </c>
      <c r="ED181" s="23">
        <f t="shared" si="500"/>
        <v>0.93340000000000001</v>
      </c>
      <c r="EE181" s="10">
        <f t="shared" si="577"/>
        <v>1</v>
      </c>
      <c r="EF181" s="10">
        <f t="shared" si="578"/>
        <v>0.4775563084434899</v>
      </c>
      <c r="EG181" s="10">
        <f t="shared" si="579"/>
        <v>0.1764283719428589</v>
      </c>
      <c r="EH181" s="10">
        <f t="shared" si="580"/>
        <v>0.34</v>
      </c>
      <c r="EI181" s="23">
        <f t="shared" si="501"/>
        <v>1</v>
      </c>
      <c r="EJ181" s="10">
        <f t="shared" si="581"/>
        <v>5870.5945137923563</v>
      </c>
      <c r="EK181" s="10">
        <f t="shared" si="582"/>
        <v>17068.937747574113</v>
      </c>
      <c r="EL181" s="141">
        <f t="shared" si="551"/>
        <v>9017.3230597824622</v>
      </c>
      <c r="EM181" s="141">
        <f t="shared" si="552"/>
        <v>9017.3230597824622</v>
      </c>
      <c r="EN181" s="141">
        <f t="shared" si="553"/>
        <v>1858.0238538004371</v>
      </c>
      <c r="EO181" s="141">
        <f t="shared" si="554"/>
        <v>506.00411474184233</v>
      </c>
      <c r="EP181" s="141">
        <f t="shared" si="555"/>
        <v>1958.1462386941587</v>
      </c>
      <c r="EQ181" s="141">
        <f t="shared" si="556"/>
        <v>3796.264538574158</v>
      </c>
      <c r="ER181" s="141">
        <f t="shared" si="557"/>
        <v>1858.0238538004371</v>
      </c>
      <c r="ES181" s="141">
        <f t="shared" si="558"/>
        <v>506.00411474184233</v>
      </c>
      <c r="ET181" s="141">
        <f t="shared" si="559"/>
        <v>1858.0238538004371</v>
      </c>
      <c r="EU181" s="141">
        <f t="shared" si="560"/>
        <v>422.41339076949623</v>
      </c>
      <c r="EV181" s="141" t="str">
        <f t="shared" si="561"/>
        <v/>
      </c>
      <c r="EW181" s="141" t="str">
        <f t="shared" si="562"/>
        <v/>
      </c>
      <c r="EX181" s="141">
        <f t="shared" si="563"/>
        <v>0</v>
      </c>
      <c r="EY181" s="141" t="str">
        <f t="shared" si="564"/>
        <v/>
      </c>
      <c r="EZ181" s="141">
        <f t="shared" si="565"/>
        <v>1858.0238538004371</v>
      </c>
      <c r="FA181" s="141">
        <f t="shared" si="566"/>
        <v>422.41339076949623</v>
      </c>
      <c r="FB181" s="141" t="str">
        <f t="shared" si="567"/>
        <v/>
      </c>
      <c r="FC181" s="141" t="str">
        <f t="shared" si="568"/>
        <v/>
      </c>
      <c r="FD181" s="142">
        <f t="shared" si="569"/>
        <v>8244.6932251819526</v>
      </c>
      <c r="FE181" s="142">
        <f t="shared" si="570"/>
        <v>2943.4876317739067</v>
      </c>
      <c r="FF181" s="141">
        <f t="shared" si="571"/>
        <v>1832.2174302195492</v>
      </c>
      <c r="FG181" s="141">
        <f t="shared" si="572"/>
        <v>506.00411474184233</v>
      </c>
      <c r="FH181" s="26"/>
      <c r="FI181" s="26"/>
      <c r="FJ181" s="26"/>
      <c r="FK181" s="26"/>
      <c r="FL181" s="26"/>
      <c r="FM181" s="26"/>
      <c r="FN181" s="26"/>
      <c r="FO181" s="26"/>
      <c r="FP181" s="26"/>
      <c r="FQ181" s="26"/>
      <c r="FR181" s="26"/>
      <c r="FS181" s="26"/>
      <c r="FT181" s="26"/>
      <c r="FU181" s="26"/>
      <c r="FV181" s="26"/>
      <c r="FW181" s="26"/>
      <c r="FX181" s="26"/>
      <c r="FY181" s="26"/>
      <c r="FZ181" s="26"/>
      <c r="GA181" s="26"/>
      <c r="GB181" s="26"/>
      <c r="GC181" s="26"/>
      <c r="GD181" s="26"/>
      <c r="GE181" s="26"/>
      <c r="GF181" s="26"/>
      <c r="GG181" s="26"/>
      <c r="GH181" s="26"/>
      <c r="GI181" s="26"/>
      <c r="GJ181" s="26"/>
      <c r="GK181" s="26"/>
      <c r="GL181" s="26"/>
      <c r="GM181" s="26"/>
    </row>
    <row r="182" spans="22:195" ht="21.75" hidden="1" customHeight="1" x14ac:dyDescent="0.2"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 t="s">
        <v>300</v>
      </c>
      <c r="AI182" s="13">
        <v>166.22986480093437</v>
      </c>
      <c r="AJ182" s="13">
        <v>540</v>
      </c>
      <c r="AK182" s="13">
        <v>300</v>
      </c>
      <c r="AL182" s="13">
        <v>12.5</v>
      </c>
      <c r="AM182" s="13">
        <v>24</v>
      </c>
      <c r="AN182" s="13">
        <v>27</v>
      </c>
      <c r="AO182" s="13">
        <v>492</v>
      </c>
      <c r="AP182" s="13">
        <v>438</v>
      </c>
      <c r="AQ182" s="13">
        <v>21175.778955533042</v>
      </c>
      <c r="AR182" s="13">
        <v>2.2086460032938491</v>
      </c>
      <c r="AS182" s="13">
        <v>13.286697946477751</v>
      </c>
      <c r="AT182" s="13">
        <v>6.0157661873667063</v>
      </c>
      <c r="AU182" s="13" t="s">
        <v>189</v>
      </c>
      <c r="AV182" s="13">
        <v>122</v>
      </c>
      <c r="AW182" s="13">
        <v>198</v>
      </c>
      <c r="AX182" s="13">
        <v>1119321551.414577</v>
      </c>
      <c r="AY182" s="13">
        <v>4145635.3756095446</v>
      </c>
      <c r="AZ182" s="13">
        <v>4621817.5912617361</v>
      </c>
      <c r="BA182" s="13">
        <v>229.90993328487713</v>
      </c>
      <c r="BB182" s="13">
        <v>8371.7789555330419</v>
      </c>
      <c r="BC182" s="13">
        <v>108190414.67886905</v>
      </c>
      <c r="BD182" s="13">
        <v>721269.43119246035</v>
      </c>
      <c r="BE182" s="13">
        <v>1106903.9002714737</v>
      </c>
      <c r="BF182" s="13">
        <v>71.478379049998296</v>
      </c>
      <c r="BG182" s="13">
        <v>15025.778955533042</v>
      </c>
      <c r="BH182" s="13">
        <v>92.132467631852862</v>
      </c>
      <c r="BI182" s="13">
        <v>3515368.0933702579</v>
      </c>
      <c r="BJ182" s="13">
        <v>7188912000000</v>
      </c>
      <c r="BK182" s="13">
        <v>1</v>
      </c>
      <c r="BL182" s="13">
        <v>1</v>
      </c>
      <c r="BM182" s="13">
        <v>1</v>
      </c>
      <c r="BN182" s="13">
        <v>1</v>
      </c>
      <c r="BO182" s="13">
        <v>2</v>
      </c>
      <c r="BP182" s="13">
        <v>2</v>
      </c>
      <c r="BQ182" s="13">
        <v>4</v>
      </c>
      <c r="BR182" s="13">
        <v>4</v>
      </c>
      <c r="BS182" s="22">
        <f t="shared" si="502"/>
        <v>1</v>
      </c>
      <c r="BT182" s="22">
        <f t="shared" si="503"/>
        <v>2</v>
      </c>
      <c r="BU182" s="13"/>
      <c r="BV182" s="13"/>
      <c r="BW182" s="13"/>
      <c r="BX182" s="23">
        <f t="shared" si="504"/>
        <v>0.72608900594573156</v>
      </c>
      <c r="BY182" s="23">
        <f t="shared" si="505"/>
        <v>0.74961655605537814</v>
      </c>
      <c r="BZ182" s="23">
        <f t="shared" si="506"/>
        <v>1</v>
      </c>
      <c r="CA182" s="23">
        <f t="shared" si="507"/>
        <v>0.94250402430410996</v>
      </c>
      <c r="CB182" s="23">
        <f t="shared" si="508"/>
        <v>7200</v>
      </c>
      <c r="CC182" s="23">
        <f t="shared" si="509"/>
        <v>5796.3997494702762</v>
      </c>
      <c r="CD182" s="23">
        <f t="shared" si="510"/>
        <v>20196.399749470278</v>
      </c>
      <c r="CE182" s="20"/>
      <c r="CF182" s="23">
        <f t="shared" si="511"/>
        <v>0.72608900594573156</v>
      </c>
      <c r="CG182" s="23">
        <f t="shared" si="512"/>
        <v>0.53005895007646364</v>
      </c>
      <c r="CH182" s="23">
        <f t="shared" si="513"/>
        <v>1</v>
      </c>
      <c r="CI182" s="23">
        <f t="shared" si="514"/>
        <v>1</v>
      </c>
      <c r="CJ182" s="23">
        <f t="shared" si="515"/>
        <v>300</v>
      </c>
      <c r="CK182" s="23">
        <f t="shared" si="516"/>
        <v>246</v>
      </c>
      <c r="CL182" s="23">
        <f t="shared" si="517"/>
        <v>0</v>
      </c>
      <c r="CM182" s="23">
        <f t="shared" si="518"/>
        <v>0</v>
      </c>
      <c r="CN182" s="23">
        <f t="shared" si="519"/>
        <v>7200</v>
      </c>
      <c r="CO182" s="23">
        <f t="shared" si="520"/>
        <v>3075</v>
      </c>
      <c r="CP182" s="23">
        <f t="shared" si="521"/>
        <v>21175.778955533042</v>
      </c>
      <c r="CQ182" s="23">
        <f t="shared" si="522"/>
        <v>270</v>
      </c>
      <c r="CR182" s="23">
        <f t="shared" si="523"/>
        <v>1119321551.414577</v>
      </c>
      <c r="CS182" s="23">
        <f t="shared" si="524"/>
        <v>4145635.3756095446</v>
      </c>
      <c r="CT182" s="23">
        <f t="shared" si="525"/>
        <v>4145635.3756095446</v>
      </c>
      <c r="CU182" s="23"/>
      <c r="CV182" s="23">
        <f t="shared" si="526"/>
        <v>0.6306474745217292</v>
      </c>
      <c r="CW182" s="23">
        <f t="shared" si="527"/>
        <v>1</v>
      </c>
      <c r="CX182" s="23">
        <f t="shared" si="528"/>
        <v>136.5</v>
      </c>
      <c r="CY182" s="23">
        <f t="shared" si="529"/>
        <v>0</v>
      </c>
      <c r="CZ182" s="23">
        <f t="shared" si="530"/>
        <v>0</v>
      </c>
      <c r="DA182" s="23">
        <f t="shared" si="531"/>
        <v>21175.778955533042</v>
      </c>
      <c r="DB182" s="23">
        <f t="shared" si="532"/>
        <v>150</v>
      </c>
      <c r="DC182" s="23">
        <f t="shared" si="533"/>
        <v>108190414.67886905</v>
      </c>
      <c r="DD182" s="23">
        <f t="shared" si="534"/>
        <v>721269.43119246035</v>
      </c>
      <c r="DE182" s="23">
        <f t="shared" si="535"/>
        <v>721269.43119246035</v>
      </c>
      <c r="DF182" s="23"/>
      <c r="DG182" s="14">
        <f t="shared" si="536"/>
        <v>275</v>
      </c>
      <c r="DH182" s="14">
        <f t="shared" si="537"/>
        <v>430</v>
      </c>
      <c r="DI182" s="23"/>
      <c r="DJ182" s="23">
        <f t="shared" si="538"/>
        <v>0</v>
      </c>
      <c r="DK182" s="23">
        <f t="shared" si="539"/>
        <v>0.31997779018006756</v>
      </c>
      <c r="DL182" s="23">
        <f t="shared" si="498"/>
        <v>1</v>
      </c>
      <c r="DM182" s="23">
        <f t="shared" si="499"/>
        <v>1</v>
      </c>
      <c r="DN182" s="23"/>
      <c r="DO182" s="23">
        <f t="shared" si="540"/>
        <v>0.92395789922137728</v>
      </c>
      <c r="DP182" s="23">
        <f t="shared" si="541"/>
        <v>0.65711344561694174</v>
      </c>
      <c r="DQ182" s="23">
        <f t="shared" si="542"/>
        <v>0.50101311143727201</v>
      </c>
      <c r="DR182" s="23">
        <f t="shared" si="543"/>
        <v>43.495293383471108</v>
      </c>
      <c r="DS182" s="23">
        <f t="shared" si="544"/>
        <v>0.30425337298540023</v>
      </c>
      <c r="DT182" s="23">
        <f t="shared" si="545"/>
        <v>2.0384331677753553</v>
      </c>
      <c r="DU182" s="23">
        <f t="shared" si="546"/>
        <v>1.6115067598947557</v>
      </c>
      <c r="DV182" s="23">
        <f t="shared" si="547"/>
        <v>139.90244508769732</v>
      </c>
      <c r="DW182" s="23">
        <f t="shared" si="548"/>
        <v>0.21</v>
      </c>
      <c r="DX182" s="23">
        <f t="shared" si="549"/>
        <v>0.34</v>
      </c>
      <c r="DY182" s="23">
        <f t="shared" si="550"/>
        <v>2242.3728450275216</v>
      </c>
      <c r="DZ182" s="10">
        <f t="shared" si="573"/>
        <v>0.92952289584830683</v>
      </c>
      <c r="EA182" s="10">
        <f t="shared" si="574"/>
        <v>0.77255322965381101</v>
      </c>
      <c r="EB182" s="10">
        <f t="shared" si="575"/>
        <v>0.67261881020282366</v>
      </c>
      <c r="EC182" s="10">
        <f t="shared" si="576"/>
        <v>0.34</v>
      </c>
      <c r="ED182" s="23">
        <f t="shared" si="500"/>
        <v>0.93340000000000001</v>
      </c>
      <c r="EE182" s="10">
        <f t="shared" si="577"/>
        <v>1</v>
      </c>
      <c r="EF182" s="10">
        <f t="shared" si="578"/>
        <v>0.48004456644649052</v>
      </c>
      <c r="EG182" s="10">
        <f t="shared" si="579"/>
        <v>0.18353802184910889</v>
      </c>
      <c r="EH182" s="10">
        <f t="shared" si="580"/>
        <v>0.34</v>
      </c>
      <c r="EI182" s="23">
        <f t="shared" si="501"/>
        <v>1</v>
      </c>
      <c r="EJ182" s="10">
        <f t="shared" si="581"/>
        <v>2809.3605404122741</v>
      </c>
      <c r="EK182" s="10">
        <f t="shared" si="582"/>
        <v>9036.2974511152916</v>
      </c>
      <c r="EL182" s="141">
        <f t="shared" si="551"/>
        <v>5546.0373454967485</v>
      </c>
      <c r="EM182" s="141">
        <f t="shared" si="552"/>
        <v>5546.0373454967485</v>
      </c>
      <c r="EN182" s="141">
        <f t="shared" si="553"/>
        <v>1210.4760358066451</v>
      </c>
      <c r="EO182" s="141">
        <f t="shared" si="554"/>
        <v>289.9034024520526</v>
      </c>
      <c r="EP182" s="141">
        <f t="shared" si="555"/>
        <v>1265.9032659357979</v>
      </c>
      <c r="EQ182" s="141">
        <f t="shared" si="556"/>
        <v>2272.059827913547</v>
      </c>
      <c r="ER182" s="141">
        <f t="shared" si="557"/>
        <v>1210.4760358066451</v>
      </c>
      <c r="ES182" s="141">
        <f t="shared" si="558"/>
        <v>289.9034024520526</v>
      </c>
      <c r="ET182" s="141">
        <f t="shared" si="559"/>
        <v>1210.4760358066451</v>
      </c>
      <c r="EU182" s="141">
        <f t="shared" si="560"/>
        <v>225.7164453519579</v>
      </c>
      <c r="EV182" s="141" t="str">
        <f t="shared" si="561"/>
        <v/>
      </c>
      <c r="EW182" s="141" t="str">
        <f t="shared" si="562"/>
        <v/>
      </c>
      <c r="EX182" s="141">
        <f t="shared" si="563"/>
        <v>0</v>
      </c>
      <c r="EY182" s="141" t="str">
        <f t="shared" si="564"/>
        <v/>
      </c>
      <c r="EZ182" s="141">
        <f t="shared" si="565"/>
        <v>1210.4760358066451</v>
      </c>
      <c r="FA182" s="141">
        <f t="shared" si="566"/>
        <v>225.7164453519579</v>
      </c>
      <c r="FB182" s="141" t="str">
        <f t="shared" si="567"/>
        <v/>
      </c>
      <c r="FC182" s="141" t="str">
        <f t="shared" si="568"/>
        <v/>
      </c>
      <c r="FD182" s="142">
        <f t="shared" si="569"/>
        <v>5124.3050147484792</v>
      </c>
      <c r="FE182" s="142">
        <f t="shared" si="570"/>
        <v>1687.4005690703816</v>
      </c>
      <c r="FF182" s="141">
        <f t="shared" si="571"/>
        <v>1125.1651901579714</v>
      </c>
      <c r="FG182" s="141">
        <f t="shared" si="572"/>
        <v>289.9034024520526</v>
      </c>
      <c r="FH182" s="26"/>
      <c r="FI182" s="26"/>
      <c r="FJ182" s="26"/>
      <c r="FK182" s="26"/>
      <c r="FL182" s="26"/>
      <c r="FM182" s="26"/>
      <c r="FN182" s="26"/>
      <c r="FO182" s="26"/>
      <c r="FP182" s="26"/>
      <c r="FQ182" s="26"/>
      <c r="FR182" s="26"/>
      <c r="FS182" s="26"/>
      <c r="FT182" s="26"/>
      <c r="FU182" s="26"/>
      <c r="FV182" s="26"/>
      <c r="FW182" s="26"/>
      <c r="FX182" s="26"/>
      <c r="FY182" s="26"/>
      <c r="FZ182" s="26"/>
      <c r="GA182" s="26"/>
      <c r="GB182" s="26"/>
      <c r="GC182" s="26"/>
      <c r="GD182" s="26"/>
      <c r="GE182" s="26"/>
      <c r="GF182" s="26"/>
      <c r="GG182" s="26"/>
      <c r="GH182" s="26"/>
      <c r="GI182" s="26"/>
      <c r="GJ182" s="26"/>
      <c r="GK182" s="26"/>
      <c r="GL182" s="26"/>
      <c r="GM182" s="26"/>
    </row>
    <row r="183" spans="22:195" ht="21.75" hidden="1" customHeight="1" x14ac:dyDescent="0.2"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 t="s">
        <v>301</v>
      </c>
      <c r="AI183" s="13">
        <v>119.97766480093436</v>
      </c>
      <c r="AJ183" s="13">
        <v>522</v>
      </c>
      <c r="AK183" s="13">
        <v>300</v>
      </c>
      <c r="AL183" s="13">
        <v>11.5</v>
      </c>
      <c r="AM183" s="13">
        <v>15</v>
      </c>
      <c r="AN183" s="13">
        <v>27</v>
      </c>
      <c r="AO183" s="13">
        <v>492</v>
      </c>
      <c r="AP183" s="13">
        <v>438</v>
      </c>
      <c r="AQ183" s="13">
        <v>15283.77895553304</v>
      </c>
      <c r="AR183" s="13">
        <v>2.1746460032938488</v>
      </c>
      <c r="AS183" s="13">
        <v>18.125423651993877</v>
      </c>
      <c r="AT183" s="13">
        <v>8.334884677570523</v>
      </c>
      <c r="AU183" s="13" t="s">
        <v>189</v>
      </c>
      <c r="AV183" s="13">
        <v>122</v>
      </c>
      <c r="AW183" s="13">
        <v>198</v>
      </c>
      <c r="AX183" s="13">
        <v>728713127.41457689</v>
      </c>
      <c r="AY183" s="13">
        <v>2792004.3195960801</v>
      </c>
      <c r="AZ183" s="13">
        <v>3127601.5912617357</v>
      </c>
      <c r="BA183" s="13">
        <v>218.35489016336038</v>
      </c>
      <c r="BB183" s="13">
        <v>7266.2789555330401</v>
      </c>
      <c r="BC183" s="13">
        <v>67665163.246068582</v>
      </c>
      <c r="BD183" s="13">
        <v>451101.08830712386</v>
      </c>
      <c r="BE183" s="13">
        <v>698639.0107937071</v>
      </c>
      <c r="BF183" s="13">
        <v>66.537609356723777</v>
      </c>
      <c r="BG183" s="13">
        <v>9625.7789555330401</v>
      </c>
      <c r="BH183" s="13">
        <v>73.132467631852862</v>
      </c>
      <c r="BI183" s="13">
        <v>1336916.9299449874</v>
      </c>
      <c r="BJ183" s="13">
        <v>4337701875000</v>
      </c>
      <c r="BK183" s="13">
        <v>1</v>
      </c>
      <c r="BL183" s="13">
        <v>1</v>
      </c>
      <c r="BM183" s="13">
        <v>2</v>
      </c>
      <c r="BN183" s="13">
        <v>3</v>
      </c>
      <c r="BO183" s="13">
        <v>3</v>
      </c>
      <c r="BP183" s="13">
        <v>3</v>
      </c>
      <c r="BQ183" s="13">
        <v>4</v>
      </c>
      <c r="BR183" s="13">
        <v>4</v>
      </c>
      <c r="BS183" s="22">
        <f t="shared" si="502"/>
        <v>1</v>
      </c>
      <c r="BT183" s="22">
        <f t="shared" si="503"/>
        <v>3</v>
      </c>
      <c r="BU183" s="13"/>
      <c r="BV183" s="13"/>
      <c r="BW183" s="13"/>
      <c r="BX183" s="23">
        <f t="shared" si="504"/>
        <v>1.1617424095131705</v>
      </c>
      <c r="BY183" s="23">
        <f t="shared" si="505"/>
        <v>0.8148006044080196</v>
      </c>
      <c r="BZ183" s="23">
        <f t="shared" si="506"/>
        <v>0.7214801685763822</v>
      </c>
      <c r="CA183" s="23">
        <f t="shared" si="507"/>
        <v>0.89591893667797817</v>
      </c>
      <c r="CB183" s="23">
        <f t="shared" si="508"/>
        <v>3246.6607585937199</v>
      </c>
      <c r="CC183" s="23">
        <f t="shared" si="509"/>
        <v>5069.1093437240006</v>
      </c>
      <c r="CD183" s="23">
        <f t="shared" si="510"/>
        <v>11562.430860911441</v>
      </c>
      <c r="CE183" s="20"/>
      <c r="CF183" s="23">
        <f t="shared" si="511"/>
        <v>1.1617424095131705</v>
      </c>
      <c r="CG183" s="23">
        <f t="shared" si="512"/>
        <v>0.57615103269180823</v>
      </c>
      <c r="CH183" s="23">
        <f t="shared" si="513"/>
        <v>0.7214801685763822</v>
      </c>
      <c r="CI183" s="23">
        <f t="shared" si="514"/>
        <v>1</v>
      </c>
      <c r="CJ183" s="23">
        <f t="shared" si="515"/>
        <v>216.44405057291465</v>
      </c>
      <c r="CK183" s="23">
        <f t="shared" si="516"/>
        <v>246</v>
      </c>
      <c r="CL183" s="23">
        <f t="shared" si="517"/>
        <v>83.555949427085352</v>
      </c>
      <c r="CM183" s="23">
        <f t="shared" si="518"/>
        <v>0</v>
      </c>
      <c r="CN183" s="23">
        <f t="shared" si="519"/>
        <v>3246.6607585937199</v>
      </c>
      <c r="CO183" s="23">
        <f t="shared" si="520"/>
        <v>2829</v>
      </c>
      <c r="CP183" s="23">
        <f t="shared" si="521"/>
        <v>15200.223006105954</v>
      </c>
      <c r="CQ183" s="23">
        <f t="shared" si="522"/>
        <v>241.5322991131674</v>
      </c>
      <c r="CR183" s="23">
        <f t="shared" si="523"/>
        <v>734270870.16766036</v>
      </c>
      <c r="CS183" s="23">
        <f t="shared" si="524"/>
        <v>2618022.9233024414</v>
      </c>
      <c r="CT183" s="23">
        <f t="shared" si="525"/>
        <v>3040052.5017303196</v>
      </c>
      <c r="CU183" s="23"/>
      <c r="CV183" s="23">
        <f t="shared" si="526"/>
        <v>1.0090359592347669</v>
      </c>
      <c r="CW183" s="23">
        <f t="shared" si="527"/>
        <v>0.80639697764917007</v>
      </c>
      <c r="CX183" s="23">
        <f t="shared" si="528"/>
        <v>110.07318744911171</v>
      </c>
      <c r="CY183" s="23">
        <f t="shared" si="529"/>
        <v>26.426812550888286</v>
      </c>
      <c r="CZ183" s="23">
        <f t="shared" si="530"/>
        <v>5817.7669831929288</v>
      </c>
      <c r="DA183" s="23">
        <f t="shared" si="531"/>
        <v>15230.925330431264</v>
      </c>
      <c r="DB183" s="23">
        <f t="shared" si="532"/>
        <v>149.16791837886851</v>
      </c>
      <c r="DC183" s="23">
        <f t="shared" si="533"/>
        <v>46380080.011913724</v>
      </c>
      <c r="DD183" s="23">
        <f t="shared" si="534"/>
        <v>307494.79496287677</v>
      </c>
      <c r="DE183" s="23">
        <f t="shared" si="535"/>
        <v>310925.30160616653</v>
      </c>
      <c r="DF183" s="23"/>
      <c r="DG183" s="14">
        <f t="shared" si="536"/>
        <v>275</v>
      </c>
      <c r="DH183" s="14">
        <f t="shared" si="537"/>
        <v>430</v>
      </c>
      <c r="DI183" s="23"/>
      <c r="DJ183" s="23">
        <f t="shared" si="538"/>
        <v>0</v>
      </c>
      <c r="DK183" s="23">
        <f t="shared" si="539"/>
        <v>0.4111403975296426</v>
      </c>
      <c r="DL183" s="23">
        <f t="shared" si="498"/>
        <v>1</v>
      </c>
      <c r="DM183" s="23">
        <f t="shared" si="499"/>
        <v>1</v>
      </c>
      <c r="DN183" s="23"/>
      <c r="DO183" s="23">
        <f t="shared" si="540"/>
        <v>0.91550420443084302</v>
      </c>
      <c r="DP183" s="23">
        <f t="shared" si="541"/>
        <v>0.67353209709577189</v>
      </c>
      <c r="DQ183" s="23">
        <f t="shared" si="542"/>
        <v>0.52752604230303735</v>
      </c>
      <c r="DR183" s="23">
        <f t="shared" si="543"/>
        <v>45.797005015635712</v>
      </c>
      <c r="DS183" s="23">
        <f t="shared" si="544"/>
        <v>0.26956562318086091</v>
      </c>
      <c r="DT183" s="23">
        <f t="shared" si="545"/>
        <v>2.258773051141473</v>
      </c>
      <c r="DU183" s="23">
        <f t="shared" si="546"/>
        <v>1.7311696668848222</v>
      </c>
      <c r="DV183" s="23">
        <f t="shared" si="547"/>
        <v>150.29094217057977</v>
      </c>
      <c r="DW183" s="23">
        <f t="shared" si="548"/>
        <v>0.21</v>
      </c>
      <c r="DX183" s="23">
        <f t="shared" si="549"/>
        <v>0.34</v>
      </c>
      <c r="DY183" s="23">
        <f t="shared" si="550"/>
        <v>1402.4396252450395</v>
      </c>
      <c r="DZ183" s="10">
        <f t="shared" si="573"/>
        <v>0.84065352012429284</v>
      </c>
      <c r="EA183" s="10">
        <f t="shared" si="574"/>
        <v>0.88886997415770574</v>
      </c>
      <c r="EB183" s="10">
        <f t="shared" si="575"/>
        <v>0.80089646632141542</v>
      </c>
      <c r="EC183" s="10">
        <f t="shared" si="576"/>
        <v>0.34</v>
      </c>
      <c r="ED183" s="23">
        <f t="shared" si="500"/>
        <v>0.93340000000000001</v>
      </c>
      <c r="EE183" s="10">
        <f t="shared" si="577"/>
        <v>1</v>
      </c>
      <c r="EF183" s="10">
        <f t="shared" si="578"/>
        <v>0.48226539061731744</v>
      </c>
      <c r="EG183" s="10">
        <f t="shared" si="579"/>
        <v>0.18976489716846329</v>
      </c>
      <c r="EH183" s="10">
        <f t="shared" si="580"/>
        <v>0.34</v>
      </c>
      <c r="EI183" s="23">
        <f t="shared" si="501"/>
        <v>1</v>
      </c>
      <c r="EJ183" s="10">
        <f t="shared" si="581"/>
        <v>1340.884480544245</v>
      </c>
      <c r="EK183" s="10">
        <f t="shared" si="582"/>
        <v>5335.2376252480135</v>
      </c>
      <c r="EL183" s="141">
        <f t="shared" si="551"/>
        <v>4002.8944883538911</v>
      </c>
      <c r="EM183" s="141">
        <f t="shared" si="552"/>
        <v>4002.8944883538911</v>
      </c>
      <c r="EN183" s="141">
        <f t="shared" si="553"/>
        <v>819.13375009235926</v>
      </c>
      <c r="EO183" s="141">
        <f t="shared" si="554"/>
        <v>182.97688377930425</v>
      </c>
      <c r="EP183" s="141">
        <f t="shared" si="555"/>
        <v>1098.7397433529295</v>
      </c>
      <c r="EQ183" s="141">
        <f t="shared" si="556"/>
        <v>1455.5215900596472</v>
      </c>
      <c r="ER183" s="141">
        <f t="shared" si="557"/>
        <v>819.13375009235926</v>
      </c>
      <c r="ES183" s="141">
        <f t="shared" si="558"/>
        <v>182.97688377930425</v>
      </c>
      <c r="ET183" s="141" t="str">
        <f t="shared" si="559"/>
        <v/>
      </c>
      <c r="EU183" s="141" t="str">
        <f t="shared" si="560"/>
        <v/>
      </c>
      <c r="EV183" s="141">
        <f t="shared" si="561"/>
        <v>0</v>
      </c>
      <c r="EW183" s="141">
        <f t="shared" si="562"/>
        <v>0</v>
      </c>
      <c r="EX183" s="141" t="str">
        <f t="shared" si="563"/>
        <v/>
      </c>
      <c r="EY183" s="141">
        <f t="shared" si="564"/>
        <v>0</v>
      </c>
      <c r="EZ183" s="141" t="str">
        <f t="shared" si="565"/>
        <v/>
      </c>
      <c r="FA183" s="141" t="str">
        <f t="shared" si="566"/>
        <v/>
      </c>
      <c r="FB183" s="141">
        <f t="shared" si="567"/>
        <v>0</v>
      </c>
      <c r="FC183" s="141">
        <f t="shared" si="568"/>
        <v>0</v>
      </c>
      <c r="FD183" s="142">
        <f t="shared" si="569"/>
        <v>3664.6667339810356</v>
      </c>
      <c r="FE183" s="142">
        <f t="shared" si="570"/>
        <v>1079.0427472803501</v>
      </c>
      <c r="FF183" s="141">
        <f t="shared" si="571"/>
        <v>688.60767046775459</v>
      </c>
      <c r="FG183" s="141">
        <f t="shared" si="572"/>
        <v>182.97688377930425</v>
      </c>
      <c r="FH183" s="26"/>
      <c r="FI183" s="26"/>
      <c r="FJ183" s="26"/>
      <c r="FK183" s="26"/>
      <c r="FL183" s="26"/>
      <c r="FM183" s="26"/>
      <c r="FN183" s="26"/>
      <c r="FO183" s="26"/>
      <c r="FP183" s="26"/>
      <c r="FQ183" s="26"/>
      <c r="FR183" s="26"/>
      <c r="FS183" s="26"/>
      <c r="FT183" s="26"/>
      <c r="FU183" s="26"/>
      <c r="FV183" s="26"/>
      <c r="FW183" s="26"/>
      <c r="FX183" s="26"/>
      <c r="FY183" s="26"/>
      <c r="FZ183" s="26"/>
      <c r="GA183" s="26"/>
      <c r="GB183" s="26"/>
      <c r="GC183" s="26"/>
      <c r="GD183" s="26"/>
      <c r="GE183" s="26"/>
      <c r="GF183" s="26"/>
      <c r="GG183" s="26"/>
      <c r="GH183" s="26"/>
      <c r="GI183" s="26"/>
      <c r="GJ183" s="26"/>
      <c r="GK183" s="26"/>
      <c r="GL183" s="26"/>
      <c r="GM183" s="26"/>
    </row>
    <row r="184" spans="22:195" ht="21.75" hidden="1" customHeight="1" x14ac:dyDescent="0.2"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 t="s">
        <v>302</v>
      </c>
      <c r="AI184" s="13">
        <v>199.43536480093434</v>
      </c>
      <c r="AJ184" s="13">
        <v>550</v>
      </c>
      <c r="AK184" s="13">
        <v>300</v>
      </c>
      <c r="AL184" s="13">
        <v>15</v>
      </c>
      <c r="AM184" s="13">
        <v>29</v>
      </c>
      <c r="AN184" s="13">
        <v>27</v>
      </c>
      <c r="AO184" s="13">
        <v>492</v>
      </c>
      <c r="AP184" s="13">
        <v>438</v>
      </c>
      <c r="AQ184" s="13">
        <v>25405.778955533042</v>
      </c>
      <c r="AR184" s="13">
        <v>2.2236460032938488</v>
      </c>
      <c r="AS184" s="13">
        <v>11.149707603329896</v>
      </c>
      <c r="AT184" s="13">
        <v>5.0141558444167931</v>
      </c>
      <c r="AU184" s="13" t="s">
        <v>189</v>
      </c>
      <c r="AV184" s="13">
        <v>124</v>
      </c>
      <c r="AW184" s="13">
        <v>198</v>
      </c>
      <c r="AX184" s="13">
        <v>1366908111.414577</v>
      </c>
      <c r="AY184" s="13">
        <v>4970574.9505984616</v>
      </c>
      <c r="AZ184" s="13">
        <v>5590607.5912617361</v>
      </c>
      <c r="BA184" s="13">
        <v>231.95482064552235</v>
      </c>
      <c r="BB184" s="13">
        <v>10006.778955533042</v>
      </c>
      <c r="BC184" s="13">
        <v>130768903.39062026</v>
      </c>
      <c r="BD184" s="13">
        <v>871792.68927080173</v>
      </c>
      <c r="BE184" s="13">
        <v>1341142.3739658899</v>
      </c>
      <c r="BF184" s="13">
        <v>71.744065541700508</v>
      </c>
      <c r="BG184" s="13">
        <v>18025.778955533042</v>
      </c>
      <c r="BH184" s="13">
        <v>104.63246763185286</v>
      </c>
      <c r="BI184" s="13">
        <v>6003320.5825978322</v>
      </c>
      <c r="BJ184" s="13">
        <v>8855762625000</v>
      </c>
      <c r="BK184" s="13">
        <v>1</v>
      </c>
      <c r="BL184" s="13">
        <v>1</v>
      </c>
      <c r="BM184" s="13">
        <v>1</v>
      </c>
      <c r="BN184" s="13">
        <v>1</v>
      </c>
      <c r="BO184" s="13">
        <v>1</v>
      </c>
      <c r="BP184" s="13">
        <v>1</v>
      </c>
      <c r="BQ184" s="13">
        <v>2</v>
      </c>
      <c r="BR184" s="13">
        <v>3</v>
      </c>
      <c r="BS184" s="22">
        <f t="shared" si="502"/>
        <v>1</v>
      </c>
      <c r="BT184" s="22">
        <f t="shared" si="503"/>
        <v>1</v>
      </c>
      <c r="BU184" s="13"/>
      <c r="BV184" s="13"/>
      <c r="BW184" s="13"/>
      <c r="BX184" s="23">
        <f t="shared" si="504"/>
        <v>0.60090124629991581</v>
      </c>
      <c r="BY184" s="23">
        <f t="shared" si="505"/>
        <v>0.62468046337948169</v>
      </c>
      <c r="BZ184" s="23">
        <f t="shared" si="506"/>
        <v>1</v>
      </c>
      <c r="CA184" s="23">
        <f t="shared" si="507"/>
        <v>1</v>
      </c>
      <c r="CB184" s="23">
        <f t="shared" si="508"/>
        <v>8700</v>
      </c>
      <c r="CC184" s="23">
        <f t="shared" si="509"/>
        <v>7380</v>
      </c>
      <c r="CD184" s="23">
        <f t="shared" si="510"/>
        <v>24780</v>
      </c>
      <c r="CE184" s="20"/>
      <c r="CF184" s="23">
        <f t="shared" si="511"/>
        <v>0.60090124629991581</v>
      </c>
      <c r="CG184" s="23">
        <f t="shared" si="512"/>
        <v>0.44171579173038628</v>
      </c>
      <c r="CH184" s="23">
        <f t="shared" si="513"/>
        <v>1</v>
      </c>
      <c r="CI184" s="23">
        <f t="shared" si="514"/>
        <v>1</v>
      </c>
      <c r="CJ184" s="23">
        <f t="shared" si="515"/>
        <v>300</v>
      </c>
      <c r="CK184" s="23">
        <f t="shared" si="516"/>
        <v>246</v>
      </c>
      <c r="CL184" s="23">
        <f t="shared" si="517"/>
        <v>0</v>
      </c>
      <c r="CM184" s="23">
        <f t="shared" si="518"/>
        <v>0</v>
      </c>
      <c r="CN184" s="23">
        <f t="shared" si="519"/>
        <v>8700</v>
      </c>
      <c r="CO184" s="23">
        <f t="shared" si="520"/>
        <v>3690</v>
      </c>
      <c r="CP184" s="23">
        <f t="shared" si="521"/>
        <v>25405.778955533042</v>
      </c>
      <c r="CQ184" s="23">
        <f t="shared" si="522"/>
        <v>275</v>
      </c>
      <c r="CR184" s="23">
        <f t="shared" si="523"/>
        <v>1366908111.414577</v>
      </c>
      <c r="CS184" s="23">
        <f t="shared" si="524"/>
        <v>4970574.9505984616</v>
      </c>
      <c r="CT184" s="23">
        <f t="shared" si="525"/>
        <v>4970574.9505984616</v>
      </c>
      <c r="CU184" s="23"/>
      <c r="CV184" s="23">
        <f t="shared" si="526"/>
        <v>0.52191515132832766</v>
      </c>
      <c r="CW184" s="23">
        <f t="shared" si="527"/>
        <v>1</v>
      </c>
      <c r="CX184" s="23">
        <f t="shared" si="528"/>
        <v>136.5</v>
      </c>
      <c r="CY184" s="23">
        <f t="shared" si="529"/>
        <v>0</v>
      </c>
      <c r="CZ184" s="23">
        <f t="shared" si="530"/>
        <v>0</v>
      </c>
      <c r="DA184" s="23">
        <f t="shared" si="531"/>
        <v>25405.778955533042</v>
      </c>
      <c r="DB184" s="23">
        <f t="shared" si="532"/>
        <v>150</v>
      </c>
      <c r="DC184" s="23">
        <f t="shared" si="533"/>
        <v>130768903.39062026</v>
      </c>
      <c r="DD184" s="23">
        <f t="shared" si="534"/>
        <v>871792.68927080173</v>
      </c>
      <c r="DE184" s="23">
        <f t="shared" si="535"/>
        <v>871792.68927080173</v>
      </c>
      <c r="DF184" s="23"/>
      <c r="DG184" s="14">
        <f t="shared" si="536"/>
        <v>275</v>
      </c>
      <c r="DH184" s="14">
        <f t="shared" si="537"/>
        <v>430</v>
      </c>
      <c r="DI184" s="23"/>
      <c r="DJ184" s="23">
        <f t="shared" si="538"/>
        <v>0</v>
      </c>
      <c r="DK184" s="23">
        <f t="shared" si="539"/>
        <v>0.31511645321111043</v>
      </c>
      <c r="DL184" s="23">
        <f t="shared" si="498"/>
        <v>1</v>
      </c>
      <c r="DM184" s="23">
        <f t="shared" si="499"/>
        <v>1</v>
      </c>
      <c r="DN184" s="23"/>
      <c r="DO184" s="23">
        <f t="shared" si="540"/>
        <v>0.92532578838529433</v>
      </c>
      <c r="DP184" s="23">
        <f t="shared" si="541"/>
        <v>0.65444651602759274</v>
      </c>
      <c r="DQ184" s="23">
        <f t="shared" si="542"/>
        <v>0.49659623673622283</v>
      </c>
      <c r="DR184" s="23">
        <f t="shared" si="543"/>
        <v>43.111843815835954</v>
      </c>
      <c r="DS184" s="23">
        <f t="shared" si="544"/>
        <v>0.30613936504750217</v>
      </c>
      <c r="DT184" s="23">
        <f t="shared" si="545"/>
        <v>2.0278192658139327</v>
      </c>
      <c r="DU184" s="23">
        <f t="shared" si="546"/>
        <v>1.6055389411747254</v>
      </c>
      <c r="DV184" s="23">
        <f t="shared" si="547"/>
        <v>139.38435080999977</v>
      </c>
      <c r="DW184" s="23">
        <f t="shared" si="548"/>
        <v>0.21</v>
      </c>
      <c r="DX184" s="23">
        <f t="shared" si="549"/>
        <v>0.34</v>
      </c>
      <c r="DY184" s="23">
        <f t="shared" si="550"/>
        <v>2710.3384233023585</v>
      </c>
      <c r="DZ184" s="10">
        <f t="shared" si="573"/>
        <v>0.94342165205660578</v>
      </c>
      <c r="EA184" s="10">
        <f t="shared" si="574"/>
        <v>0.754001278999339</v>
      </c>
      <c r="EB184" s="10">
        <f t="shared" si="575"/>
        <v>0.6503063805668452</v>
      </c>
      <c r="EC184" s="10">
        <f t="shared" si="576"/>
        <v>0.34</v>
      </c>
      <c r="ED184" s="23">
        <f t="shared" si="500"/>
        <v>0.93340000000000001</v>
      </c>
      <c r="EE184" s="10">
        <f t="shared" si="577"/>
        <v>1</v>
      </c>
      <c r="EF184" s="10">
        <f t="shared" si="578"/>
        <v>0.47780317509333864</v>
      </c>
      <c r="EG184" s="10">
        <f t="shared" si="579"/>
        <v>0.17714024570291076</v>
      </c>
      <c r="EH184" s="10">
        <f t="shared" si="580"/>
        <v>0.34</v>
      </c>
      <c r="EI184" s="23">
        <f t="shared" si="501"/>
        <v>1</v>
      </c>
      <c r="EJ184" s="10">
        <f t="shared" si="581"/>
        <v>3635.4290510894252</v>
      </c>
      <c r="EK184" s="10">
        <f t="shared" si="582"/>
        <v>11753.659165367977</v>
      </c>
      <c r="EL184" s="141">
        <f t="shared" si="551"/>
        <v>6653.8944883538916</v>
      </c>
      <c r="EM184" s="141">
        <f t="shared" si="552"/>
        <v>6653.8944883538916</v>
      </c>
      <c r="EN184" s="141">
        <f t="shared" si="553"/>
        <v>1464.2067500923595</v>
      </c>
      <c r="EO184" s="141">
        <f t="shared" si="554"/>
        <v>351.25157413392355</v>
      </c>
      <c r="EP184" s="141">
        <f t="shared" si="555"/>
        <v>1513.132899063784</v>
      </c>
      <c r="EQ184" s="141">
        <f t="shared" si="556"/>
        <v>2725.692182276824</v>
      </c>
      <c r="ER184" s="141">
        <f t="shared" si="557"/>
        <v>1464.2067500923595</v>
      </c>
      <c r="ES184" s="141">
        <f t="shared" si="558"/>
        <v>351.25157413392355</v>
      </c>
      <c r="ET184" s="141">
        <f t="shared" si="559"/>
        <v>1464.2067500923595</v>
      </c>
      <c r="EU184" s="141">
        <f t="shared" si="560"/>
        <v>276.89369875167739</v>
      </c>
      <c r="EV184" s="141" t="str">
        <f t="shared" si="561"/>
        <v/>
      </c>
      <c r="EW184" s="141" t="str">
        <f t="shared" si="562"/>
        <v/>
      </c>
      <c r="EX184" s="141">
        <f t="shared" si="563"/>
        <v>0</v>
      </c>
      <c r="EY184" s="141" t="str">
        <f t="shared" si="564"/>
        <v/>
      </c>
      <c r="EZ184" s="141">
        <f t="shared" si="565"/>
        <v>1464.2067500923595</v>
      </c>
      <c r="FA184" s="141">
        <f t="shared" si="566"/>
        <v>276.89369875167739</v>
      </c>
      <c r="FB184" s="141" t="str">
        <f t="shared" si="567"/>
        <v/>
      </c>
      <c r="FC184" s="141" t="str">
        <f t="shared" si="568"/>
        <v/>
      </c>
      <c r="FD184" s="142">
        <f t="shared" si="569"/>
        <v>6157.0201632686303</v>
      </c>
      <c r="FE184" s="142">
        <f t="shared" si="570"/>
        <v>2037.0190337577346</v>
      </c>
      <c r="FF184" s="141">
        <f t="shared" si="571"/>
        <v>1381.3643511245675</v>
      </c>
      <c r="FG184" s="141">
        <f t="shared" si="572"/>
        <v>351.25157413392355</v>
      </c>
      <c r="FH184" s="26"/>
      <c r="FI184" s="26"/>
      <c r="FJ184" s="26"/>
      <c r="FK184" s="26"/>
      <c r="FL184" s="26"/>
      <c r="FM184" s="26"/>
      <c r="FN184" s="26"/>
      <c r="FO184" s="26"/>
      <c r="FP184" s="26"/>
      <c r="FQ184" s="26"/>
      <c r="FR184" s="26"/>
      <c r="FS184" s="26"/>
      <c r="FT184" s="26"/>
      <c r="FU184" s="26"/>
      <c r="FV184" s="26"/>
      <c r="FW184" s="26"/>
      <c r="FX184" s="26"/>
      <c r="FY184" s="26"/>
      <c r="FZ184" s="26"/>
      <c r="GA184" s="26"/>
      <c r="GB184" s="26"/>
      <c r="GC184" s="26"/>
      <c r="GD184" s="26"/>
      <c r="GE184" s="26"/>
      <c r="GF184" s="26"/>
      <c r="GG184" s="26"/>
      <c r="GH184" s="26"/>
      <c r="GI184" s="26"/>
      <c r="GJ184" s="26"/>
      <c r="GK184" s="26"/>
      <c r="GL184" s="26"/>
      <c r="GM184" s="26"/>
    </row>
    <row r="185" spans="22:195" ht="21.75" hidden="1" customHeight="1" x14ac:dyDescent="0.2"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 t="s">
        <v>303</v>
      </c>
      <c r="AI185" s="13">
        <v>278.18656480093432</v>
      </c>
      <c r="AJ185" s="13">
        <v>572</v>
      </c>
      <c r="AK185" s="13">
        <v>306</v>
      </c>
      <c r="AL185" s="13">
        <v>21</v>
      </c>
      <c r="AM185" s="13">
        <v>40</v>
      </c>
      <c r="AN185" s="13">
        <v>27</v>
      </c>
      <c r="AO185" s="13">
        <v>492</v>
      </c>
      <c r="AP185" s="13">
        <v>438</v>
      </c>
      <c r="AQ185" s="13">
        <v>35437.778955533038</v>
      </c>
      <c r="AR185" s="13">
        <v>2.2796460032938488</v>
      </c>
      <c r="AS185" s="13">
        <v>8.1946660685253647</v>
      </c>
      <c r="AT185" s="13">
        <v>3.5947099052593838</v>
      </c>
      <c r="AU185" s="13" t="s">
        <v>189</v>
      </c>
      <c r="AV185" s="13">
        <v>132</v>
      </c>
      <c r="AW185" s="13">
        <v>202</v>
      </c>
      <c r="AX185" s="13">
        <v>1979838935.414577</v>
      </c>
      <c r="AY185" s="13">
        <v>6922513.7601908287</v>
      </c>
      <c r="AZ185" s="13">
        <v>7932683.5912617361</v>
      </c>
      <c r="BA185" s="13">
        <v>236.36419157907747</v>
      </c>
      <c r="BB185" s="13">
        <v>13957.778955533038</v>
      </c>
      <c r="BC185" s="13">
        <v>191584108.41222313</v>
      </c>
      <c r="BD185" s="13">
        <v>1252183.7151125695</v>
      </c>
      <c r="BE185" s="13">
        <v>1937307.710832489</v>
      </c>
      <c r="BF185" s="13">
        <v>73.526940258436511</v>
      </c>
      <c r="BG185" s="13">
        <v>25105.778955533038</v>
      </c>
      <c r="BH185" s="13">
        <v>132.63246763185288</v>
      </c>
      <c r="BI185" s="13">
        <v>15535419.85441437</v>
      </c>
      <c r="BJ185" s="13">
        <v>13515629984640</v>
      </c>
      <c r="BK185" s="13">
        <v>1</v>
      </c>
      <c r="BL185" s="13">
        <v>1</v>
      </c>
      <c r="BM185" s="13">
        <v>1</v>
      </c>
      <c r="BN185" s="13">
        <v>1</v>
      </c>
      <c r="BO185" s="13">
        <v>1</v>
      </c>
      <c r="BP185" s="13">
        <v>1</v>
      </c>
      <c r="BQ185" s="13">
        <v>1</v>
      </c>
      <c r="BR185" s="13">
        <v>1</v>
      </c>
      <c r="BS185" s="22">
        <f t="shared" si="502"/>
        <v>1</v>
      </c>
      <c r="BT185" s="22">
        <f t="shared" si="503"/>
        <v>1</v>
      </c>
      <c r="BU185" s="13"/>
      <c r="BV185" s="13"/>
      <c r="BW185" s="13"/>
      <c r="BX185" s="23">
        <f t="shared" si="504"/>
        <v>0.44436647163878773</v>
      </c>
      <c r="BY185" s="23">
        <f t="shared" si="505"/>
        <v>0.44620033098534406</v>
      </c>
      <c r="BZ185" s="23">
        <f t="shared" si="506"/>
        <v>1</v>
      </c>
      <c r="CA185" s="23">
        <f t="shared" si="507"/>
        <v>1</v>
      </c>
      <c r="CB185" s="23">
        <f t="shared" si="508"/>
        <v>12240</v>
      </c>
      <c r="CC185" s="23">
        <f t="shared" si="509"/>
        <v>10332</v>
      </c>
      <c r="CD185" s="23">
        <f t="shared" si="510"/>
        <v>34812</v>
      </c>
      <c r="CE185" s="20"/>
      <c r="CF185" s="23">
        <f t="shared" si="511"/>
        <v>0.44436647163878773</v>
      </c>
      <c r="CG185" s="23">
        <f t="shared" si="512"/>
        <v>0.31551127980741878</v>
      </c>
      <c r="CH185" s="23">
        <f t="shared" si="513"/>
        <v>1</v>
      </c>
      <c r="CI185" s="23">
        <f t="shared" si="514"/>
        <v>1</v>
      </c>
      <c r="CJ185" s="23">
        <f t="shared" si="515"/>
        <v>306</v>
      </c>
      <c r="CK185" s="23">
        <f t="shared" si="516"/>
        <v>246</v>
      </c>
      <c r="CL185" s="23">
        <f t="shared" si="517"/>
        <v>0</v>
      </c>
      <c r="CM185" s="23">
        <f t="shared" si="518"/>
        <v>0</v>
      </c>
      <c r="CN185" s="23">
        <f t="shared" si="519"/>
        <v>12240</v>
      </c>
      <c r="CO185" s="23">
        <f t="shared" si="520"/>
        <v>5166</v>
      </c>
      <c r="CP185" s="23">
        <f t="shared" si="521"/>
        <v>35437.778955533038</v>
      </c>
      <c r="CQ185" s="23">
        <f t="shared" si="522"/>
        <v>286</v>
      </c>
      <c r="CR185" s="23">
        <f t="shared" si="523"/>
        <v>1979838935.414577</v>
      </c>
      <c r="CS185" s="23">
        <f t="shared" si="524"/>
        <v>6922513.7601908287</v>
      </c>
      <c r="CT185" s="23">
        <f t="shared" si="525"/>
        <v>6922513.7601908287</v>
      </c>
      <c r="CU185" s="23"/>
      <c r="CV185" s="23">
        <f t="shared" si="526"/>
        <v>0.3859562544072983</v>
      </c>
      <c r="CW185" s="23">
        <f t="shared" si="527"/>
        <v>1</v>
      </c>
      <c r="CX185" s="23">
        <f t="shared" si="528"/>
        <v>139.5</v>
      </c>
      <c r="CY185" s="23">
        <f t="shared" si="529"/>
        <v>0</v>
      </c>
      <c r="CZ185" s="23">
        <f t="shared" si="530"/>
        <v>0</v>
      </c>
      <c r="DA185" s="23">
        <f t="shared" si="531"/>
        <v>35437.778955533038</v>
      </c>
      <c r="DB185" s="23">
        <f t="shared" si="532"/>
        <v>153</v>
      </c>
      <c r="DC185" s="23">
        <f t="shared" si="533"/>
        <v>191584108.41222313</v>
      </c>
      <c r="DD185" s="23">
        <f t="shared" si="534"/>
        <v>1252183.7151125695</v>
      </c>
      <c r="DE185" s="23">
        <f t="shared" si="535"/>
        <v>1252183.7151125695</v>
      </c>
      <c r="DF185" s="23"/>
      <c r="DG185" s="14">
        <f t="shared" si="536"/>
        <v>275</v>
      </c>
      <c r="DH185" s="14">
        <f t="shared" si="537"/>
        <v>430</v>
      </c>
      <c r="DI185" s="23"/>
      <c r="DJ185" s="23">
        <f t="shared" si="538"/>
        <v>0</v>
      </c>
      <c r="DK185" s="23">
        <f t="shared" si="539"/>
        <v>0.30921178692611484</v>
      </c>
      <c r="DL185" s="23">
        <f t="shared" si="498"/>
        <v>1</v>
      </c>
      <c r="DM185" s="23">
        <f t="shared" si="499"/>
        <v>1</v>
      </c>
      <c r="DN185" s="23"/>
      <c r="DO185" s="23">
        <f t="shared" si="540"/>
        <v>0.92815913490174096</v>
      </c>
      <c r="DP185" s="23">
        <f t="shared" si="541"/>
        <v>0.64891624149066185</v>
      </c>
      <c r="DQ185" s="23">
        <f t="shared" si="542"/>
        <v>0.48733224036964556</v>
      </c>
      <c r="DR185" s="23">
        <f t="shared" si="543"/>
        <v>42.307592927647093</v>
      </c>
      <c r="DS185" s="23">
        <f t="shared" si="544"/>
        <v>0.31883708933643579</v>
      </c>
      <c r="DT185" s="23">
        <f t="shared" si="545"/>
        <v>1.9594536303421024</v>
      </c>
      <c r="DU185" s="23">
        <f t="shared" si="546"/>
        <v>1.5666079755328215</v>
      </c>
      <c r="DV185" s="23">
        <f t="shared" si="547"/>
        <v>136.00457145165367</v>
      </c>
      <c r="DW185" s="23">
        <f t="shared" si="548"/>
        <v>0.21</v>
      </c>
      <c r="DX185" s="23">
        <f t="shared" si="549"/>
        <v>0.34</v>
      </c>
      <c r="DY185" s="23">
        <f t="shared" si="550"/>
        <v>3970.8046550845224</v>
      </c>
      <c r="DZ185" s="10">
        <f t="shared" si="573"/>
        <v>0.9753232002348764</v>
      </c>
      <c r="EA185" s="10">
        <f t="shared" si="574"/>
        <v>0.71089250767169665</v>
      </c>
      <c r="EB185" s="10">
        <f t="shared" si="575"/>
        <v>0.59595366396629579</v>
      </c>
      <c r="EC185" s="10">
        <f t="shared" si="576"/>
        <v>0.34</v>
      </c>
      <c r="ED185" s="23">
        <f t="shared" si="500"/>
        <v>0.93340000000000001</v>
      </c>
      <c r="EE185" s="10">
        <f t="shared" si="577"/>
        <v>1</v>
      </c>
      <c r="EF185" s="10">
        <f t="shared" si="578"/>
        <v>0.47341516692302965</v>
      </c>
      <c r="EG185" s="10">
        <f t="shared" si="579"/>
        <v>0.16426087693006994</v>
      </c>
      <c r="EH185" s="10">
        <f t="shared" si="580"/>
        <v>0.34</v>
      </c>
      <c r="EI185" s="23">
        <f t="shared" si="501"/>
        <v>1</v>
      </c>
      <c r="EJ185" s="10">
        <f t="shared" si="581"/>
        <v>6142.2549289030321</v>
      </c>
      <c r="EK185" s="10">
        <f t="shared" si="582"/>
        <v>19745.267729622246</v>
      </c>
      <c r="EL185" s="141">
        <f t="shared" si="551"/>
        <v>9281.3230597824622</v>
      </c>
      <c r="EM185" s="141">
        <f t="shared" si="552"/>
        <v>9281.3230597824622</v>
      </c>
      <c r="EN185" s="141">
        <f t="shared" si="553"/>
        <v>2077.6076072352162</v>
      </c>
      <c r="EO185" s="141">
        <f t="shared" si="554"/>
        <v>507.39011474184235</v>
      </c>
      <c r="EP185" s="141">
        <f t="shared" si="555"/>
        <v>2110.56670976022</v>
      </c>
      <c r="EQ185" s="141">
        <f t="shared" si="556"/>
        <v>3796.264538574158</v>
      </c>
      <c r="ER185" s="141">
        <f t="shared" si="557"/>
        <v>2077.6076072352162</v>
      </c>
      <c r="ES185" s="141">
        <f t="shared" si="558"/>
        <v>507.39011474184235</v>
      </c>
      <c r="ET185" s="141">
        <f t="shared" si="559"/>
        <v>2077.6076072352162</v>
      </c>
      <c r="EU185" s="141">
        <f t="shared" si="560"/>
        <v>405.72680470237339</v>
      </c>
      <c r="EV185" s="141" t="str">
        <f t="shared" si="561"/>
        <v/>
      </c>
      <c r="EW185" s="141" t="str">
        <f t="shared" si="562"/>
        <v/>
      </c>
      <c r="EX185" s="141">
        <f t="shared" si="563"/>
        <v>0</v>
      </c>
      <c r="EY185" s="141" t="str">
        <f t="shared" si="564"/>
        <v/>
      </c>
      <c r="EZ185" s="141">
        <f t="shared" si="565"/>
        <v>2077.6076072352162</v>
      </c>
      <c r="FA185" s="141">
        <f t="shared" si="566"/>
        <v>405.72680470237339</v>
      </c>
      <c r="FB185" s="141" t="str">
        <f t="shared" si="567"/>
        <v/>
      </c>
      <c r="FC185" s="141" t="str">
        <f t="shared" si="568"/>
        <v/>
      </c>
      <c r="FD185" s="142">
        <f t="shared" si="569"/>
        <v>8614.5447819112705</v>
      </c>
      <c r="FE185" s="142">
        <f t="shared" si="570"/>
        <v>2959.2300295721825</v>
      </c>
      <c r="FF185" s="141">
        <f t="shared" si="571"/>
        <v>2026.3389003209752</v>
      </c>
      <c r="FG185" s="141">
        <f t="shared" si="572"/>
        <v>507.39011474184235</v>
      </c>
      <c r="FH185" s="26"/>
      <c r="FI185" s="26"/>
      <c r="FJ185" s="26"/>
      <c r="FK185" s="26"/>
      <c r="FL185" s="26"/>
      <c r="FM185" s="26"/>
      <c r="FN185" s="26"/>
      <c r="FO185" s="26"/>
      <c r="FP185" s="26"/>
      <c r="FQ185" s="26"/>
      <c r="FR185" s="26"/>
      <c r="FS185" s="26"/>
      <c r="FT185" s="26"/>
      <c r="FU185" s="26"/>
      <c r="FV185" s="26"/>
      <c r="FW185" s="26"/>
      <c r="FX185" s="26"/>
      <c r="FY185" s="26"/>
      <c r="FZ185" s="26"/>
      <c r="GA185" s="26"/>
      <c r="GB185" s="26"/>
      <c r="GC185" s="26"/>
      <c r="GD185" s="26"/>
      <c r="GE185" s="26"/>
      <c r="GF185" s="26"/>
      <c r="GG185" s="26"/>
      <c r="GH185" s="26"/>
      <c r="GI185" s="26"/>
      <c r="GJ185" s="26"/>
      <c r="GK185" s="26"/>
      <c r="GL185" s="26"/>
      <c r="GM185" s="26"/>
    </row>
    <row r="186" spans="22:195" ht="21.75" hidden="1" customHeight="1" x14ac:dyDescent="0.2"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 t="s">
        <v>304</v>
      </c>
      <c r="AI186" s="13">
        <v>177.76936480093437</v>
      </c>
      <c r="AJ186" s="13">
        <v>590</v>
      </c>
      <c r="AK186" s="13">
        <v>300</v>
      </c>
      <c r="AL186" s="13">
        <v>13</v>
      </c>
      <c r="AM186" s="13">
        <v>25</v>
      </c>
      <c r="AN186" s="13">
        <v>27</v>
      </c>
      <c r="AO186" s="13">
        <v>540</v>
      </c>
      <c r="AP186" s="13">
        <v>486</v>
      </c>
      <c r="AQ186" s="13">
        <v>22645.778955533042</v>
      </c>
      <c r="AR186" s="13">
        <v>2.3076460032938488</v>
      </c>
      <c r="AS186" s="13">
        <v>12.981123074146911</v>
      </c>
      <c r="AT186" s="13">
        <v>5.6252662044430277</v>
      </c>
      <c r="AU186" s="13" t="s">
        <v>189</v>
      </c>
      <c r="AV186" s="13">
        <v>122</v>
      </c>
      <c r="AW186" s="13">
        <v>198</v>
      </c>
      <c r="AX186" s="13">
        <v>1412080353.6993539</v>
      </c>
      <c r="AY186" s="13">
        <v>4786713.0633876408</v>
      </c>
      <c r="AZ186" s="13">
        <v>5350386.2861945294</v>
      </c>
      <c r="BA186" s="13">
        <v>249.71007979102487</v>
      </c>
      <c r="BB186" s="13">
        <v>9320.7789555330419</v>
      </c>
      <c r="BC186" s="13">
        <v>112713083.47781929</v>
      </c>
      <c r="BD186" s="13">
        <v>751420.55651879532</v>
      </c>
      <c r="BE186" s="13">
        <v>1155656.5950103567</v>
      </c>
      <c r="BF186" s="13">
        <v>70.549433941016062</v>
      </c>
      <c r="BG186" s="13">
        <v>15625.778955533042</v>
      </c>
      <c r="BH186" s="13">
        <v>94.632467631852862</v>
      </c>
      <c r="BI186" s="13">
        <v>3978054.0899183634</v>
      </c>
      <c r="BJ186" s="13">
        <v>8978203125000</v>
      </c>
      <c r="BK186" s="13">
        <v>1</v>
      </c>
      <c r="BL186" s="13">
        <v>1</v>
      </c>
      <c r="BM186" s="13">
        <v>1</v>
      </c>
      <c r="BN186" s="13">
        <v>1</v>
      </c>
      <c r="BO186" s="13">
        <v>2</v>
      </c>
      <c r="BP186" s="13">
        <v>3</v>
      </c>
      <c r="BQ186" s="13">
        <v>4</v>
      </c>
      <c r="BR186" s="13">
        <v>4</v>
      </c>
      <c r="BS186" s="22">
        <f t="shared" si="502"/>
        <v>1</v>
      </c>
      <c r="BT186" s="22">
        <f t="shared" si="503"/>
        <v>3</v>
      </c>
      <c r="BU186" s="13"/>
      <c r="BV186" s="13"/>
      <c r="BW186" s="13"/>
      <c r="BX186" s="23">
        <f t="shared" si="504"/>
        <v>0.69704544570790228</v>
      </c>
      <c r="BY186" s="23">
        <f t="shared" si="505"/>
        <v>0.79110565249746745</v>
      </c>
      <c r="BZ186" s="23">
        <f t="shared" si="506"/>
        <v>1</v>
      </c>
      <c r="CA186" s="23">
        <f t="shared" si="507"/>
        <v>0.91253069835325917</v>
      </c>
      <c r="CB186" s="23">
        <f t="shared" si="508"/>
        <v>7500</v>
      </c>
      <c r="CC186" s="23">
        <f t="shared" si="509"/>
        <v>6405.9655024398789</v>
      </c>
      <c r="CD186" s="23">
        <f t="shared" si="510"/>
        <v>21405.965502439878</v>
      </c>
      <c r="CE186" s="20"/>
      <c r="CF186" s="23">
        <f t="shared" si="511"/>
        <v>0.69704544570790228</v>
      </c>
      <c r="CG186" s="23">
        <f t="shared" si="512"/>
        <v>0.55939617151596766</v>
      </c>
      <c r="CH186" s="23">
        <f t="shared" si="513"/>
        <v>1</v>
      </c>
      <c r="CI186" s="23">
        <f t="shared" si="514"/>
        <v>1</v>
      </c>
      <c r="CJ186" s="23">
        <f t="shared" si="515"/>
        <v>300</v>
      </c>
      <c r="CK186" s="23">
        <f t="shared" si="516"/>
        <v>270</v>
      </c>
      <c r="CL186" s="23">
        <f t="shared" si="517"/>
        <v>0</v>
      </c>
      <c r="CM186" s="23">
        <f t="shared" si="518"/>
        <v>0</v>
      </c>
      <c r="CN186" s="23">
        <f t="shared" si="519"/>
        <v>7500</v>
      </c>
      <c r="CO186" s="23">
        <f t="shared" si="520"/>
        <v>3510</v>
      </c>
      <c r="CP186" s="23">
        <f t="shared" si="521"/>
        <v>22645.778955533042</v>
      </c>
      <c r="CQ186" s="23">
        <f t="shared" si="522"/>
        <v>295</v>
      </c>
      <c r="CR186" s="23">
        <f t="shared" si="523"/>
        <v>1412080353.6993539</v>
      </c>
      <c r="CS186" s="23">
        <f t="shared" si="524"/>
        <v>4786713.0633876408</v>
      </c>
      <c r="CT186" s="23">
        <f t="shared" si="525"/>
        <v>4786713.0633876408</v>
      </c>
      <c r="CU186" s="23"/>
      <c r="CV186" s="23">
        <f t="shared" si="526"/>
        <v>0.60542157554086007</v>
      </c>
      <c r="CW186" s="23">
        <f t="shared" si="527"/>
        <v>1</v>
      </c>
      <c r="CX186" s="23">
        <f t="shared" si="528"/>
        <v>136.5</v>
      </c>
      <c r="CY186" s="23">
        <f t="shared" si="529"/>
        <v>0</v>
      </c>
      <c r="CZ186" s="23">
        <f t="shared" si="530"/>
        <v>0</v>
      </c>
      <c r="DA186" s="23">
        <f t="shared" si="531"/>
        <v>22645.778955533042</v>
      </c>
      <c r="DB186" s="23">
        <f t="shared" si="532"/>
        <v>150</v>
      </c>
      <c r="DC186" s="23">
        <f t="shared" si="533"/>
        <v>112713083.47781929</v>
      </c>
      <c r="DD186" s="23">
        <f t="shared" si="534"/>
        <v>751420.55651879532</v>
      </c>
      <c r="DE186" s="23">
        <f t="shared" si="535"/>
        <v>751420.55651879532</v>
      </c>
      <c r="DF186" s="23"/>
      <c r="DG186" s="14">
        <f t="shared" si="536"/>
        <v>275</v>
      </c>
      <c r="DH186" s="14">
        <f t="shared" si="537"/>
        <v>430</v>
      </c>
      <c r="DI186" s="23"/>
      <c r="DJ186" s="23">
        <f t="shared" si="538"/>
        <v>0</v>
      </c>
      <c r="DK186" s="23">
        <f t="shared" si="539"/>
        <v>0.33762490442683357</v>
      </c>
      <c r="DL186" s="23">
        <f t="shared" si="498"/>
        <v>1</v>
      </c>
      <c r="DM186" s="23">
        <f t="shared" si="499"/>
        <v>1</v>
      </c>
      <c r="DN186" s="23"/>
      <c r="DO186" s="23">
        <f t="shared" si="540"/>
        <v>0.93587903165869191</v>
      </c>
      <c r="DP186" s="23">
        <f t="shared" si="541"/>
        <v>0.63382770526578436</v>
      </c>
      <c r="DQ186" s="23">
        <f t="shared" si="542"/>
        <v>0.4612865092261767</v>
      </c>
      <c r="DR186" s="23">
        <f t="shared" si="543"/>
        <v>40.046441090278414</v>
      </c>
      <c r="DS186" s="23">
        <f t="shared" si="544"/>
        <v>0.29767358982833442</v>
      </c>
      <c r="DT186" s="23">
        <f t="shared" si="545"/>
        <v>2.0764604119120471</v>
      </c>
      <c r="DU186" s="23">
        <f t="shared" si="546"/>
        <v>1.6327259425170799</v>
      </c>
      <c r="DV186" s="23">
        <f t="shared" si="547"/>
        <v>141.74458165547654</v>
      </c>
      <c r="DW186" s="23">
        <f t="shared" si="548"/>
        <v>0.21</v>
      </c>
      <c r="DX186" s="23">
        <f t="shared" si="549"/>
        <v>0.34</v>
      </c>
      <c r="DY186" s="23">
        <f t="shared" si="550"/>
        <v>2336.1104439813794</v>
      </c>
      <c r="DZ186" s="10">
        <f t="shared" si="573"/>
        <v>0.92299755170879016</v>
      </c>
      <c r="EA186" s="10">
        <f t="shared" si="574"/>
        <v>0.78121676509411231</v>
      </c>
      <c r="EB186" s="10">
        <f t="shared" si="575"/>
        <v>0.68283851354651237</v>
      </c>
      <c r="EC186" s="10">
        <f t="shared" si="576"/>
        <v>0.34</v>
      </c>
      <c r="ED186" s="23">
        <f t="shared" si="500"/>
        <v>0.93340000000000001</v>
      </c>
      <c r="EE186" s="10">
        <f t="shared" si="577"/>
        <v>1</v>
      </c>
      <c r="EF186" s="10">
        <f t="shared" si="578"/>
        <v>0.47490272600869726</v>
      </c>
      <c r="EG186" s="10">
        <f t="shared" si="579"/>
        <v>0.16868193340861054</v>
      </c>
      <c r="EH186" s="10">
        <f t="shared" si="580"/>
        <v>0.34</v>
      </c>
      <c r="EI186" s="23">
        <f t="shared" si="501"/>
        <v>1</v>
      </c>
      <c r="EJ186" s="10">
        <f t="shared" si="581"/>
        <v>3155.5990421389797</v>
      </c>
      <c r="EK186" s="10">
        <f t="shared" si="582"/>
        <v>11169.258838558695</v>
      </c>
      <c r="EL186" s="141">
        <f t="shared" si="551"/>
        <v>5931.0373454967485</v>
      </c>
      <c r="EM186" s="141">
        <f t="shared" si="552"/>
        <v>5931.0373454967485</v>
      </c>
      <c r="EN186" s="141">
        <f t="shared" si="553"/>
        <v>1401.2916463842814</v>
      </c>
      <c r="EO186" s="141">
        <f t="shared" si="554"/>
        <v>302.67196535985528</v>
      </c>
      <c r="EP186" s="141">
        <f t="shared" si="555"/>
        <v>1409.4023006993812</v>
      </c>
      <c r="EQ186" s="141">
        <f t="shared" si="556"/>
        <v>2362.7862987862018</v>
      </c>
      <c r="ER186" s="141">
        <f t="shared" si="557"/>
        <v>1401.2916463842814</v>
      </c>
      <c r="ES186" s="141">
        <f t="shared" si="558"/>
        <v>302.67196535985528</v>
      </c>
      <c r="ET186" s="141" t="str">
        <f t="shared" si="559"/>
        <v/>
      </c>
      <c r="EU186" s="141" t="str">
        <f t="shared" si="560"/>
        <v/>
      </c>
      <c r="EV186" s="141">
        <f t="shared" si="561"/>
        <v>0</v>
      </c>
      <c r="EW186" s="141">
        <f t="shared" si="562"/>
        <v>0</v>
      </c>
      <c r="EX186" s="141" t="str">
        <f t="shared" si="563"/>
        <v/>
      </c>
      <c r="EY186" s="141">
        <f t="shared" si="564"/>
        <v>0</v>
      </c>
      <c r="EZ186" s="141" t="str">
        <f t="shared" si="565"/>
        <v/>
      </c>
      <c r="FA186" s="141" t="str">
        <f t="shared" si="566"/>
        <v/>
      </c>
      <c r="FB186" s="141">
        <f t="shared" si="567"/>
        <v>0</v>
      </c>
      <c r="FC186" s="141">
        <f t="shared" si="568"/>
        <v>0</v>
      </c>
      <c r="FD186" s="142">
        <f t="shared" si="569"/>
        <v>5550.733487635036</v>
      </c>
      <c r="FE186" s="142">
        <f t="shared" si="570"/>
        <v>1765.5131780399327</v>
      </c>
      <c r="FF186" s="141">
        <f t="shared" si="571"/>
        <v>1293.3887588426715</v>
      </c>
      <c r="FG186" s="141">
        <f t="shared" si="572"/>
        <v>302.67196535985528</v>
      </c>
      <c r="FH186" s="26"/>
      <c r="FI186" s="26"/>
      <c r="FJ186" s="26"/>
      <c r="FK186" s="26"/>
      <c r="FL186" s="26"/>
      <c r="FM186" s="26"/>
      <c r="FN186" s="26"/>
      <c r="FO186" s="26"/>
      <c r="FP186" s="26"/>
      <c r="FQ186" s="26"/>
      <c r="FR186" s="26"/>
      <c r="FS186" s="26"/>
      <c r="FT186" s="26"/>
      <c r="FU186" s="26"/>
      <c r="FV186" s="26"/>
      <c r="FW186" s="26"/>
      <c r="FX186" s="26"/>
      <c r="FY186" s="26"/>
      <c r="FZ186" s="26"/>
      <c r="GA186" s="26"/>
      <c r="GB186" s="26"/>
      <c r="GC186" s="26"/>
      <c r="GD186" s="26"/>
      <c r="GE186" s="26"/>
      <c r="GF186" s="26"/>
      <c r="GG186" s="26"/>
      <c r="GH186" s="26"/>
      <c r="GI186" s="26"/>
      <c r="GJ186" s="26"/>
      <c r="GK186" s="26"/>
      <c r="GL186" s="26"/>
      <c r="GM186" s="26"/>
    </row>
    <row r="187" spans="22:195" ht="21.75" hidden="1" customHeight="1" x14ac:dyDescent="0.2"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 t="s">
        <v>305</v>
      </c>
      <c r="AI187" s="13">
        <v>128.78536480093436</v>
      </c>
      <c r="AJ187" s="13">
        <v>571</v>
      </c>
      <c r="AK187" s="13">
        <v>300</v>
      </c>
      <c r="AL187" s="13">
        <v>12</v>
      </c>
      <c r="AM187" s="13">
        <v>15.5</v>
      </c>
      <c r="AN187" s="13">
        <v>27</v>
      </c>
      <c r="AO187" s="13">
        <v>540</v>
      </c>
      <c r="AP187" s="13">
        <v>486</v>
      </c>
      <c r="AQ187" s="13">
        <v>16405.778955533042</v>
      </c>
      <c r="AR187" s="13">
        <v>2.2716460032938488</v>
      </c>
      <c r="AS187" s="13">
        <v>17.639007404336425</v>
      </c>
      <c r="AT187" s="13">
        <v>7.7648574552373733</v>
      </c>
      <c r="AU187" s="13" t="s">
        <v>189</v>
      </c>
      <c r="AV187" s="13">
        <v>122</v>
      </c>
      <c r="AW187" s="13">
        <v>198</v>
      </c>
      <c r="AX187" s="13">
        <v>918718628.69935393</v>
      </c>
      <c r="AY187" s="13">
        <v>3217928.6469329386</v>
      </c>
      <c r="AZ187" s="13">
        <v>3623061.2861945289</v>
      </c>
      <c r="BA187" s="13">
        <v>236.64254830350103</v>
      </c>
      <c r="BB187" s="13">
        <v>8128.7789555330419</v>
      </c>
      <c r="BC187" s="13">
        <v>69934292.851618826</v>
      </c>
      <c r="BD187" s="13">
        <v>466228.61901079217</v>
      </c>
      <c r="BE187" s="13">
        <v>724468.70553259028</v>
      </c>
      <c r="BF187" s="13">
        <v>65.289999613427184</v>
      </c>
      <c r="BG187" s="13">
        <v>9925.7789555330419</v>
      </c>
      <c r="BH187" s="13">
        <v>74.632467631852862</v>
      </c>
      <c r="BI187" s="13">
        <v>1498047.9597875893</v>
      </c>
      <c r="BJ187" s="13">
        <v>5380868109375</v>
      </c>
      <c r="BK187" s="13">
        <v>1</v>
      </c>
      <c r="BL187" s="13">
        <v>1</v>
      </c>
      <c r="BM187" s="13">
        <v>2</v>
      </c>
      <c r="BN187" s="13">
        <v>3</v>
      </c>
      <c r="BO187" s="13">
        <v>3</v>
      </c>
      <c r="BP187" s="13">
        <v>4</v>
      </c>
      <c r="BQ187" s="13">
        <v>4</v>
      </c>
      <c r="BR187" s="13">
        <v>4</v>
      </c>
      <c r="BS187" s="22">
        <f t="shared" si="502"/>
        <v>1</v>
      </c>
      <c r="BT187" s="22">
        <f t="shared" si="503"/>
        <v>4</v>
      </c>
      <c r="BU187" s="13"/>
      <c r="BV187" s="13"/>
      <c r="BW187" s="13"/>
      <c r="BX187" s="23">
        <f t="shared" si="504"/>
        <v>1.1242668479159714</v>
      </c>
      <c r="BY187" s="23">
        <f t="shared" si="505"/>
        <v>0.85703112353892308</v>
      </c>
      <c r="BZ187" s="23">
        <f t="shared" si="506"/>
        <v>0.74073153953636273</v>
      </c>
      <c r="CA187" s="23">
        <f t="shared" si="507"/>
        <v>0.86729623994875071</v>
      </c>
      <c r="CB187" s="23">
        <f t="shared" si="508"/>
        <v>3444.4016588440863</v>
      </c>
      <c r="CC187" s="23">
        <f t="shared" si="509"/>
        <v>5620.079634867905</v>
      </c>
      <c r="CD187" s="23">
        <f t="shared" si="510"/>
        <v>12508.882952556078</v>
      </c>
      <c r="CE187" s="20"/>
      <c r="CF187" s="23">
        <f t="shared" si="511"/>
        <v>1.1242668479159714</v>
      </c>
      <c r="CG187" s="23">
        <f t="shared" si="512"/>
        <v>0.60601251914229826</v>
      </c>
      <c r="CH187" s="23">
        <f t="shared" si="513"/>
        <v>0.74073153953636273</v>
      </c>
      <c r="CI187" s="23">
        <f t="shared" si="514"/>
        <v>1</v>
      </c>
      <c r="CJ187" s="23">
        <f t="shared" si="515"/>
        <v>222.21946186090881</v>
      </c>
      <c r="CK187" s="23">
        <f t="shared" si="516"/>
        <v>270</v>
      </c>
      <c r="CL187" s="23">
        <f t="shared" si="517"/>
        <v>77.780538139091192</v>
      </c>
      <c r="CM187" s="23">
        <f t="shared" si="518"/>
        <v>0</v>
      </c>
      <c r="CN187" s="23">
        <f t="shared" si="519"/>
        <v>3444.4016588440863</v>
      </c>
      <c r="CO187" s="23">
        <f t="shared" si="520"/>
        <v>3240</v>
      </c>
      <c r="CP187" s="23">
        <f t="shared" si="521"/>
        <v>16327.99841739395</v>
      </c>
      <c r="CQ187" s="23">
        <f t="shared" si="522"/>
        <v>266.35199498278456</v>
      </c>
      <c r="CR187" s="23">
        <f t="shared" si="523"/>
        <v>924524463.76556301</v>
      </c>
      <c r="CS187" s="23">
        <f t="shared" si="524"/>
        <v>3034730.0771371168</v>
      </c>
      <c r="CT187" s="23">
        <f t="shared" si="525"/>
        <v>3471062.6583642405</v>
      </c>
      <c r="CU187" s="23"/>
      <c r="CV187" s="23">
        <f t="shared" si="526"/>
        <v>0.97648641216267762</v>
      </c>
      <c r="CW187" s="23">
        <f t="shared" si="527"/>
        <v>0.82691677979771794</v>
      </c>
      <c r="CX187" s="23">
        <f t="shared" si="528"/>
        <v>112.87414044238849</v>
      </c>
      <c r="CY187" s="23">
        <f t="shared" si="529"/>
        <v>23.625859557611506</v>
      </c>
      <c r="CZ187" s="23">
        <f t="shared" si="530"/>
        <v>5333.497179555975</v>
      </c>
      <c r="DA187" s="23">
        <f t="shared" si="531"/>
        <v>16358.527236417818</v>
      </c>
      <c r="DB187" s="23">
        <f t="shared" si="532"/>
        <v>152.24971026113712</v>
      </c>
      <c r="DC187" s="23">
        <f t="shared" si="533"/>
        <v>40328751.444090351</v>
      </c>
      <c r="DD187" s="23">
        <f t="shared" si="534"/>
        <v>272952.09718619351</v>
      </c>
      <c r="DE187" s="23">
        <f t="shared" si="535"/>
        <v>264885.5710458752</v>
      </c>
      <c r="DF187" s="23"/>
      <c r="DG187" s="14">
        <f t="shared" si="536"/>
        <v>275</v>
      </c>
      <c r="DH187" s="14">
        <f t="shared" si="537"/>
        <v>430</v>
      </c>
      <c r="DI187" s="23"/>
      <c r="DJ187" s="23">
        <f t="shared" si="538"/>
        <v>0</v>
      </c>
      <c r="DK187" s="23">
        <f t="shared" si="539"/>
        <v>0.43312658148039562</v>
      </c>
      <c r="DL187" s="23">
        <f t="shared" si="498"/>
        <v>1</v>
      </c>
      <c r="DM187" s="23">
        <f t="shared" si="499"/>
        <v>1</v>
      </c>
      <c r="DN187" s="23"/>
      <c r="DO187" s="23">
        <f t="shared" si="540"/>
        <v>0.92833289759621251</v>
      </c>
      <c r="DP187" s="23">
        <f t="shared" si="541"/>
        <v>0.64857685918037211</v>
      </c>
      <c r="DQ187" s="23">
        <f t="shared" si="542"/>
        <v>0.48675900361612096</v>
      </c>
      <c r="DR187" s="23">
        <f t="shared" si="543"/>
        <v>42.2578275618242</v>
      </c>
      <c r="DS187" s="23">
        <f t="shared" si="544"/>
        <v>0.26094615661580617</v>
      </c>
      <c r="DT187" s="23">
        <f t="shared" si="545"/>
        <v>2.3222118040240858</v>
      </c>
      <c r="DU187" s="23">
        <f t="shared" si="546"/>
        <v>1.7642501410231746</v>
      </c>
      <c r="DV187" s="23">
        <f t="shared" si="547"/>
        <v>153.16281297608484</v>
      </c>
      <c r="DW187" s="23">
        <f t="shared" si="548"/>
        <v>0.21</v>
      </c>
      <c r="DX187" s="23">
        <f t="shared" si="549"/>
        <v>0.34</v>
      </c>
      <c r="DY187" s="23">
        <f t="shared" si="550"/>
        <v>1449.4699894823596</v>
      </c>
      <c r="DZ187" s="10">
        <f t="shared" si="573"/>
        <v>0.80272747058318217</v>
      </c>
      <c r="EA187" s="10">
        <f t="shared" si="574"/>
        <v>0.93839484776338167</v>
      </c>
      <c r="EB187" s="10">
        <f t="shared" si="575"/>
        <v>0.85063200788862348</v>
      </c>
      <c r="EC187" s="10">
        <f t="shared" si="576"/>
        <v>0.34</v>
      </c>
      <c r="ED187" s="23">
        <f t="shared" si="500"/>
        <v>0.93340000000000001</v>
      </c>
      <c r="EE187" s="10">
        <f t="shared" si="577"/>
        <v>1</v>
      </c>
      <c r="EF187" s="10">
        <f t="shared" si="578"/>
        <v>0.47666133147609802</v>
      </c>
      <c r="EG187" s="10">
        <f t="shared" si="579"/>
        <v>0.1738352264562141</v>
      </c>
      <c r="EH187" s="10">
        <f t="shared" si="580"/>
        <v>0.34</v>
      </c>
      <c r="EI187" s="23">
        <f t="shared" si="501"/>
        <v>1</v>
      </c>
      <c r="EJ187" s="10">
        <f t="shared" si="581"/>
        <v>1376.9714423675412</v>
      </c>
      <c r="EK187" s="10">
        <f t="shared" si="582"/>
        <v>6592.9039503705872</v>
      </c>
      <c r="EL187" s="141">
        <f t="shared" si="551"/>
        <v>4296.7516312110338</v>
      </c>
      <c r="EM187" s="141">
        <f t="shared" si="552"/>
        <v>3276.1360113837345</v>
      </c>
      <c r="EN187" s="141">
        <f t="shared" si="553"/>
        <v>948.89700352713862</v>
      </c>
      <c r="EO187" s="141">
        <f t="shared" si="554"/>
        <v>189.74180382996411</v>
      </c>
      <c r="EP187" s="141">
        <f t="shared" si="555"/>
        <v>1229.1590452323724</v>
      </c>
      <c r="EQ187" s="141">
        <f t="shared" si="556"/>
        <v>1500.8848254959755</v>
      </c>
      <c r="ER187" s="141">
        <f t="shared" si="557"/>
        <v>948.89700352713862</v>
      </c>
      <c r="ES187" s="141">
        <f t="shared" si="558"/>
        <v>189.74180382996411</v>
      </c>
      <c r="ET187" s="141" t="str">
        <f t="shared" si="559"/>
        <v/>
      </c>
      <c r="EU187" s="141" t="str">
        <f t="shared" si="560"/>
        <v/>
      </c>
      <c r="EV187" s="141">
        <f t="shared" si="561"/>
        <v>0</v>
      </c>
      <c r="EW187" s="141">
        <f t="shared" si="562"/>
        <v>0</v>
      </c>
      <c r="EX187" s="141" t="str">
        <f t="shared" si="563"/>
        <v/>
      </c>
      <c r="EY187" s="141">
        <f t="shared" si="564"/>
        <v>0</v>
      </c>
      <c r="EZ187" s="141" t="str">
        <f t="shared" si="565"/>
        <v/>
      </c>
      <c r="FA187" s="141" t="str">
        <f t="shared" si="566"/>
        <v/>
      </c>
      <c r="FB187" s="141">
        <f t="shared" si="567"/>
        <v>0</v>
      </c>
      <c r="FC187" s="141">
        <f t="shared" si="568"/>
        <v>0</v>
      </c>
      <c r="FD187" s="142">
        <f t="shared" si="569"/>
        <v>3041.3448363671605</v>
      </c>
      <c r="FE187" s="142">
        <f t="shared" si="570"/>
        <v>854.89510072122255</v>
      </c>
      <c r="FF187" s="141">
        <f t="shared" si="571"/>
        <v>761.70569148530092</v>
      </c>
      <c r="FG187" s="141">
        <f t="shared" si="572"/>
        <v>189.74180382996411</v>
      </c>
      <c r="FH187" s="26"/>
      <c r="FI187" s="26"/>
      <c r="FJ187" s="26"/>
      <c r="FK187" s="26"/>
      <c r="FL187" s="26"/>
      <c r="FM187" s="26"/>
      <c r="FN187" s="26"/>
      <c r="FO187" s="26"/>
      <c r="FP187" s="26"/>
      <c r="FQ187" s="26"/>
      <c r="FR187" s="26"/>
      <c r="FS187" s="26"/>
      <c r="FT187" s="26"/>
      <c r="FU187" s="26"/>
      <c r="FV187" s="26"/>
      <c r="FW187" s="26"/>
      <c r="FX187" s="26"/>
      <c r="FY187" s="26"/>
      <c r="FZ187" s="26"/>
      <c r="GA187" s="26"/>
      <c r="GB187" s="26"/>
      <c r="GC187" s="26"/>
      <c r="GD187" s="26"/>
      <c r="GE187" s="26"/>
      <c r="GF187" s="26"/>
      <c r="GG187" s="26"/>
      <c r="GH187" s="26"/>
      <c r="GI187" s="26"/>
      <c r="GJ187" s="26"/>
      <c r="GK187" s="26"/>
      <c r="GL187" s="26"/>
      <c r="GM187" s="26"/>
    </row>
    <row r="188" spans="22:195" ht="21.75" hidden="1" customHeight="1" x14ac:dyDescent="0.2"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 t="s">
        <v>306</v>
      </c>
      <c r="AI188" s="13">
        <v>211.91686480093435</v>
      </c>
      <c r="AJ188" s="13">
        <v>600</v>
      </c>
      <c r="AK188" s="13">
        <v>300</v>
      </c>
      <c r="AL188" s="13">
        <v>15.5</v>
      </c>
      <c r="AM188" s="13">
        <v>30</v>
      </c>
      <c r="AN188" s="13">
        <v>27</v>
      </c>
      <c r="AO188" s="13">
        <v>540</v>
      </c>
      <c r="AP188" s="13">
        <v>486</v>
      </c>
      <c r="AQ188" s="13">
        <v>26995.778955533042</v>
      </c>
      <c r="AR188" s="13">
        <v>2.322646003293849</v>
      </c>
      <c r="AS188" s="13">
        <v>10.960175375733515</v>
      </c>
      <c r="AT188" s="13">
        <v>4.7188316085147699</v>
      </c>
      <c r="AU188" s="13" t="s">
        <v>189</v>
      </c>
      <c r="AV188" s="13">
        <v>126</v>
      </c>
      <c r="AW188" s="13">
        <v>198</v>
      </c>
      <c r="AX188" s="13">
        <v>1710410353.6993539</v>
      </c>
      <c r="AY188" s="13">
        <v>5701367.8456645133</v>
      </c>
      <c r="AZ188" s="13">
        <v>6425136.2861945294</v>
      </c>
      <c r="BA188" s="13">
        <v>251.71101834932531</v>
      </c>
      <c r="BB188" s="13">
        <v>11080.778955533042</v>
      </c>
      <c r="BC188" s="13">
        <v>135302375.79807049</v>
      </c>
      <c r="BD188" s="13">
        <v>902015.83865380322</v>
      </c>
      <c r="BE188" s="13">
        <v>1391057.5687047732</v>
      </c>
      <c r="BF188" s="13">
        <v>70.795357558537475</v>
      </c>
      <c r="BG188" s="13">
        <v>18625.778955533042</v>
      </c>
      <c r="BH188" s="13">
        <v>107.13246763185286</v>
      </c>
      <c r="BI188" s="13">
        <v>6671750.4973363429</v>
      </c>
      <c r="BJ188" s="13">
        <v>10965375000000</v>
      </c>
      <c r="BK188" s="13">
        <v>1</v>
      </c>
      <c r="BL188" s="13">
        <v>1</v>
      </c>
      <c r="BM188" s="13">
        <v>1</v>
      </c>
      <c r="BN188" s="13">
        <v>1</v>
      </c>
      <c r="BO188" s="13">
        <v>1</v>
      </c>
      <c r="BP188" s="13">
        <v>2</v>
      </c>
      <c r="BQ188" s="13">
        <v>3</v>
      </c>
      <c r="BR188" s="13">
        <v>4</v>
      </c>
      <c r="BS188" s="22">
        <f t="shared" si="502"/>
        <v>1</v>
      </c>
      <c r="BT188" s="22">
        <f t="shared" si="503"/>
        <v>2</v>
      </c>
      <c r="BU188" s="13"/>
      <c r="BV188" s="13"/>
      <c r="BW188" s="13"/>
      <c r="BX188" s="23">
        <f t="shared" si="504"/>
        <v>0.58087120475658527</v>
      </c>
      <c r="BY188" s="23">
        <f t="shared" si="505"/>
        <v>0.66350796661077915</v>
      </c>
      <c r="BZ188" s="23">
        <f t="shared" si="506"/>
        <v>1</v>
      </c>
      <c r="CA188" s="23">
        <f t="shared" si="507"/>
        <v>1</v>
      </c>
      <c r="CB188" s="23">
        <f t="shared" si="508"/>
        <v>9000</v>
      </c>
      <c r="CC188" s="23">
        <f t="shared" si="509"/>
        <v>8370</v>
      </c>
      <c r="CD188" s="23">
        <f t="shared" si="510"/>
        <v>26370</v>
      </c>
      <c r="CE188" s="20"/>
      <c r="CF188" s="23">
        <f t="shared" si="511"/>
        <v>0.58087120475658527</v>
      </c>
      <c r="CG188" s="23">
        <f t="shared" si="512"/>
        <v>0.4691709825617793</v>
      </c>
      <c r="CH188" s="23">
        <f t="shared" si="513"/>
        <v>1</v>
      </c>
      <c r="CI188" s="23">
        <f t="shared" si="514"/>
        <v>1</v>
      </c>
      <c r="CJ188" s="23">
        <f t="shared" si="515"/>
        <v>300</v>
      </c>
      <c r="CK188" s="23">
        <f t="shared" si="516"/>
        <v>270</v>
      </c>
      <c r="CL188" s="23">
        <f t="shared" si="517"/>
        <v>0</v>
      </c>
      <c r="CM188" s="23">
        <f t="shared" si="518"/>
        <v>0</v>
      </c>
      <c r="CN188" s="23">
        <f t="shared" si="519"/>
        <v>9000</v>
      </c>
      <c r="CO188" s="23">
        <f t="shared" si="520"/>
        <v>4185</v>
      </c>
      <c r="CP188" s="23">
        <f t="shared" si="521"/>
        <v>26995.778955533042</v>
      </c>
      <c r="CQ188" s="23">
        <f t="shared" si="522"/>
        <v>300</v>
      </c>
      <c r="CR188" s="23">
        <f t="shared" si="523"/>
        <v>1710410353.6993539</v>
      </c>
      <c r="CS188" s="23">
        <f t="shared" si="524"/>
        <v>5701367.8456645133</v>
      </c>
      <c r="CT188" s="23">
        <f t="shared" si="525"/>
        <v>5701367.8456645133</v>
      </c>
      <c r="CU188" s="23"/>
      <c r="CV188" s="23">
        <f t="shared" si="526"/>
        <v>0.50451797961738343</v>
      </c>
      <c r="CW188" s="23">
        <f t="shared" si="527"/>
        <v>1</v>
      </c>
      <c r="CX188" s="23">
        <f t="shared" si="528"/>
        <v>136.5</v>
      </c>
      <c r="CY188" s="23">
        <f t="shared" si="529"/>
        <v>0</v>
      </c>
      <c r="CZ188" s="23">
        <f t="shared" si="530"/>
        <v>0</v>
      </c>
      <c r="DA188" s="23">
        <f t="shared" si="531"/>
        <v>26995.778955533042</v>
      </c>
      <c r="DB188" s="23">
        <f t="shared" si="532"/>
        <v>150</v>
      </c>
      <c r="DC188" s="23">
        <f t="shared" si="533"/>
        <v>135302375.79807049</v>
      </c>
      <c r="DD188" s="23">
        <f t="shared" si="534"/>
        <v>902015.83865380322</v>
      </c>
      <c r="DE188" s="23">
        <f t="shared" si="535"/>
        <v>902015.83865380322</v>
      </c>
      <c r="DF188" s="23"/>
      <c r="DG188" s="14">
        <f t="shared" si="536"/>
        <v>275</v>
      </c>
      <c r="DH188" s="14">
        <f t="shared" si="537"/>
        <v>430</v>
      </c>
      <c r="DI188" s="23"/>
      <c r="DJ188" s="23">
        <f t="shared" si="538"/>
        <v>0</v>
      </c>
      <c r="DK188" s="23">
        <f t="shared" si="539"/>
        <v>0.33322909371686316</v>
      </c>
      <c r="DL188" s="23">
        <f t="shared" si="498"/>
        <v>1</v>
      </c>
      <c r="DM188" s="23">
        <f t="shared" si="499"/>
        <v>1</v>
      </c>
      <c r="DN188" s="23"/>
      <c r="DO188" s="23">
        <f t="shared" si="540"/>
        <v>0.93693821226947938</v>
      </c>
      <c r="DP188" s="23">
        <f t="shared" si="541"/>
        <v>0.63175789707763141</v>
      </c>
      <c r="DQ188" s="23">
        <f t="shared" si="542"/>
        <v>0.45761958209367626</v>
      </c>
      <c r="DR188" s="23">
        <f t="shared" si="543"/>
        <v>39.728097981479578</v>
      </c>
      <c r="DS188" s="23">
        <f t="shared" si="544"/>
        <v>0.29941322592340885</v>
      </c>
      <c r="DT188" s="23">
        <f t="shared" si="545"/>
        <v>2.0662520808520854</v>
      </c>
      <c r="DU188" s="23">
        <f t="shared" si="546"/>
        <v>1.6270543012675411</v>
      </c>
      <c r="DV188" s="23">
        <f t="shared" si="547"/>
        <v>141.252199930362</v>
      </c>
      <c r="DW188" s="23">
        <f t="shared" si="548"/>
        <v>0.21</v>
      </c>
      <c r="DX188" s="23">
        <f t="shared" si="549"/>
        <v>0.34</v>
      </c>
      <c r="DY188" s="23">
        <f t="shared" si="550"/>
        <v>2804.2999396744144</v>
      </c>
      <c r="DZ188" s="10">
        <f t="shared" si="573"/>
        <v>0.9361115518242823</v>
      </c>
      <c r="EA188" s="10">
        <f t="shared" si="574"/>
        <v>0.7637759049969709</v>
      </c>
      <c r="EB188" s="10">
        <f t="shared" si="575"/>
        <v>0.66213689378247242</v>
      </c>
      <c r="EC188" s="10">
        <f t="shared" si="576"/>
        <v>0.34</v>
      </c>
      <c r="ED188" s="23">
        <f t="shared" si="500"/>
        <v>0.93340000000000001</v>
      </c>
      <c r="EE188" s="10">
        <f t="shared" si="577"/>
        <v>1</v>
      </c>
      <c r="EF188" s="10">
        <f t="shared" si="578"/>
        <v>0.47312506949635869</v>
      </c>
      <c r="EG188" s="10">
        <f t="shared" si="579"/>
        <v>0.16339187001592798</v>
      </c>
      <c r="EH188" s="10">
        <f t="shared" si="580"/>
        <v>0.34</v>
      </c>
      <c r="EI188" s="23">
        <f t="shared" si="501"/>
        <v>1</v>
      </c>
      <c r="EJ188" s="10">
        <f t="shared" si="581"/>
        <v>4030.1337885682883</v>
      </c>
      <c r="EK188" s="10">
        <f t="shared" si="582"/>
        <v>14329.033922397566</v>
      </c>
      <c r="EL188" s="141">
        <f t="shared" si="551"/>
        <v>7070.3230597824631</v>
      </c>
      <c r="EM188" s="141">
        <f t="shared" si="552"/>
        <v>7070.3230597824631</v>
      </c>
      <c r="EN188" s="141">
        <f t="shared" si="553"/>
        <v>1682.7737892414243</v>
      </c>
      <c r="EO188" s="141">
        <f t="shared" si="554"/>
        <v>364.32460132744063</v>
      </c>
      <c r="EP188" s="141">
        <f t="shared" si="555"/>
        <v>1675.5332819258372</v>
      </c>
      <c r="EQ188" s="141">
        <f t="shared" si="556"/>
        <v>2816.4186531494797</v>
      </c>
      <c r="ER188" s="141">
        <f t="shared" si="557"/>
        <v>1682.7737892414243</v>
      </c>
      <c r="ES188" s="141">
        <f t="shared" si="558"/>
        <v>364.32460132744063</v>
      </c>
      <c r="ET188" s="141">
        <f t="shared" si="559"/>
        <v>1682.7737892414243</v>
      </c>
      <c r="EU188" s="141">
        <f t="shared" si="560"/>
        <v>273.32886597989136</v>
      </c>
      <c r="EV188" s="141" t="str">
        <f t="shared" si="561"/>
        <v/>
      </c>
      <c r="EW188" s="141" t="str">
        <f t="shared" si="562"/>
        <v/>
      </c>
      <c r="EX188" s="141">
        <f t="shared" si="563"/>
        <v>0</v>
      </c>
      <c r="EY188" s="141" t="str">
        <f t="shared" si="564"/>
        <v/>
      </c>
      <c r="EZ188" s="141">
        <f t="shared" si="565"/>
        <v>1682.7737892414243</v>
      </c>
      <c r="FA188" s="141">
        <f t="shared" si="566"/>
        <v>273.32886597989136</v>
      </c>
      <c r="FB188" s="141" t="str">
        <f t="shared" si="567"/>
        <v/>
      </c>
      <c r="FC188" s="141" t="str">
        <f t="shared" si="568"/>
        <v/>
      </c>
      <c r="FD188" s="142">
        <f t="shared" si="569"/>
        <v>6624.4558478002564</v>
      </c>
      <c r="FE188" s="142">
        <f t="shared" si="570"/>
        <v>2116.9482356501339</v>
      </c>
      <c r="FF188" s="141">
        <f t="shared" si="571"/>
        <v>1575.2639832160176</v>
      </c>
      <c r="FG188" s="141">
        <f t="shared" si="572"/>
        <v>364.32460132744063</v>
      </c>
      <c r="FH188" s="26"/>
      <c r="FI188" s="26"/>
      <c r="FJ188" s="26"/>
      <c r="FK188" s="26"/>
      <c r="FL188" s="26"/>
      <c r="FM188" s="26"/>
      <c r="FN188" s="26"/>
      <c r="FO188" s="26"/>
      <c r="FP188" s="26"/>
      <c r="FQ188" s="26"/>
      <c r="FR188" s="26"/>
      <c r="FS188" s="26"/>
      <c r="FT188" s="26"/>
      <c r="FU188" s="26"/>
      <c r="FV188" s="26"/>
      <c r="FW188" s="26"/>
      <c r="FX188" s="26"/>
      <c r="FY188" s="26"/>
      <c r="FZ188" s="26"/>
      <c r="GA188" s="26"/>
      <c r="GB188" s="26"/>
      <c r="GC188" s="26"/>
      <c r="GD188" s="26"/>
      <c r="GE188" s="26"/>
      <c r="GF188" s="26"/>
      <c r="GG188" s="26"/>
      <c r="GH188" s="26"/>
      <c r="GI188" s="26"/>
      <c r="GJ188" s="26"/>
      <c r="GK188" s="26"/>
      <c r="GL188" s="26"/>
      <c r="GM188" s="26"/>
    </row>
    <row r="189" spans="22:195" ht="21.75" hidden="1" customHeight="1" x14ac:dyDescent="0.2"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 t="s">
        <v>307</v>
      </c>
      <c r="AI189" s="13">
        <v>285.47136480093434</v>
      </c>
      <c r="AJ189" s="13">
        <v>620</v>
      </c>
      <c r="AK189" s="13">
        <v>305</v>
      </c>
      <c r="AL189" s="13">
        <v>21</v>
      </c>
      <c r="AM189" s="13">
        <v>40</v>
      </c>
      <c r="AN189" s="13">
        <v>27</v>
      </c>
      <c r="AO189" s="13">
        <v>540</v>
      </c>
      <c r="AP189" s="13">
        <v>486</v>
      </c>
      <c r="AQ189" s="13">
        <v>36365.778955533038</v>
      </c>
      <c r="AR189" s="13">
        <v>2.3716460032938489</v>
      </c>
      <c r="AS189" s="13">
        <v>8.3078245166468854</v>
      </c>
      <c r="AT189" s="13">
        <v>3.5029783134197108</v>
      </c>
      <c r="AU189" s="13" t="s">
        <v>189</v>
      </c>
      <c r="AV189" s="13">
        <v>132</v>
      </c>
      <c r="AW189" s="13">
        <v>200</v>
      </c>
      <c r="AX189" s="13">
        <v>2374474687.0326867</v>
      </c>
      <c r="AY189" s="13">
        <v>7659595.7646215698</v>
      </c>
      <c r="AZ189" s="13">
        <v>8772086.2861945275</v>
      </c>
      <c r="BA189" s="13">
        <v>255.52731101655363</v>
      </c>
      <c r="BB189" s="13">
        <v>14965.778955533038</v>
      </c>
      <c r="BC189" s="13">
        <v>189754545.74555644</v>
      </c>
      <c r="BD189" s="13">
        <v>1244292.1032495506</v>
      </c>
      <c r="BE189" s="13">
        <v>1930379.710832489</v>
      </c>
      <c r="BF189" s="13">
        <v>72.235327646263343</v>
      </c>
      <c r="BG189" s="13">
        <v>25025.778955533038</v>
      </c>
      <c r="BH189" s="13">
        <v>132.63246763185288</v>
      </c>
      <c r="BI189" s="13">
        <v>15640929.187747704</v>
      </c>
      <c r="BJ189" s="13">
        <v>15907585083333.334</v>
      </c>
      <c r="BK189" s="13">
        <v>1</v>
      </c>
      <c r="BL189" s="13">
        <v>1</v>
      </c>
      <c r="BM189" s="13">
        <v>1</v>
      </c>
      <c r="BN189" s="13">
        <v>1</v>
      </c>
      <c r="BO189" s="13">
        <v>1</v>
      </c>
      <c r="BP189" s="13">
        <v>1</v>
      </c>
      <c r="BQ189" s="13">
        <v>1</v>
      </c>
      <c r="BR189" s="13">
        <v>1</v>
      </c>
      <c r="BS189" s="22">
        <f t="shared" si="502"/>
        <v>1</v>
      </c>
      <c r="BT189" s="22">
        <f t="shared" si="503"/>
        <v>1</v>
      </c>
      <c r="BU189" s="13"/>
      <c r="BV189" s="13"/>
      <c r="BW189" s="13"/>
      <c r="BX189" s="23">
        <f t="shared" si="504"/>
        <v>0.44291429362689622</v>
      </c>
      <c r="BY189" s="23">
        <f t="shared" si="505"/>
        <v>0.48973207059367035</v>
      </c>
      <c r="BZ189" s="23">
        <f t="shared" si="506"/>
        <v>1</v>
      </c>
      <c r="CA189" s="23">
        <f t="shared" si="507"/>
        <v>1</v>
      </c>
      <c r="CB189" s="23">
        <f t="shared" si="508"/>
        <v>12200</v>
      </c>
      <c r="CC189" s="23">
        <f t="shared" si="509"/>
        <v>11340</v>
      </c>
      <c r="CD189" s="23">
        <f t="shared" si="510"/>
        <v>35740</v>
      </c>
      <c r="CE189" s="20"/>
      <c r="CF189" s="23">
        <f t="shared" si="511"/>
        <v>0.44291429362689622</v>
      </c>
      <c r="CG189" s="23">
        <f t="shared" si="512"/>
        <v>0.34629286808131332</v>
      </c>
      <c r="CH189" s="23">
        <f t="shared" si="513"/>
        <v>1</v>
      </c>
      <c r="CI189" s="23">
        <f t="shared" si="514"/>
        <v>1</v>
      </c>
      <c r="CJ189" s="23">
        <f t="shared" si="515"/>
        <v>305</v>
      </c>
      <c r="CK189" s="23">
        <f t="shared" si="516"/>
        <v>270</v>
      </c>
      <c r="CL189" s="23">
        <f t="shared" si="517"/>
        <v>0</v>
      </c>
      <c r="CM189" s="23">
        <f t="shared" si="518"/>
        <v>0</v>
      </c>
      <c r="CN189" s="23">
        <f t="shared" si="519"/>
        <v>12200</v>
      </c>
      <c r="CO189" s="23">
        <f t="shared" si="520"/>
        <v>5670</v>
      </c>
      <c r="CP189" s="23">
        <f t="shared" si="521"/>
        <v>36365.778955533038</v>
      </c>
      <c r="CQ189" s="23">
        <f t="shared" si="522"/>
        <v>310</v>
      </c>
      <c r="CR189" s="23">
        <f t="shared" si="523"/>
        <v>2374474687.0326867</v>
      </c>
      <c r="CS189" s="23">
        <f t="shared" si="524"/>
        <v>7659595.7646215698</v>
      </c>
      <c r="CT189" s="23">
        <f t="shared" si="525"/>
        <v>7659595.7646215698</v>
      </c>
      <c r="CU189" s="23"/>
      <c r="CV189" s="23">
        <f t="shared" si="526"/>
        <v>0.38469495945825483</v>
      </c>
      <c r="CW189" s="23">
        <f t="shared" si="527"/>
        <v>1</v>
      </c>
      <c r="CX189" s="23">
        <f t="shared" si="528"/>
        <v>139</v>
      </c>
      <c r="CY189" s="23">
        <f t="shared" si="529"/>
        <v>0</v>
      </c>
      <c r="CZ189" s="23">
        <f t="shared" si="530"/>
        <v>0</v>
      </c>
      <c r="DA189" s="23">
        <f t="shared" si="531"/>
        <v>36365.778955533038</v>
      </c>
      <c r="DB189" s="23">
        <f t="shared" si="532"/>
        <v>152.5</v>
      </c>
      <c r="DC189" s="23">
        <f t="shared" si="533"/>
        <v>189754545.74555644</v>
      </c>
      <c r="DD189" s="23">
        <f t="shared" si="534"/>
        <v>1244292.1032495506</v>
      </c>
      <c r="DE189" s="23">
        <f t="shared" si="535"/>
        <v>1244292.1032495506</v>
      </c>
      <c r="DF189" s="23"/>
      <c r="DG189" s="14">
        <f t="shared" si="536"/>
        <v>275</v>
      </c>
      <c r="DH189" s="14">
        <f t="shared" si="537"/>
        <v>430</v>
      </c>
      <c r="DI189" s="23"/>
      <c r="DJ189" s="23">
        <f t="shared" si="538"/>
        <v>0</v>
      </c>
      <c r="DK189" s="23">
        <f t="shared" si="539"/>
        <v>0.32903953384758861</v>
      </c>
      <c r="DL189" s="23">
        <f t="shared" si="498"/>
        <v>1</v>
      </c>
      <c r="DM189" s="23">
        <f t="shared" si="499"/>
        <v>1</v>
      </c>
      <c r="DN189" s="23"/>
      <c r="DO189" s="23">
        <f t="shared" si="540"/>
        <v>0.93889499086284656</v>
      </c>
      <c r="DP189" s="23">
        <f t="shared" si="541"/>
        <v>0.62793600949325157</v>
      </c>
      <c r="DQ189" s="23">
        <f t="shared" si="542"/>
        <v>0.45078504746574738</v>
      </c>
      <c r="DR189" s="23">
        <f t="shared" si="543"/>
        <v>39.134760038828794</v>
      </c>
      <c r="DS189" s="23">
        <f t="shared" si="544"/>
        <v>0.3096311267386031</v>
      </c>
      <c r="DT189" s="23">
        <f t="shared" si="545"/>
        <v>2.0084916976346601</v>
      </c>
      <c r="DU189" s="23">
        <f t="shared" si="546"/>
        <v>1.5946199010748237</v>
      </c>
      <c r="DV189" s="23">
        <f t="shared" si="547"/>
        <v>138.43641782826867</v>
      </c>
      <c r="DW189" s="23">
        <f t="shared" si="548"/>
        <v>0.21</v>
      </c>
      <c r="DX189" s="23">
        <f t="shared" si="549"/>
        <v>0.34</v>
      </c>
      <c r="DY189" s="23">
        <f t="shared" si="550"/>
        <v>3932.8848296158176</v>
      </c>
      <c r="DZ189" s="10">
        <f t="shared" si="573"/>
        <v>0.9261766896229785</v>
      </c>
      <c r="EA189" s="10">
        <f t="shared" si="574"/>
        <v>0.74197730881094115</v>
      </c>
      <c r="EB189" s="10">
        <f t="shared" si="575"/>
        <v>0.61522067960604288</v>
      </c>
      <c r="EC189" s="10">
        <f t="shared" si="576"/>
        <v>0.49</v>
      </c>
      <c r="ED189" s="23">
        <f t="shared" si="500"/>
        <v>0.93340000000000001</v>
      </c>
      <c r="EE189" s="10">
        <f t="shared" si="577"/>
        <v>1</v>
      </c>
      <c r="EF189" s="10">
        <f t="shared" si="578"/>
        <v>0.45136731005347452</v>
      </c>
      <c r="EG189" s="10">
        <f t="shared" si="579"/>
        <v>0.15344650846374489</v>
      </c>
      <c r="EH189" s="10">
        <f t="shared" si="580"/>
        <v>0.49</v>
      </c>
      <c r="EI189" s="23">
        <f t="shared" si="501"/>
        <v>1</v>
      </c>
      <c r="EJ189" s="10">
        <f t="shared" si="581"/>
        <v>6373.4376057885183</v>
      </c>
      <c r="EK189" s="10">
        <f t="shared" si="582"/>
        <v>22545.580208538948</v>
      </c>
      <c r="EL189" s="141">
        <f t="shared" si="551"/>
        <v>9524.3706788300824</v>
      </c>
      <c r="EM189" s="141">
        <f t="shared" si="552"/>
        <v>9524.3706788300824</v>
      </c>
      <c r="EN189" s="141">
        <f t="shared" si="553"/>
        <v>2297.451170193805</v>
      </c>
      <c r="EO189" s="141">
        <f t="shared" si="554"/>
        <v>505.57563855136613</v>
      </c>
      <c r="EP189" s="141">
        <f t="shared" si="555"/>
        <v>2262.987180826281</v>
      </c>
      <c r="EQ189" s="141">
        <f t="shared" si="556"/>
        <v>3784.1676757911373</v>
      </c>
      <c r="ER189" s="141">
        <f t="shared" si="557"/>
        <v>2297.451170193805</v>
      </c>
      <c r="ES189" s="141">
        <f t="shared" si="558"/>
        <v>505.57563855136613</v>
      </c>
      <c r="ET189" s="141">
        <f t="shared" si="559"/>
        <v>2297.451170193805</v>
      </c>
      <c r="EU189" s="141">
        <f t="shared" si="560"/>
        <v>383.9882759689649</v>
      </c>
      <c r="EV189" s="141" t="str">
        <f t="shared" si="561"/>
        <v/>
      </c>
      <c r="EW189" s="141" t="str">
        <f t="shared" si="562"/>
        <v/>
      </c>
      <c r="EX189" s="141">
        <f t="shared" si="563"/>
        <v>0</v>
      </c>
      <c r="EY189" s="141" t="str">
        <f t="shared" si="564"/>
        <v/>
      </c>
      <c r="EZ189" s="141">
        <f t="shared" si="565"/>
        <v>2297.451170193805</v>
      </c>
      <c r="FA189" s="141">
        <f t="shared" si="566"/>
        <v>383.9882759689649</v>
      </c>
      <c r="FB189" s="141" t="str">
        <f t="shared" si="567"/>
        <v/>
      </c>
      <c r="FC189" s="141" t="str">
        <f t="shared" si="568"/>
        <v/>
      </c>
      <c r="FD189" s="142">
        <f t="shared" si="569"/>
        <v>8942.3839214745312</v>
      </c>
      <c r="FE189" s="142">
        <f t="shared" si="570"/>
        <v>2949.041624762272</v>
      </c>
      <c r="FF189" s="141">
        <f t="shared" si="571"/>
        <v>2127.8457193805366</v>
      </c>
      <c r="FG189" s="141">
        <f t="shared" si="572"/>
        <v>505.57563855136613</v>
      </c>
      <c r="FH189" s="26"/>
      <c r="FI189" s="26"/>
      <c r="FJ189" s="26"/>
      <c r="FK189" s="26"/>
      <c r="FL189" s="26"/>
      <c r="FM189" s="26"/>
      <c r="FN189" s="26"/>
      <c r="FO189" s="26"/>
      <c r="FP189" s="26"/>
      <c r="FQ189" s="26"/>
      <c r="FR189" s="26"/>
      <c r="FS189" s="26"/>
      <c r="FT189" s="26"/>
      <c r="FU189" s="26"/>
      <c r="FV189" s="26"/>
      <c r="FW189" s="26"/>
      <c r="FX189" s="26"/>
      <c r="FY189" s="26"/>
      <c r="FZ189" s="26"/>
      <c r="GA189" s="26"/>
      <c r="GB189" s="26"/>
      <c r="GC189" s="26"/>
      <c r="GD189" s="26"/>
      <c r="GE189" s="26"/>
      <c r="GF189" s="26"/>
      <c r="GG189" s="26"/>
      <c r="GH189" s="26"/>
      <c r="GI189" s="26"/>
      <c r="GJ189" s="26"/>
      <c r="GK189" s="26"/>
      <c r="GL189" s="26"/>
      <c r="GM189" s="26"/>
    </row>
    <row r="190" spans="22:195" ht="21.75" hidden="1" customHeight="1" x14ac:dyDescent="0.2"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 t="s">
        <v>308</v>
      </c>
      <c r="AI190" s="13">
        <v>336.88886480093436</v>
      </c>
      <c r="AJ190" s="13">
        <v>632</v>
      </c>
      <c r="AK190" s="13">
        <v>310</v>
      </c>
      <c r="AL190" s="13">
        <v>25.5</v>
      </c>
      <c r="AM190" s="13">
        <v>46</v>
      </c>
      <c r="AN190" s="13">
        <v>27</v>
      </c>
      <c r="AO190" s="13">
        <v>540</v>
      </c>
      <c r="AP190" s="13">
        <v>486</v>
      </c>
      <c r="AQ190" s="13">
        <v>42915.778955533038</v>
      </c>
      <c r="AR190" s="13">
        <v>2.406646003293849</v>
      </c>
      <c r="AS190" s="13">
        <v>7.1437386472121061</v>
      </c>
      <c r="AT190" s="13">
        <v>2.9683379431103907</v>
      </c>
      <c r="AU190" s="13" t="s">
        <v>189</v>
      </c>
      <c r="AV190" s="13">
        <v>138</v>
      </c>
      <c r="AW190" s="13">
        <v>202</v>
      </c>
      <c r="AX190" s="13">
        <v>2831672860.3660202</v>
      </c>
      <c r="AY190" s="13">
        <v>8960990.0644494314</v>
      </c>
      <c r="AZ190" s="13">
        <v>10380496.286194528</v>
      </c>
      <c r="BA190" s="13">
        <v>256.86979513387337</v>
      </c>
      <c r="BB190" s="13">
        <v>18052.778955533038</v>
      </c>
      <c r="BC190" s="13">
        <v>229380517.17074195</v>
      </c>
      <c r="BD190" s="13">
        <v>1479874.3043273673</v>
      </c>
      <c r="BE190" s="13">
        <v>2309836.4634824386</v>
      </c>
      <c r="BF190" s="13">
        <v>73.108818252973791</v>
      </c>
      <c r="BG190" s="13">
        <v>29145.778955533038</v>
      </c>
      <c r="BH190" s="13">
        <v>149.13246763185288</v>
      </c>
      <c r="BI190" s="13">
        <v>24514541.050216343</v>
      </c>
      <c r="BJ190" s="13">
        <v>19607711285666.664</v>
      </c>
      <c r="BK190" s="13">
        <v>1</v>
      </c>
      <c r="BL190" s="13">
        <v>1</v>
      </c>
      <c r="BM190" s="13">
        <v>1</v>
      </c>
      <c r="BN190" s="13">
        <v>1</v>
      </c>
      <c r="BO190" s="13">
        <v>1</v>
      </c>
      <c r="BP190" s="13">
        <v>1</v>
      </c>
      <c r="BQ190" s="13">
        <v>1</v>
      </c>
      <c r="BR190" s="13">
        <v>1</v>
      </c>
      <c r="BS190" s="22">
        <f t="shared" si="502"/>
        <v>1</v>
      </c>
      <c r="BT190" s="22">
        <f t="shared" si="503"/>
        <v>1</v>
      </c>
      <c r="BU190" s="13"/>
      <c r="BV190" s="13"/>
      <c r="BW190" s="13"/>
      <c r="BX190" s="23">
        <f t="shared" si="504"/>
        <v>0.3769532164533464</v>
      </c>
      <c r="BY190" s="23">
        <f t="shared" si="505"/>
        <v>0.38836617949917268</v>
      </c>
      <c r="BZ190" s="23">
        <f t="shared" si="506"/>
        <v>1</v>
      </c>
      <c r="CA190" s="23">
        <f t="shared" si="507"/>
        <v>1</v>
      </c>
      <c r="CB190" s="23">
        <f t="shared" si="508"/>
        <v>14260</v>
      </c>
      <c r="CC190" s="23">
        <f t="shared" si="509"/>
        <v>13770</v>
      </c>
      <c r="CD190" s="23">
        <f t="shared" si="510"/>
        <v>42290</v>
      </c>
      <c r="CE190" s="20"/>
      <c r="CF190" s="23">
        <f t="shared" si="511"/>
        <v>0.3769532164533464</v>
      </c>
      <c r="CG190" s="23">
        <f t="shared" si="512"/>
        <v>0.27461635910737692</v>
      </c>
      <c r="CH190" s="23">
        <f t="shared" si="513"/>
        <v>1</v>
      </c>
      <c r="CI190" s="23">
        <f t="shared" si="514"/>
        <v>1</v>
      </c>
      <c r="CJ190" s="23">
        <f t="shared" si="515"/>
        <v>310</v>
      </c>
      <c r="CK190" s="23">
        <f t="shared" si="516"/>
        <v>270</v>
      </c>
      <c r="CL190" s="23">
        <f t="shared" si="517"/>
        <v>0</v>
      </c>
      <c r="CM190" s="23">
        <f t="shared" si="518"/>
        <v>0</v>
      </c>
      <c r="CN190" s="23">
        <f t="shared" si="519"/>
        <v>14260</v>
      </c>
      <c r="CO190" s="23">
        <f t="shared" si="520"/>
        <v>6885</v>
      </c>
      <c r="CP190" s="23">
        <f t="shared" si="521"/>
        <v>42915.778955533038</v>
      </c>
      <c r="CQ190" s="23">
        <f t="shared" si="522"/>
        <v>316</v>
      </c>
      <c r="CR190" s="23">
        <f t="shared" si="523"/>
        <v>2831672860.3660202</v>
      </c>
      <c r="CS190" s="23">
        <f t="shared" si="524"/>
        <v>8960990.0644494314</v>
      </c>
      <c r="CT190" s="23">
        <f t="shared" si="525"/>
        <v>8960990.0644494314</v>
      </c>
      <c r="CU190" s="23"/>
      <c r="CV190" s="23">
        <f t="shared" si="526"/>
        <v>0.32740420530057357</v>
      </c>
      <c r="CW190" s="23">
        <f t="shared" si="527"/>
        <v>1</v>
      </c>
      <c r="CX190" s="23">
        <f t="shared" si="528"/>
        <v>141.5</v>
      </c>
      <c r="CY190" s="23">
        <f t="shared" si="529"/>
        <v>0</v>
      </c>
      <c r="CZ190" s="23">
        <f t="shared" si="530"/>
        <v>0</v>
      </c>
      <c r="DA190" s="23">
        <f t="shared" si="531"/>
        <v>42915.778955533038</v>
      </c>
      <c r="DB190" s="23">
        <f t="shared" si="532"/>
        <v>155</v>
      </c>
      <c r="DC190" s="23">
        <f t="shared" si="533"/>
        <v>229380517.17074195</v>
      </c>
      <c r="DD190" s="23">
        <f t="shared" si="534"/>
        <v>1479874.3043273673</v>
      </c>
      <c r="DE190" s="23">
        <f t="shared" si="535"/>
        <v>1479874.3043273673</v>
      </c>
      <c r="DF190" s="23"/>
      <c r="DG190" s="14">
        <f t="shared" si="536"/>
        <v>255</v>
      </c>
      <c r="DH190" s="14">
        <f t="shared" si="537"/>
        <v>410</v>
      </c>
      <c r="DI190" s="23"/>
      <c r="DJ190" s="23">
        <f t="shared" si="538"/>
        <v>0</v>
      </c>
      <c r="DK190" s="23">
        <f t="shared" si="539"/>
        <v>0.33544256462055949</v>
      </c>
      <c r="DL190" s="23">
        <f t="shared" si="498"/>
        <v>1</v>
      </c>
      <c r="DM190" s="23">
        <f t="shared" si="499"/>
        <v>1</v>
      </c>
      <c r="DN190" s="23"/>
      <c r="DO190" s="23">
        <f t="shared" si="540"/>
        <v>0.91324765920749351</v>
      </c>
      <c r="DP190" s="23">
        <f t="shared" si="541"/>
        <v>0.63264053127779174</v>
      </c>
      <c r="DQ190" s="23">
        <f t="shared" si="542"/>
        <v>0.43181480752436086</v>
      </c>
      <c r="DR190" s="23">
        <f t="shared" si="543"/>
        <v>38.930229203430784</v>
      </c>
      <c r="DS190" s="23">
        <f t="shared" si="544"/>
        <v>0.30902769167157534</v>
      </c>
      <c r="DT190" s="23">
        <f t="shared" si="545"/>
        <v>1.9736494364559634</v>
      </c>
      <c r="DU190" s="23">
        <f t="shared" si="546"/>
        <v>1.5171929159180975</v>
      </c>
      <c r="DV190" s="23">
        <f t="shared" si="547"/>
        <v>136.78240517303448</v>
      </c>
      <c r="DW190" s="23">
        <f t="shared" si="548"/>
        <v>0.34</v>
      </c>
      <c r="DX190" s="23">
        <f t="shared" si="549"/>
        <v>0.49</v>
      </c>
      <c r="DY190" s="23">
        <f t="shared" si="550"/>
        <v>4754.1794197642685</v>
      </c>
      <c r="DZ190" s="10">
        <f t="shared" si="573"/>
        <v>0.96200007099074725</v>
      </c>
      <c r="EA190" s="10">
        <f t="shared" si="574"/>
        <v>0.70035664442107448</v>
      </c>
      <c r="EB190" s="10">
        <f t="shared" si="575"/>
        <v>0.56539390967735492</v>
      </c>
      <c r="EC190" s="10">
        <f t="shared" si="576"/>
        <v>0.49</v>
      </c>
      <c r="ED190" s="23">
        <f t="shared" si="500"/>
        <v>0.93340000000000001</v>
      </c>
      <c r="EE190" s="10">
        <f t="shared" si="577"/>
        <v>1</v>
      </c>
      <c r="EF190" s="10">
        <f t="shared" si="578"/>
        <v>0.44698258022840975</v>
      </c>
      <c r="EG190" s="10">
        <f t="shared" si="579"/>
        <v>0.14228563161679464</v>
      </c>
      <c r="EH190" s="10">
        <f t="shared" si="580"/>
        <v>0.49</v>
      </c>
      <c r="EI190" s="23">
        <f t="shared" si="501"/>
        <v>1</v>
      </c>
      <c r="EJ190" s="10">
        <f t="shared" si="581"/>
        <v>8280.4901666584665</v>
      </c>
      <c r="EK190" s="10">
        <f t="shared" si="582"/>
        <v>29093.724444535037</v>
      </c>
      <c r="EL190" s="141">
        <f t="shared" si="551"/>
        <v>10422.403460629452</v>
      </c>
      <c r="EM190" s="141">
        <f t="shared" si="552"/>
        <v>10422.403460629452</v>
      </c>
      <c r="EN190" s="141">
        <f t="shared" si="553"/>
        <v>2520.9776695043856</v>
      </c>
      <c r="EO190" s="141">
        <f t="shared" si="554"/>
        <v>560.96028398859232</v>
      </c>
      <c r="EP190" s="141">
        <f t="shared" si="555"/>
        <v>2531.2457917594684</v>
      </c>
      <c r="EQ190" s="141">
        <f t="shared" si="556"/>
        <v>4086.6356648173087</v>
      </c>
      <c r="ER190" s="141">
        <f t="shared" si="557"/>
        <v>2520.9776695043856</v>
      </c>
      <c r="ES190" s="141">
        <f t="shared" si="558"/>
        <v>560.96028398859232</v>
      </c>
      <c r="ET190" s="141">
        <f t="shared" si="559"/>
        <v>2520.9776695043856</v>
      </c>
      <c r="EU190" s="141">
        <f t="shared" si="560"/>
        <v>418.03686032942289</v>
      </c>
      <c r="EV190" s="141" t="str">
        <f t="shared" si="561"/>
        <v/>
      </c>
      <c r="EW190" s="141" t="str">
        <f t="shared" si="562"/>
        <v/>
      </c>
      <c r="EX190" s="141">
        <f t="shared" si="563"/>
        <v>0</v>
      </c>
      <c r="EY190" s="141" t="str">
        <f t="shared" si="564"/>
        <v/>
      </c>
      <c r="EZ190" s="141">
        <f t="shared" si="565"/>
        <v>2520.9776695043856</v>
      </c>
      <c r="FA190" s="141">
        <f t="shared" si="566"/>
        <v>418.03686032942289</v>
      </c>
      <c r="FB190" s="141" t="str">
        <f t="shared" si="567"/>
        <v/>
      </c>
      <c r="FC190" s="141" t="str">
        <f t="shared" si="568"/>
        <v/>
      </c>
      <c r="FD190" s="142">
        <f t="shared" si="569"/>
        <v>9518.2355637359287</v>
      </c>
      <c r="FE190" s="142">
        <f t="shared" si="570"/>
        <v>3220.8112831081576</v>
      </c>
      <c r="FF190" s="141">
        <f t="shared" si="571"/>
        <v>2425.1806970293073</v>
      </c>
      <c r="FG190" s="141">
        <f t="shared" si="572"/>
        <v>560.96028398859232</v>
      </c>
      <c r="FH190" s="26"/>
      <c r="FI190" s="26"/>
      <c r="FJ190" s="26"/>
      <c r="FK190" s="26"/>
      <c r="FL190" s="26"/>
      <c r="FM190" s="26"/>
      <c r="FN190" s="26"/>
      <c r="FO190" s="26"/>
      <c r="FP190" s="26"/>
      <c r="FQ190" s="26"/>
      <c r="FR190" s="26"/>
      <c r="FS190" s="26"/>
      <c r="FT190" s="26"/>
      <c r="FU190" s="26"/>
      <c r="FV190" s="26"/>
      <c r="FW190" s="26"/>
      <c r="FX190" s="26"/>
      <c r="FY190" s="26"/>
      <c r="FZ190" s="26"/>
      <c r="GA190" s="26"/>
      <c r="GB190" s="26"/>
      <c r="GC190" s="26"/>
      <c r="GD190" s="26"/>
      <c r="GE190" s="26"/>
      <c r="GF190" s="26"/>
      <c r="GG190" s="26"/>
      <c r="GH190" s="26"/>
      <c r="GI190" s="26"/>
      <c r="GJ190" s="26"/>
      <c r="GK190" s="26"/>
      <c r="GL190" s="26"/>
      <c r="GM190" s="26"/>
    </row>
    <row r="191" spans="22:195" ht="21.75" hidden="1" customHeight="1" x14ac:dyDescent="0.2"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 t="s">
        <v>309</v>
      </c>
      <c r="AI191" s="13">
        <v>399.13936480093429</v>
      </c>
      <c r="AJ191" s="13">
        <v>648</v>
      </c>
      <c r="AK191" s="13">
        <v>315</v>
      </c>
      <c r="AL191" s="13">
        <v>30</v>
      </c>
      <c r="AM191" s="13">
        <v>54</v>
      </c>
      <c r="AN191" s="13">
        <v>27</v>
      </c>
      <c r="AO191" s="13">
        <v>540</v>
      </c>
      <c r="AP191" s="13">
        <v>486</v>
      </c>
      <c r="AQ191" s="13">
        <v>50845.778955533038</v>
      </c>
      <c r="AR191" s="13">
        <v>2.4496460032938487</v>
      </c>
      <c r="AS191" s="13">
        <v>6.1373199922678099</v>
      </c>
      <c r="AT191" s="13">
        <v>2.5053905682761641</v>
      </c>
      <c r="AU191" s="13" t="s">
        <v>189</v>
      </c>
      <c r="AV191" s="13">
        <v>142</v>
      </c>
      <c r="AW191" s="13">
        <v>208</v>
      </c>
      <c r="AX191" s="13">
        <v>3446416393.6993537</v>
      </c>
      <c r="AY191" s="13">
        <v>10637087.634874549</v>
      </c>
      <c r="AZ191" s="13">
        <v>12456126.286194528</v>
      </c>
      <c r="BA191" s="13">
        <v>260.34930410497486</v>
      </c>
      <c r="BB191" s="13">
        <v>21361.778955533038</v>
      </c>
      <c r="BC191" s="13">
        <v>282810620.80362749</v>
      </c>
      <c r="BD191" s="13">
        <v>1795622.9892293809</v>
      </c>
      <c r="BE191" s="13">
        <v>2813735.716132388</v>
      </c>
      <c r="BF191" s="13">
        <v>74.57966101064298</v>
      </c>
      <c r="BG191" s="13">
        <v>34645.778955533038</v>
      </c>
      <c r="BH191" s="13">
        <v>169.63246763185288</v>
      </c>
      <c r="BI191" s="13">
        <v>39658122.062921815</v>
      </c>
      <c r="BJ191" s="13">
        <v>24813445300875</v>
      </c>
      <c r="BK191" s="13">
        <v>1</v>
      </c>
      <c r="BL191" s="13">
        <v>1</v>
      </c>
      <c r="BM191" s="13">
        <v>1</v>
      </c>
      <c r="BN191" s="13">
        <v>1</v>
      </c>
      <c r="BO191" s="13">
        <v>1</v>
      </c>
      <c r="BP191" s="13">
        <v>1</v>
      </c>
      <c r="BQ191" s="13">
        <v>1</v>
      </c>
      <c r="BR191" s="13">
        <v>1</v>
      </c>
      <c r="BS191" s="22">
        <f t="shared" si="502"/>
        <v>1</v>
      </c>
      <c r="BT191" s="22">
        <f t="shared" si="503"/>
        <v>1</v>
      </c>
      <c r="BU191" s="13"/>
      <c r="BV191" s="13"/>
      <c r="BW191" s="13"/>
      <c r="BX191" s="23">
        <f t="shared" si="504"/>
        <v>0.32628746155370308</v>
      </c>
      <c r="BY191" s="23">
        <f t="shared" si="505"/>
        <v>0.3301112525742968</v>
      </c>
      <c r="BZ191" s="23">
        <f t="shared" si="506"/>
        <v>1</v>
      </c>
      <c r="CA191" s="23">
        <f t="shared" si="507"/>
        <v>1</v>
      </c>
      <c r="CB191" s="23">
        <f t="shared" si="508"/>
        <v>17010</v>
      </c>
      <c r="CC191" s="23">
        <f t="shared" si="509"/>
        <v>16200</v>
      </c>
      <c r="CD191" s="23">
        <f t="shared" si="510"/>
        <v>50220</v>
      </c>
      <c r="CE191" s="20"/>
      <c r="CF191" s="23">
        <f t="shared" si="511"/>
        <v>0.32628746155370308</v>
      </c>
      <c r="CG191" s="23">
        <f t="shared" si="512"/>
        <v>0.23342390524127038</v>
      </c>
      <c r="CH191" s="23">
        <f t="shared" si="513"/>
        <v>1</v>
      </c>
      <c r="CI191" s="23">
        <f t="shared" si="514"/>
        <v>1</v>
      </c>
      <c r="CJ191" s="23">
        <f t="shared" si="515"/>
        <v>315</v>
      </c>
      <c r="CK191" s="23">
        <f t="shared" si="516"/>
        <v>270</v>
      </c>
      <c r="CL191" s="23">
        <f t="shared" si="517"/>
        <v>0</v>
      </c>
      <c r="CM191" s="23">
        <f t="shared" si="518"/>
        <v>0</v>
      </c>
      <c r="CN191" s="23">
        <f t="shared" si="519"/>
        <v>17010</v>
      </c>
      <c r="CO191" s="23">
        <f t="shared" si="520"/>
        <v>8100</v>
      </c>
      <c r="CP191" s="23">
        <f t="shared" si="521"/>
        <v>50845.778955533038</v>
      </c>
      <c r="CQ191" s="23">
        <f t="shared" si="522"/>
        <v>324</v>
      </c>
      <c r="CR191" s="23">
        <f t="shared" si="523"/>
        <v>3446416393.6993537</v>
      </c>
      <c r="CS191" s="23">
        <f t="shared" si="524"/>
        <v>10637087.634874549</v>
      </c>
      <c r="CT191" s="23">
        <f t="shared" si="525"/>
        <v>10637087.634874549</v>
      </c>
      <c r="CU191" s="23"/>
      <c r="CV191" s="23">
        <f t="shared" si="526"/>
        <v>0.28339826372791582</v>
      </c>
      <c r="CW191" s="23">
        <f t="shared" si="527"/>
        <v>1</v>
      </c>
      <c r="CX191" s="23">
        <f t="shared" si="528"/>
        <v>144</v>
      </c>
      <c r="CY191" s="23">
        <f t="shared" si="529"/>
        <v>0</v>
      </c>
      <c r="CZ191" s="23">
        <f t="shared" si="530"/>
        <v>0</v>
      </c>
      <c r="DA191" s="23">
        <f t="shared" si="531"/>
        <v>50845.778955533038</v>
      </c>
      <c r="DB191" s="23">
        <f t="shared" si="532"/>
        <v>157.5</v>
      </c>
      <c r="DC191" s="23">
        <f t="shared" si="533"/>
        <v>282810620.80362749</v>
      </c>
      <c r="DD191" s="23">
        <f t="shared" si="534"/>
        <v>1795622.9892293809</v>
      </c>
      <c r="DE191" s="23">
        <f t="shared" si="535"/>
        <v>1795622.9892293809</v>
      </c>
      <c r="DF191" s="23"/>
      <c r="DG191" s="14">
        <f t="shared" si="536"/>
        <v>255</v>
      </c>
      <c r="DH191" s="14">
        <f t="shared" si="537"/>
        <v>410</v>
      </c>
      <c r="DI191" s="23"/>
      <c r="DJ191" s="23">
        <f t="shared" si="538"/>
        <v>0</v>
      </c>
      <c r="DK191" s="23">
        <f t="shared" si="539"/>
        <v>0.33091791100787249</v>
      </c>
      <c r="DL191" s="23">
        <f t="shared" si="498"/>
        <v>1</v>
      </c>
      <c r="DM191" s="23">
        <f t="shared" si="499"/>
        <v>1</v>
      </c>
      <c r="DN191" s="23"/>
      <c r="DO191" s="23">
        <f t="shared" si="540"/>
        <v>0.91560535505292062</v>
      </c>
      <c r="DP191" s="23">
        <f t="shared" si="541"/>
        <v>0.62918404691320162</v>
      </c>
      <c r="DQ191" s="23">
        <f t="shared" si="542"/>
        <v>0.42604370127231705</v>
      </c>
      <c r="DR191" s="23">
        <f t="shared" si="543"/>
        <v>38.409935583956553</v>
      </c>
      <c r="DS191" s="23">
        <f t="shared" si="544"/>
        <v>0.31869544704668296</v>
      </c>
      <c r="DT191" s="23">
        <f t="shared" si="545"/>
        <v>1.9213692370032878</v>
      </c>
      <c r="DU191" s="23">
        <f t="shared" si="546"/>
        <v>1.4872711895100534</v>
      </c>
      <c r="DV191" s="23">
        <f t="shared" si="547"/>
        <v>134.08481433795922</v>
      </c>
      <c r="DW191" s="23">
        <f t="shared" si="548"/>
        <v>0.34</v>
      </c>
      <c r="DX191" s="23">
        <f t="shared" si="549"/>
        <v>0.49</v>
      </c>
      <c r="DY191" s="23">
        <f t="shared" si="550"/>
        <v>5861.5807902924216</v>
      </c>
      <c r="DZ191" s="10">
        <f t="shared" si="573"/>
        <v>0.98328784155688187</v>
      </c>
      <c r="EA191" s="10">
        <f t="shared" si="574"/>
        <v>0.67603031023181304</v>
      </c>
      <c r="EB191" s="10">
        <f t="shared" si="575"/>
        <v>0.53479844861581127</v>
      </c>
      <c r="EC191" s="10">
        <f t="shared" si="576"/>
        <v>0.49</v>
      </c>
      <c r="ED191" s="23">
        <f t="shared" si="500"/>
        <v>0.93340000000000001</v>
      </c>
      <c r="EE191" s="10">
        <f t="shared" si="577"/>
        <v>1</v>
      </c>
      <c r="EF191" s="10">
        <f t="shared" si="578"/>
        <v>0.44458391610542369</v>
      </c>
      <c r="EG191" s="10">
        <f t="shared" si="579"/>
        <v>0.13604177226499378</v>
      </c>
      <c r="EH191" s="10">
        <f t="shared" si="580"/>
        <v>0.49</v>
      </c>
      <c r="EI191" s="23">
        <f t="shared" si="501"/>
        <v>1</v>
      </c>
      <c r="EJ191" s="10">
        <f t="shared" si="581"/>
        <v>11105.622465428038</v>
      </c>
      <c r="EK191" s="10">
        <f t="shared" si="582"/>
        <v>38768.493197014563</v>
      </c>
      <c r="EL191" s="141">
        <f t="shared" si="551"/>
        <v>12348.260603486595</v>
      </c>
      <c r="EM191" s="141">
        <f t="shared" si="552"/>
        <v>12348.260603486595</v>
      </c>
      <c r="EN191" s="141">
        <f t="shared" si="553"/>
        <v>3025.0592409329565</v>
      </c>
      <c r="EO191" s="141">
        <f t="shared" si="554"/>
        <v>683.33581677500842</v>
      </c>
      <c r="EP191" s="141">
        <f t="shared" si="555"/>
        <v>2995.2127159412403</v>
      </c>
      <c r="EQ191" s="141">
        <f t="shared" si="556"/>
        <v>4857.8106672348813</v>
      </c>
      <c r="ER191" s="141">
        <f t="shared" si="557"/>
        <v>3025.0592409329565</v>
      </c>
      <c r="ES191" s="141">
        <f t="shared" si="558"/>
        <v>683.33581677500842</v>
      </c>
      <c r="ET191" s="141">
        <f t="shared" si="559"/>
        <v>3025.0592409329565</v>
      </c>
      <c r="EU191" s="141">
        <f t="shared" si="560"/>
        <v>516.18214363167999</v>
      </c>
      <c r="EV191" s="141" t="str">
        <f t="shared" si="561"/>
        <v/>
      </c>
      <c r="EW191" s="141" t="str">
        <f t="shared" si="562"/>
        <v/>
      </c>
      <c r="EX191" s="141">
        <f t="shared" si="563"/>
        <v>0</v>
      </c>
      <c r="EY191" s="141" t="str">
        <f t="shared" si="564"/>
        <v/>
      </c>
      <c r="EZ191" s="141">
        <f t="shared" si="565"/>
        <v>3025.0592409329565</v>
      </c>
      <c r="FA191" s="141">
        <f t="shared" si="566"/>
        <v>516.18214363167999</v>
      </c>
      <c r="FB191" s="141" t="str">
        <f t="shared" si="567"/>
        <v/>
      </c>
      <c r="FC191" s="141" t="str">
        <f t="shared" si="568"/>
        <v/>
      </c>
      <c r="FD191" s="142">
        <f t="shared" si="569"/>
        <v>11306.133534141336</v>
      </c>
      <c r="FE191" s="142">
        <f t="shared" si="570"/>
        <v>3935.334433277103</v>
      </c>
      <c r="FF191" s="141">
        <f t="shared" si="571"/>
        <v>2974.5039715986663</v>
      </c>
      <c r="FG191" s="141">
        <f t="shared" si="572"/>
        <v>683.33581677500842</v>
      </c>
      <c r="FH191" s="26"/>
      <c r="FI191" s="26"/>
      <c r="FJ191" s="26"/>
      <c r="FK191" s="26"/>
      <c r="FL191" s="26"/>
      <c r="FM191" s="26"/>
      <c r="FN191" s="26"/>
      <c r="FO191" s="26"/>
      <c r="FP191" s="26"/>
      <c r="FQ191" s="26"/>
      <c r="FR191" s="26"/>
      <c r="FS191" s="26"/>
      <c r="FT191" s="26"/>
      <c r="FU191" s="26"/>
      <c r="FV191" s="26"/>
      <c r="FW191" s="26"/>
      <c r="FX191" s="26"/>
      <c r="FY191" s="26"/>
      <c r="FZ191" s="26"/>
      <c r="GA191" s="26"/>
      <c r="GB191" s="26"/>
      <c r="GC191" s="26"/>
      <c r="GD191" s="26"/>
      <c r="GE191" s="26"/>
      <c r="GF191" s="26"/>
      <c r="GG191" s="26"/>
      <c r="GH191" s="26"/>
      <c r="GI191" s="26"/>
      <c r="GJ191" s="26"/>
      <c r="GK191" s="26"/>
      <c r="GL191" s="26"/>
      <c r="GM191" s="26"/>
    </row>
    <row r="192" spans="22:195" ht="21.75" hidden="1" customHeight="1" x14ac:dyDescent="0.2"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 t="s">
        <v>310</v>
      </c>
      <c r="AI192" s="13">
        <v>189.68566480093435</v>
      </c>
      <c r="AJ192" s="13">
        <v>640</v>
      </c>
      <c r="AK192" s="13">
        <v>300</v>
      </c>
      <c r="AL192" s="13">
        <v>13.5</v>
      </c>
      <c r="AM192" s="13">
        <v>26</v>
      </c>
      <c r="AN192" s="13">
        <v>27</v>
      </c>
      <c r="AO192" s="13">
        <v>588</v>
      </c>
      <c r="AP192" s="13">
        <v>534</v>
      </c>
      <c r="AQ192" s="13">
        <v>24163.778955533042</v>
      </c>
      <c r="AR192" s="13">
        <v>2.406646003293849</v>
      </c>
      <c r="AS192" s="13">
        <v>12.687548138229127</v>
      </c>
      <c r="AT192" s="13">
        <v>5.2718796702399739</v>
      </c>
      <c r="AU192" s="13" t="s">
        <v>189</v>
      </c>
      <c r="AV192" s="13">
        <v>124</v>
      </c>
      <c r="AW192" s="13">
        <v>198</v>
      </c>
      <c r="AX192" s="13">
        <v>1751781503.1713309</v>
      </c>
      <c r="AY192" s="13">
        <v>5474317.1974104093</v>
      </c>
      <c r="AZ192" s="13">
        <v>6136290.9811273217</v>
      </c>
      <c r="BA192" s="13">
        <v>269.25113398494756</v>
      </c>
      <c r="BB192" s="13">
        <v>10318.778955533042</v>
      </c>
      <c r="BC192" s="13">
        <v>117238736.99846955</v>
      </c>
      <c r="BD192" s="13">
        <v>781591.57998979697</v>
      </c>
      <c r="BE192" s="13">
        <v>1204788.78974924</v>
      </c>
      <c r="BF192" s="13">
        <v>69.655135030037187</v>
      </c>
      <c r="BG192" s="13">
        <v>16225.778955533042</v>
      </c>
      <c r="BH192" s="13">
        <v>97.132467631852862</v>
      </c>
      <c r="BI192" s="13">
        <v>4482956.3709751796</v>
      </c>
      <c r="BJ192" s="13">
        <v>11027133000000</v>
      </c>
      <c r="BK192" s="13">
        <v>1</v>
      </c>
      <c r="BL192" s="13">
        <v>1</v>
      </c>
      <c r="BM192" s="13">
        <v>1</v>
      </c>
      <c r="BN192" s="13">
        <v>1</v>
      </c>
      <c r="BO192" s="13">
        <v>3</v>
      </c>
      <c r="BP192" s="13">
        <v>4</v>
      </c>
      <c r="BQ192" s="13">
        <v>4</v>
      </c>
      <c r="BR192" s="13">
        <v>4</v>
      </c>
      <c r="BS192" s="22">
        <f t="shared" si="502"/>
        <v>1</v>
      </c>
      <c r="BT192" s="22">
        <f t="shared" si="503"/>
        <v>4</v>
      </c>
      <c r="BU192" s="13"/>
      <c r="BV192" s="13"/>
      <c r="BW192" s="13"/>
      <c r="BX192" s="23">
        <f t="shared" si="504"/>
        <v>0.67023600548836748</v>
      </c>
      <c r="BY192" s="23">
        <f t="shared" si="505"/>
        <v>0.8295214825364392</v>
      </c>
      <c r="BZ192" s="23">
        <f t="shared" si="506"/>
        <v>1</v>
      </c>
      <c r="CA192" s="23">
        <f t="shared" si="507"/>
        <v>0.88579605465342348</v>
      </c>
      <c r="CB192" s="23">
        <f t="shared" si="508"/>
        <v>7800</v>
      </c>
      <c r="CC192" s="23">
        <f t="shared" si="509"/>
        <v>7031.4490818388749</v>
      </c>
      <c r="CD192" s="23">
        <f t="shared" si="510"/>
        <v>22631.449081838873</v>
      </c>
      <c r="CE192" s="20"/>
      <c r="CF192" s="23">
        <f t="shared" si="511"/>
        <v>0.67023600548836748</v>
      </c>
      <c r="CG192" s="23">
        <f t="shared" si="512"/>
        <v>0.58656026544143436</v>
      </c>
      <c r="CH192" s="23">
        <f t="shared" si="513"/>
        <v>1</v>
      </c>
      <c r="CI192" s="23">
        <f t="shared" si="514"/>
        <v>1</v>
      </c>
      <c r="CJ192" s="23">
        <f t="shared" si="515"/>
        <v>300</v>
      </c>
      <c r="CK192" s="23">
        <f t="shared" si="516"/>
        <v>294</v>
      </c>
      <c r="CL192" s="23">
        <f t="shared" si="517"/>
        <v>0</v>
      </c>
      <c r="CM192" s="23">
        <f t="shared" si="518"/>
        <v>0</v>
      </c>
      <c r="CN192" s="23">
        <f t="shared" si="519"/>
        <v>7800</v>
      </c>
      <c r="CO192" s="23">
        <f t="shared" si="520"/>
        <v>3969</v>
      </c>
      <c r="CP192" s="23">
        <f t="shared" si="521"/>
        <v>24163.778955533042</v>
      </c>
      <c r="CQ192" s="23">
        <f t="shared" si="522"/>
        <v>320</v>
      </c>
      <c r="CR192" s="23">
        <f t="shared" si="523"/>
        <v>1751781503.1713309</v>
      </c>
      <c r="CS192" s="23">
        <f t="shared" si="524"/>
        <v>5474317.1974104093</v>
      </c>
      <c r="CT192" s="23">
        <f t="shared" si="525"/>
        <v>5474317.1974104093</v>
      </c>
      <c r="CU192" s="23"/>
      <c r="CV192" s="23">
        <f t="shared" si="526"/>
        <v>0.58213613032775002</v>
      </c>
      <c r="CW192" s="23">
        <f t="shared" si="527"/>
        <v>1</v>
      </c>
      <c r="CX192" s="23">
        <f t="shared" si="528"/>
        <v>136.5</v>
      </c>
      <c r="CY192" s="23">
        <f t="shared" si="529"/>
        <v>0</v>
      </c>
      <c r="CZ192" s="23">
        <f t="shared" si="530"/>
        <v>0</v>
      </c>
      <c r="DA192" s="23">
        <f t="shared" si="531"/>
        <v>24163.778955533042</v>
      </c>
      <c r="DB192" s="23">
        <f t="shared" si="532"/>
        <v>150</v>
      </c>
      <c r="DC192" s="23">
        <f t="shared" si="533"/>
        <v>117238736.99846955</v>
      </c>
      <c r="DD192" s="23">
        <f t="shared" si="534"/>
        <v>781591.57998979697</v>
      </c>
      <c r="DE192" s="23">
        <f t="shared" si="535"/>
        <v>781591.57998979697</v>
      </c>
      <c r="DF192" s="23"/>
      <c r="DG192" s="14">
        <f t="shared" si="536"/>
        <v>275</v>
      </c>
      <c r="DH192" s="14">
        <f t="shared" si="537"/>
        <v>430</v>
      </c>
      <c r="DI192" s="23"/>
      <c r="DJ192" s="23">
        <f t="shared" si="538"/>
        <v>0</v>
      </c>
      <c r="DK192" s="23">
        <f t="shared" si="539"/>
        <v>0.3544056155824129</v>
      </c>
      <c r="DL192" s="23">
        <f t="shared" si="498"/>
        <v>1</v>
      </c>
      <c r="DM192" s="23">
        <f t="shared" si="499"/>
        <v>1</v>
      </c>
      <c r="DN192" s="23"/>
      <c r="DO192" s="23">
        <f t="shared" si="540"/>
        <v>0.94531524935870126</v>
      </c>
      <c r="DP192" s="23">
        <f t="shared" si="541"/>
        <v>0.61542988407220611</v>
      </c>
      <c r="DQ192" s="23">
        <f t="shared" si="542"/>
        <v>0.4278083784480235</v>
      </c>
      <c r="DR192" s="23">
        <f t="shared" si="543"/>
        <v>37.140047850491314</v>
      </c>
      <c r="DS192" s="23">
        <f t="shared" si="544"/>
        <v>0.29136205314081515</v>
      </c>
      <c r="DT192" s="23">
        <f t="shared" si="545"/>
        <v>2.1144697484220898</v>
      </c>
      <c r="DU192" s="23">
        <f t="shared" si="546"/>
        <v>1.6536884319543674</v>
      </c>
      <c r="DV192" s="23">
        <f t="shared" si="547"/>
        <v>143.56443348631407</v>
      </c>
      <c r="DW192" s="23">
        <f t="shared" si="548"/>
        <v>0.21</v>
      </c>
      <c r="DX192" s="23">
        <f t="shared" si="549"/>
        <v>0.34</v>
      </c>
      <c r="DY192" s="23">
        <f t="shared" si="550"/>
        <v>2429.9099047823306</v>
      </c>
      <c r="DZ192" s="10">
        <f t="shared" si="573"/>
        <v>0.86817195107752521</v>
      </c>
      <c r="EA192" s="10">
        <f t="shared" si="574"/>
        <v>0.81114178903663081</v>
      </c>
      <c r="EB192" s="10">
        <f t="shared" si="575"/>
        <v>0.692181187430297</v>
      </c>
      <c r="EC192" s="10">
        <f t="shared" si="576"/>
        <v>0.49</v>
      </c>
      <c r="ED192" s="23">
        <f t="shared" si="500"/>
        <v>0.93340000000000001</v>
      </c>
      <c r="EE192" s="10">
        <f t="shared" si="577"/>
        <v>1</v>
      </c>
      <c r="EF192" s="10">
        <f t="shared" si="578"/>
        <v>0.45238734866512709</v>
      </c>
      <c r="EG192" s="10">
        <f t="shared" si="579"/>
        <v>0.15599837572021935</v>
      </c>
      <c r="EH192" s="10">
        <f t="shared" si="580"/>
        <v>0.49</v>
      </c>
      <c r="EI192" s="23">
        <f t="shared" si="501"/>
        <v>1</v>
      </c>
      <c r="EJ192" s="10">
        <f t="shared" si="581"/>
        <v>3522.0787023897842</v>
      </c>
      <c r="EK192" s="10">
        <f t="shared" si="582"/>
        <v>13614.555254163804</v>
      </c>
      <c r="EL192" s="141">
        <f t="shared" si="551"/>
        <v>6328.6087740681769</v>
      </c>
      <c r="EM192" s="141">
        <f t="shared" si="552"/>
        <v>5927.2842833387513</v>
      </c>
      <c r="EN192" s="141">
        <f t="shared" si="553"/>
        <v>1607.1238283904891</v>
      </c>
      <c r="EO192" s="141">
        <f t="shared" si="554"/>
        <v>315.53992112480091</v>
      </c>
      <c r="EP192" s="141">
        <f t="shared" si="555"/>
        <v>1560.3106639175649</v>
      </c>
      <c r="EQ192" s="141">
        <f t="shared" si="556"/>
        <v>2453.5127696588575</v>
      </c>
      <c r="ER192" s="141">
        <f t="shared" si="557"/>
        <v>1607.1238283904891</v>
      </c>
      <c r="ES192" s="141">
        <f t="shared" si="558"/>
        <v>315.53992112480091</v>
      </c>
      <c r="ET192" s="141" t="str">
        <f t="shared" si="559"/>
        <v/>
      </c>
      <c r="EU192" s="141" t="str">
        <f t="shared" si="560"/>
        <v/>
      </c>
      <c r="EV192" s="141">
        <f t="shared" si="561"/>
        <v>0</v>
      </c>
      <c r="EW192" s="141">
        <f t="shared" si="562"/>
        <v>0</v>
      </c>
      <c r="EX192" s="141" t="str">
        <f t="shared" si="563"/>
        <v/>
      </c>
      <c r="EY192" s="141">
        <f t="shared" si="564"/>
        <v>0</v>
      </c>
      <c r="EZ192" s="141" t="str">
        <f t="shared" si="565"/>
        <v/>
      </c>
      <c r="FA192" s="141" t="str">
        <f t="shared" si="566"/>
        <v/>
      </c>
      <c r="FB192" s="141">
        <f t="shared" si="567"/>
        <v>0</v>
      </c>
      <c r="FC192" s="141">
        <f t="shared" si="568"/>
        <v>0</v>
      </c>
      <c r="FD192" s="142">
        <f t="shared" si="569"/>
        <v>5603.1522203242821</v>
      </c>
      <c r="FE192" s="142">
        <f t="shared" si="570"/>
        <v>1726.9857183428639</v>
      </c>
      <c r="FF192" s="141">
        <f t="shared" si="571"/>
        <v>1395.2598297169527</v>
      </c>
      <c r="FG192" s="141">
        <f t="shared" si="572"/>
        <v>315.53992112480091</v>
      </c>
      <c r="FH192" s="26"/>
      <c r="FI192" s="26"/>
      <c r="FJ192" s="26"/>
      <c r="FK192" s="26"/>
      <c r="FL192" s="26"/>
      <c r="FM192" s="26"/>
      <c r="FN192" s="26"/>
      <c r="FO192" s="26"/>
      <c r="FP192" s="26"/>
      <c r="FQ192" s="26"/>
      <c r="FR192" s="26"/>
      <c r="FS192" s="26"/>
      <c r="FT192" s="26"/>
      <c r="FU192" s="26"/>
      <c r="FV192" s="26"/>
      <c r="FW192" s="26"/>
      <c r="FX192" s="26"/>
      <c r="FY192" s="26"/>
      <c r="FZ192" s="26"/>
      <c r="GA192" s="26"/>
      <c r="GB192" s="26"/>
      <c r="GC192" s="26"/>
      <c r="GD192" s="26"/>
      <c r="GE192" s="26"/>
      <c r="GF192" s="26"/>
      <c r="GG192" s="26"/>
      <c r="GH192" s="26"/>
      <c r="GI192" s="26"/>
      <c r="GJ192" s="26"/>
      <c r="GK192" s="26"/>
      <c r="GL192" s="26"/>
      <c r="GM192" s="26"/>
    </row>
    <row r="193" spans="22:195" ht="21.75" hidden="1" customHeight="1" x14ac:dyDescent="0.2"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 t="s">
        <v>311</v>
      </c>
      <c r="AI193" s="13">
        <v>137.96986480093437</v>
      </c>
      <c r="AJ193" s="13">
        <v>620</v>
      </c>
      <c r="AK193" s="13">
        <v>300</v>
      </c>
      <c r="AL193" s="13">
        <v>12.5</v>
      </c>
      <c r="AM193" s="13">
        <v>16</v>
      </c>
      <c r="AN193" s="13">
        <v>27</v>
      </c>
      <c r="AO193" s="13">
        <v>588</v>
      </c>
      <c r="AP193" s="13">
        <v>534</v>
      </c>
      <c r="AQ193" s="13">
        <v>17575.778955533042</v>
      </c>
      <c r="AR193" s="13">
        <v>2.3686460032938488</v>
      </c>
      <c r="AS193" s="13">
        <v>17.167850433943514</v>
      </c>
      <c r="AT193" s="13">
        <v>7.2479595558263368</v>
      </c>
      <c r="AU193" s="13" t="s">
        <v>189</v>
      </c>
      <c r="AV193" s="13">
        <v>122</v>
      </c>
      <c r="AW193" s="13">
        <v>198</v>
      </c>
      <c r="AX193" s="13">
        <v>1139440047.1713309</v>
      </c>
      <c r="AY193" s="13">
        <v>3675613.0553913899</v>
      </c>
      <c r="AZ193" s="13">
        <v>4159854.9811273217</v>
      </c>
      <c r="BA193" s="13">
        <v>254.61761667010646</v>
      </c>
      <c r="BB193" s="13">
        <v>9039.7789555330419</v>
      </c>
      <c r="BC193" s="13">
        <v>72206039.678869054</v>
      </c>
      <c r="BD193" s="13">
        <v>481373.59785912704</v>
      </c>
      <c r="BE193" s="13">
        <v>750653.90027147357</v>
      </c>
      <c r="BF193" s="13">
        <v>64.095785149562303</v>
      </c>
      <c r="BG193" s="13">
        <v>10225.778955533042</v>
      </c>
      <c r="BH193" s="13">
        <v>76.132467631852862</v>
      </c>
      <c r="BI193" s="13">
        <v>1675410.1579948412</v>
      </c>
      <c r="BJ193" s="13">
        <v>6566688000000</v>
      </c>
      <c r="BK193" s="13">
        <v>1</v>
      </c>
      <c r="BL193" s="13">
        <v>1</v>
      </c>
      <c r="BM193" s="13">
        <v>1</v>
      </c>
      <c r="BN193" s="13">
        <v>3</v>
      </c>
      <c r="BO193" s="13">
        <v>4</v>
      </c>
      <c r="BP193" s="13">
        <v>4</v>
      </c>
      <c r="BQ193" s="13">
        <v>4</v>
      </c>
      <c r="BR193" s="13">
        <v>4</v>
      </c>
      <c r="BS193" s="22">
        <f t="shared" si="502"/>
        <v>1</v>
      </c>
      <c r="BT193" s="22">
        <f t="shared" si="503"/>
        <v>4</v>
      </c>
      <c r="BU193" s="13"/>
      <c r="BV193" s="13"/>
      <c r="BW193" s="13"/>
      <c r="BX193" s="23">
        <f t="shared" si="504"/>
        <v>1.0891335089185974</v>
      </c>
      <c r="BY193" s="23">
        <f t="shared" si="505"/>
        <v>0.89588320113935427</v>
      </c>
      <c r="BZ193" s="23">
        <f t="shared" si="506"/>
        <v>0.75967336417424203</v>
      </c>
      <c r="CA193" s="23">
        <f t="shared" si="507"/>
        <v>0.84211008037656765</v>
      </c>
      <c r="CB193" s="23">
        <f t="shared" si="508"/>
        <v>3646.4321480363619</v>
      </c>
      <c r="CC193" s="23">
        <f t="shared" si="509"/>
        <v>6189.5090907677722</v>
      </c>
      <c r="CD193" s="23">
        <f t="shared" si="510"/>
        <v>13482.373386840496</v>
      </c>
      <c r="CE193" s="20"/>
      <c r="CF193" s="23">
        <f t="shared" si="511"/>
        <v>1.0891335089185974</v>
      </c>
      <c r="CG193" s="23">
        <f t="shared" si="512"/>
        <v>0.63348508667674908</v>
      </c>
      <c r="CH193" s="23">
        <f t="shared" si="513"/>
        <v>0.75967336417424203</v>
      </c>
      <c r="CI193" s="23">
        <f t="shared" si="514"/>
        <v>1</v>
      </c>
      <c r="CJ193" s="23">
        <f t="shared" si="515"/>
        <v>227.90200925227262</v>
      </c>
      <c r="CK193" s="23">
        <f t="shared" si="516"/>
        <v>294</v>
      </c>
      <c r="CL193" s="23">
        <f t="shared" si="517"/>
        <v>72.09799074772738</v>
      </c>
      <c r="CM193" s="23">
        <f t="shared" si="518"/>
        <v>0</v>
      </c>
      <c r="CN193" s="23">
        <f t="shared" si="519"/>
        <v>3646.4321480363619</v>
      </c>
      <c r="CO193" s="23">
        <f t="shared" si="520"/>
        <v>3675</v>
      </c>
      <c r="CP193" s="23">
        <f t="shared" si="521"/>
        <v>17503.680964785315</v>
      </c>
      <c r="CQ193" s="23">
        <f t="shared" si="522"/>
        <v>291.37379704205426</v>
      </c>
      <c r="CR193" s="23">
        <f t="shared" si="523"/>
        <v>1145357828.4360359</v>
      </c>
      <c r="CS193" s="23">
        <f t="shared" si="524"/>
        <v>3485290.6375898672</v>
      </c>
      <c r="CT193" s="23">
        <f t="shared" si="525"/>
        <v>3930888.2269558553</v>
      </c>
      <c r="CU193" s="23"/>
      <c r="CV193" s="23">
        <f t="shared" si="526"/>
        <v>0.94597121178259391</v>
      </c>
      <c r="CW193" s="23">
        <f t="shared" si="527"/>
        <v>0.84702625310069024</v>
      </c>
      <c r="CX193" s="23">
        <f t="shared" si="528"/>
        <v>115.61908354824422</v>
      </c>
      <c r="CY193" s="23">
        <f t="shared" si="529"/>
        <v>20.88091645175578</v>
      </c>
      <c r="CZ193" s="23">
        <f t="shared" si="530"/>
        <v>4828.4648475989179</v>
      </c>
      <c r="DA193" s="23">
        <f t="shared" si="531"/>
        <v>17534.017122629532</v>
      </c>
      <c r="DB193" s="23">
        <f t="shared" si="532"/>
        <v>155.31869030328482</v>
      </c>
      <c r="DC193" s="23">
        <f t="shared" si="533"/>
        <v>33164836.568510737</v>
      </c>
      <c r="DD193" s="23">
        <f t="shared" si="534"/>
        <v>229226.82023014413</v>
      </c>
      <c r="DE193" s="23">
        <f t="shared" si="535"/>
        <v>213527.66047505962</v>
      </c>
      <c r="DF193" s="23"/>
      <c r="DG193" s="14">
        <f t="shared" si="536"/>
        <v>275</v>
      </c>
      <c r="DH193" s="14">
        <f t="shared" si="537"/>
        <v>430</v>
      </c>
      <c r="DI193" s="23"/>
      <c r="DJ193" s="23">
        <f t="shared" si="538"/>
        <v>0</v>
      </c>
      <c r="DK193" s="23">
        <f t="shared" si="539"/>
        <v>0.4537937678729273</v>
      </c>
      <c r="DL193" s="23">
        <f t="shared" si="498"/>
        <v>1</v>
      </c>
      <c r="DM193" s="23">
        <f t="shared" si="499"/>
        <v>1</v>
      </c>
      <c r="DN193" s="23"/>
      <c r="DO193" s="23">
        <f t="shared" si="540"/>
        <v>0.93843588556317126</v>
      </c>
      <c r="DP193" s="23">
        <f t="shared" si="541"/>
        <v>0.62883243086770402</v>
      </c>
      <c r="DQ193" s="23">
        <f t="shared" si="542"/>
        <v>0.45239560613213309</v>
      </c>
      <c r="DR193" s="23">
        <f t="shared" si="543"/>
        <v>39.274580175481063</v>
      </c>
      <c r="DS193" s="23">
        <f t="shared" si="544"/>
        <v>0.25275851194932025</v>
      </c>
      <c r="DT193" s="23">
        <f t="shared" si="545"/>
        <v>2.3863328065423657</v>
      </c>
      <c r="DU193" s="23">
        <f t="shared" si="546"/>
        <v>1.7971211485530656</v>
      </c>
      <c r="DV193" s="23">
        <f t="shared" si="547"/>
        <v>156.01649900482244</v>
      </c>
      <c r="DW193" s="23">
        <f t="shared" si="548"/>
        <v>0.21</v>
      </c>
      <c r="DX193" s="23">
        <f t="shared" si="549"/>
        <v>0.34</v>
      </c>
      <c r="DY193" s="23">
        <f t="shared" si="550"/>
        <v>1496.5545986995776</v>
      </c>
      <c r="DZ193" s="10">
        <f t="shared" si="573"/>
        <v>0.69177312600310792</v>
      </c>
      <c r="EA193" s="10">
        <f t="shared" si="574"/>
        <v>1.0445087037162837</v>
      </c>
      <c r="EB193" s="10">
        <f t="shared" si="575"/>
        <v>0.91475963347262934</v>
      </c>
      <c r="EC193" s="10">
        <f t="shared" si="576"/>
        <v>0.49</v>
      </c>
      <c r="ED193" s="23">
        <f t="shared" si="500"/>
        <v>0.93340000000000001</v>
      </c>
      <c r="EE193" s="10">
        <f t="shared" si="577"/>
        <v>1</v>
      </c>
      <c r="EF193" s="10">
        <f t="shared" si="578"/>
        <v>0.45411981194797285</v>
      </c>
      <c r="EG193" s="10">
        <f t="shared" si="579"/>
        <v>0.16029572400402364</v>
      </c>
      <c r="EH193" s="10">
        <f t="shared" si="580"/>
        <v>0.49</v>
      </c>
      <c r="EI193" s="23">
        <f t="shared" si="501"/>
        <v>1</v>
      </c>
      <c r="EJ193" s="10">
        <f t="shared" si="581"/>
        <v>1367.0893528468521</v>
      </c>
      <c r="EK193" s="10">
        <f t="shared" si="582"/>
        <v>8033.9396394377845</v>
      </c>
      <c r="EL193" s="141">
        <f t="shared" si="551"/>
        <v>4603.1802026396063</v>
      </c>
      <c r="EM193" s="141">
        <f t="shared" si="552"/>
        <v>3531.0977917915588</v>
      </c>
      <c r="EN193" s="141">
        <f t="shared" si="553"/>
        <v>1089.4858283904891</v>
      </c>
      <c r="EO193" s="141">
        <f t="shared" si="554"/>
        <v>196.59983102348116</v>
      </c>
      <c r="EP193" s="141">
        <f t="shared" si="555"/>
        <v>1366.912070174021</v>
      </c>
      <c r="EQ193" s="141">
        <f t="shared" si="556"/>
        <v>1546.2480609323034</v>
      </c>
      <c r="ER193" s="141">
        <f t="shared" si="557"/>
        <v>1089.4858283904891</v>
      </c>
      <c r="ES193" s="141">
        <f t="shared" si="558"/>
        <v>196.59983102348116</v>
      </c>
      <c r="ET193" s="141" t="str">
        <f t="shared" si="559"/>
        <v/>
      </c>
      <c r="EU193" s="141" t="str">
        <f t="shared" si="560"/>
        <v/>
      </c>
      <c r="EV193" s="141">
        <f t="shared" si="561"/>
        <v>0</v>
      </c>
      <c r="EW193" s="141">
        <f t="shared" si="562"/>
        <v>0</v>
      </c>
      <c r="EX193" s="141" t="str">
        <f t="shared" si="563"/>
        <v/>
      </c>
      <c r="EY193" s="141">
        <f t="shared" si="564"/>
        <v>0</v>
      </c>
      <c r="EZ193" s="141" t="str">
        <f t="shared" si="565"/>
        <v/>
      </c>
      <c r="FA193" s="141" t="str">
        <f t="shared" si="566"/>
        <v/>
      </c>
      <c r="FB193" s="141">
        <f t="shared" si="567"/>
        <v>0</v>
      </c>
      <c r="FC193" s="141">
        <f t="shared" si="568"/>
        <v>0</v>
      </c>
      <c r="FD193" s="142">
        <f t="shared" si="569"/>
        <v>3313.7088832500694</v>
      </c>
      <c r="FE193" s="142">
        <f t="shared" si="570"/>
        <v>892.51502340076502</v>
      </c>
      <c r="FF193" s="141">
        <f t="shared" si="571"/>
        <v>753.67701724177425</v>
      </c>
      <c r="FG193" s="141">
        <f t="shared" si="572"/>
        <v>196.59983102348116</v>
      </c>
      <c r="FH193" s="26"/>
      <c r="FI193" s="26"/>
      <c r="FJ193" s="26"/>
      <c r="FK193" s="26"/>
      <c r="FL193" s="26"/>
      <c r="FM193" s="26"/>
      <c r="FN193" s="26"/>
      <c r="FO193" s="26"/>
      <c r="FP193" s="26"/>
      <c r="FQ193" s="26"/>
      <c r="FR193" s="26"/>
      <c r="FS193" s="26"/>
      <c r="FT193" s="26"/>
      <c r="FU193" s="26"/>
      <c r="FV193" s="26"/>
      <c r="FW193" s="26"/>
      <c r="FX193" s="26"/>
      <c r="FY193" s="26"/>
      <c r="FZ193" s="26"/>
      <c r="GA193" s="26"/>
      <c r="GB193" s="26"/>
      <c r="GC193" s="26"/>
      <c r="GD193" s="26"/>
      <c r="GE193" s="26"/>
      <c r="GF193" s="26"/>
      <c r="GG193" s="26"/>
      <c r="GH193" s="26"/>
      <c r="GI193" s="26"/>
      <c r="GJ193" s="26"/>
      <c r="GK193" s="26"/>
      <c r="GL193" s="26"/>
      <c r="GM193" s="26"/>
    </row>
    <row r="194" spans="22:195" ht="21.75" hidden="1" customHeight="1" x14ac:dyDescent="0.2"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 t="s">
        <v>312</v>
      </c>
      <c r="AI194" s="13">
        <v>224.77516480093436</v>
      </c>
      <c r="AJ194" s="13">
        <v>650</v>
      </c>
      <c r="AK194" s="13">
        <v>300</v>
      </c>
      <c r="AL194" s="13">
        <v>16</v>
      </c>
      <c r="AM194" s="13">
        <v>31</v>
      </c>
      <c r="AN194" s="13">
        <v>27</v>
      </c>
      <c r="AO194" s="13">
        <v>588</v>
      </c>
      <c r="AP194" s="13">
        <v>534</v>
      </c>
      <c r="AQ194" s="13">
        <v>28633.778955533042</v>
      </c>
      <c r="AR194" s="13">
        <v>2.4216460032938487</v>
      </c>
      <c r="AS194" s="13">
        <v>10.773636871486712</v>
      </c>
      <c r="AT194" s="13">
        <v>4.4488900759370864</v>
      </c>
      <c r="AU194" s="13" t="s">
        <v>189</v>
      </c>
      <c r="AV194" s="13">
        <v>126</v>
      </c>
      <c r="AW194" s="13">
        <v>198</v>
      </c>
      <c r="AX194" s="13">
        <v>2106160143.1713309</v>
      </c>
      <c r="AY194" s="13">
        <v>6480492.7482194798</v>
      </c>
      <c r="AZ194" s="13">
        <v>7319880.9811273217</v>
      </c>
      <c r="BA194" s="13">
        <v>271.2104135729673</v>
      </c>
      <c r="BB194" s="13">
        <v>12203.778955533042</v>
      </c>
      <c r="BC194" s="13">
        <v>139839856.67722073</v>
      </c>
      <c r="BD194" s="13">
        <v>932265.71118147159</v>
      </c>
      <c r="BE194" s="13">
        <v>1441412.2634436565</v>
      </c>
      <c r="BF194" s="13">
        <v>69.883741901426916</v>
      </c>
      <c r="BG194" s="13">
        <v>19225.778955533042</v>
      </c>
      <c r="BH194" s="13">
        <v>109.63246763185286</v>
      </c>
      <c r="BI194" s="13">
        <v>7392035.6374687208</v>
      </c>
      <c r="BJ194" s="13">
        <v>13362739875000</v>
      </c>
      <c r="BK194" s="13">
        <v>1</v>
      </c>
      <c r="BL194" s="13">
        <v>1</v>
      </c>
      <c r="BM194" s="13">
        <v>1</v>
      </c>
      <c r="BN194" s="13">
        <v>1</v>
      </c>
      <c r="BO194" s="13">
        <v>2</v>
      </c>
      <c r="BP194" s="13">
        <v>2</v>
      </c>
      <c r="BQ194" s="13">
        <v>3</v>
      </c>
      <c r="BR194" s="13">
        <v>4</v>
      </c>
      <c r="BS194" s="22">
        <f t="shared" si="502"/>
        <v>1</v>
      </c>
      <c r="BT194" s="22">
        <f t="shared" si="503"/>
        <v>2</v>
      </c>
      <c r="BU194" s="13"/>
      <c r="BV194" s="13"/>
      <c r="BW194" s="13"/>
      <c r="BX194" s="23">
        <f t="shared" si="504"/>
        <v>0.56213342395798571</v>
      </c>
      <c r="BY194" s="23">
        <f t="shared" si="505"/>
        <v>0.6999087508901205</v>
      </c>
      <c r="BZ194" s="23">
        <f t="shared" si="506"/>
        <v>1</v>
      </c>
      <c r="CA194" s="23">
        <f t="shared" si="507"/>
        <v>0.97966100654251842</v>
      </c>
      <c r="CB194" s="23">
        <f t="shared" si="508"/>
        <v>9300</v>
      </c>
      <c r="CC194" s="23">
        <f t="shared" si="509"/>
        <v>9216.6507495520127</v>
      </c>
      <c r="CD194" s="23">
        <f t="shared" si="510"/>
        <v>27816.650749552013</v>
      </c>
      <c r="CE194" s="20"/>
      <c r="CF194" s="23">
        <f t="shared" si="511"/>
        <v>0.56213342395798571</v>
      </c>
      <c r="CG194" s="23">
        <f t="shared" si="512"/>
        <v>0.49491022396621021</v>
      </c>
      <c r="CH194" s="23">
        <f t="shared" si="513"/>
        <v>1</v>
      </c>
      <c r="CI194" s="23">
        <f t="shared" si="514"/>
        <v>1</v>
      </c>
      <c r="CJ194" s="23">
        <f t="shared" si="515"/>
        <v>300</v>
      </c>
      <c r="CK194" s="23">
        <f t="shared" si="516"/>
        <v>294</v>
      </c>
      <c r="CL194" s="23">
        <f t="shared" si="517"/>
        <v>0</v>
      </c>
      <c r="CM194" s="23">
        <f t="shared" si="518"/>
        <v>0</v>
      </c>
      <c r="CN194" s="23">
        <f t="shared" si="519"/>
        <v>9300</v>
      </c>
      <c r="CO194" s="23">
        <f t="shared" si="520"/>
        <v>4704</v>
      </c>
      <c r="CP194" s="23">
        <f t="shared" si="521"/>
        <v>28633.778955533042</v>
      </c>
      <c r="CQ194" s="23">
        <f t="shared" si="522"/>
        <v>325</v>
      </c>
      <c r="CR194" s="23">
        <f t="shared" si="523"/>
        <v>2106160143.1713309</v>
      </c>
      <c r="CS194" s="23">
        <f t="shared" si="524"/>
        <v>6480492.7482194798</v>
      </c>
      <c r="CT194" s="23">
        <f t="shared" si="525"/>
        <v>6480492.7482194798</v>
      </c>
      <c r="CU194" s="23"/>
      <c r="CV194" s="23">
        <f t="shared" si="526"/>
        <v>0.48824320608133881</v>
      </c>
      <c r="CW194" s="23">
        <f t="shared" si="527"/>
        <v>1</v>
      </c>
      <c r="CX194" s="23">
        <f t="shared" si="528"/>
        <v>136.5</v>
      </c>
      <c r="CY194" s="23">
        <f t="shared" si="529"/>
        <v>0</v>
      </c>
      <c r="CZ194" s="23">
        <f t="shared" si="530"/>
        <v>0</v>
      </c>
      <c r="DA194" s="23">
        <f t="shared" si="531"/>
        <v>28633.778955533042</v>
      </c>
      <c r="DB194" s="23">
        <f t="shared" si="532"/>
        <v>149.99999999999997</v>
      </c>
      <c r="DC194" s="23">
        <f t="shared" si="533"/>
        <v>139839856.67722073</v>
      </c>
      <c r="DD194" s="23">
        <f t="shared" si="534"/>
        <v>932265.71118147136</v>
      </c>
      <c r="DE194" s="23">
        <f t="shared" si="535"/>
        <v>932265.71118147171</v>
      </c>
      <c r="DF194" s="23"/>
      <c r="DG194" s="14">
        <f t="shared" si="536"/>
        <v>275</v>
      </c>
      <c r="DH194" s="14">
        <f t="shared" si="537"/>
        <v>430</v>
      </c>
      <c r="DI194" s="23"/>
      <c r="DJ194" s="23">
        <f t="shared" si="538"/>
        <v>0</v>
      </c>
      <c r="DK194" s="23">
        <f t="shared" si="539"/>
        <v>0.35041756001242608</v>
      </c>
      <c r="DL194" s="23">
        <f t="shared" si="498"/>
        <v>1</v>
      </c>
      <c r="DM194" s="23">
        <f t="shared" si="499"/>
        <v>1</v>
      </c>
      <c r="DN194" s="23"/>
      <c r="DO194" s="23">
        <f t="shared" si="540"/>
        <v>0.94616108519817954</v>
      </c>
      <c r="DP194" s="23">
        <f t="shared" si="541"/>
        <v>0.6137879754504646</v>
      </c>
      <c r="DQ194" s="23">
        <f t="shared" si="542"/>
        <v>0.42471780308096985</v>
      </c>
      <c r="DR194" s="23">
        <f t="shared" si="543"/>
        <v>36.871740536281322</v>
      </c>
      <c r="DS194" s="23">
        <f t="shared" si="544"/>
        <v>0.29297319913061393</v>
      </c>
      <c r="DT194" s="23">
        <f t="shared" si="545"/>
        <v>2.1046189176788874</v>
      </c>
      <c r="DU194" s="23">
        <f t="shared" si="546"/>
        <v>1.6482788112271931</v>
      </c>
      <c r="DV194" s="23">
        <f t="shared" si="547"/>
        <v>143.09479898923124</v>
      </c>
      <c r="DW194" s="23">
        <f t="shared" si="548"/>
        <v>0.21</v>
      </c>
      <c r="DX194" s="23">
        <f t="shared" si="549"/>
        <v>0.34</v>
      </c>
      <c r="DY194" s="23">
        <f t="shared" si="550"/>
        <v>2898.3445363093256</v>
      </c>
      <c r="DZ194" s="10">
        <f t="shared" si="573"/>
        <v>0.88299240734539974</v>
      </c>
      <c r="EA194" s="10">
        <f t="shared" si="574"/>
        <v>0.79324590700167608</v>
      </c>
      <c r="EB194" s="10">
        <f t="shared" si="575"/>
        <v>0.67288714665984517</v>
      </c>
      <c r="EC194" s="10">
        <f t="shared" si="576"/>
        <v>0.49</v>
      </c>
      <c r="ED194" s="23">
        <f t="shared" si="500"/>
        <v>0.93340000000000001</v>
      </c>
      <c r="EE194" s="10">
        <f t="shared" si="577"/>
        <v>1</v>
      </c>
      <c r="EF194" s="10">
        <f t="shared" si="578"/>
        <v>0.45062220922286439</v>
      </c>
      <c r="EG194" s="10">
        <f t="shared" si="579"/>
        <v>0.15157208480392162</v>
      </c>
      <c r="EH194" s="10">
        <f t="shared" si="580"/>
        <v>0.49</v>
      </c>
      <c r="EI194" s="23">
        <f t="shared" si="501"/>
        <v>1</v>
      </c>
      <c r="EJ194" s="10">
        <f t="shared" si="581"/>
        <v>4445.8238189113099</v>
      </c>
      <c r="EK194" s="10">
        <f t="shared" si="582"/>
        <v>17253.708570732182</v>
      </c>
      <c r="EL194" s="141">
        <f t="shared" si="551"/>
        <v>7499.3230597824631</v>
      </c>
      <c r="EM194" s="141">
        <f t="shared" si="552"/>
        <v>7499.3230597824631</v>
      </c>
      <c r="EN194" s="141">
        <f t="shared" si="553"/>
        <v>1917.1116855333462</v>
      </c>
      <c r="EO194" s="141">
        <f t="shared" si="554"/>
        <v>377.51273566381479</v>
      </c>
      <c r="EP194" s="141">
        <f t="shared" si="555"/>
        <v>1845.3429932424906</v>
      </c>
      <c r="EQ194" s="141">
        <f t="shared" si="556"/>
        <v>2907.145124022135</v>
      </c>
      <c r="ER194" s="141">
        <f t="shared" si="557"/>
        <v>1917.1116855333462</v>
      </c>
      <c r="ES194" s="141">
        <f t="shared" si="558"/>
        <v>377.51273566381479</v>
      </c>
      <c r="ET194" s="141">
        <f t="shared" si="559"/>
        <v>1917.1116855333462</v>
      </c>
      <c r="EU194" s="141">
        <f t="shared" si="560"/>
        <v>267.65395420535305</v>
      </c>
      <c r="EV194" s="141" t="str">
        <f t="shared" si="561"/>
        <v/>
      </c>
      <c r="EW194" s="141" t="str">
        <f t="shared" si="562"/>
        <v/>
      </c>
      <c r="EX194" s="141">
        <f t="shared" si="563"/>
        <v>0</v>
      </c>
      <c r="EY194" s="141" t="str">
        <f t="shared" si="564"/>
        <v/>
      </c>
      <c r="EZ194" s="141">
        <f t="shared" si="565"/>
        <v>1917.1116855333462</v>
      </c>
      <c r="FA194" s="141">
        <f t="shared" si="566"/>
        <v>267.65395420535305</v>
      </c>
      <c r="FB194" s="141" t="str">
        <f t="shared" si="567"/>
        <v/>
      </c>
      <c r="FC194" s="141" t="str">
        <f t="shared" si="568"/>
        <v/>
      </c>
      <c r="FD194" s="142">
        <f t="shared" si="569"/>
        <v>7095.5676444955079</v>
      </c>
      <c r="FE194" s="142">
        <f t="shared" si="570"/>
        <v>2197.1006681384524</v>
      </c>
      <c r="FF194" s="141">
        <f t="shared" si="571"/>
        <v>1692.7950623590864</v>
      </c>
      <c r="FG194" s="141">
        <f t="shared" si="572"/>
        <v>377.51273566381479</v>
      </c>
      <c r="FH194" s="26"/>
      <c r="FI194" s="26"/>
      <c r="FJ194" s="26"/>
      <c r="FK194" s="26"/>
      <c r="FL194" s="26"/>
      <c r="FM194" s="26"/>
      <c r="FN194" s="26"/>
      <c r="FO194" s="26"/>
      <c r="FP194" s="26"/>
      <c r="FQ194" s="26"/>
      <c r="FR194" s="26"/>
      <c r="FS194" s="26"/>
      <c r="FT194" s="26"/>
      <c r="FU194" s="26"/>
      <c r="FV194" s="26"/>
      <c r="FW194" s="26"/>
      <c r="FX194" s="26"/>
      <c r="FY194" s="26"/>
      <c r="FZ194" s="26"/>
      <c r="GA194" s="26"/>
      <c r="GB194" s="26"/>
      <c r="GC194" s="26"/>
      <c r="GD194" s="26"/>
      <c r="GE194" s="26"/>
      <c r="GF194" s="26"/>
      <c r="GG194" s="26"/>
      <c r="GH194" s="26"/>
      <c r="GI194" s="26"/>
      <c r="GJ194" s="26"/>
      <c r="GK194" s="26"/>
      <c r="GL194" s="26"/>
      <c r="GM194" s="26"/>
    </row>
    <row r="195" spans="22:195" ht="21.75" hidden="1" customHeight="1" x14ac:dyDescent="0.2"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 t="s">
        <v>313</v>
      </c>
      <c r="AI195" s="13">
        <v>293.38416480093434</v>
      </c>
      <c r="AJ195" s="13">
        <v>668</v>
      </c>
      <c r="AK195" s="13">
        <v>305</v>
      </c>
      <c r="AL195" s="13">
        <v>21</v>
      </c>
      <c r="AM195" s="13">
        <v>40</v>
      </c>
      <c r="AN195" s="13">
        <v>27</v>
      </c>
      <c r="AO195" s="13">
        <v>588</v>
      </c>
      <c r="AP195" s="13">
        <v>534</v>
      </c>
      <c r="AQ195" s="13">
        <v>37373.778955533038</v>
      </c>
      <c r="AR195" s="13">
        <v>2.467646003293849</v>
      </c>
      <c r="AS195" s="13">
        <v>8.4109720269605699</v>
      </c>
      <c r="AT195" s="13">
        <v>3.4085002531698168</v>
      </c>
      <c r="AU195" s="13" t="s">
        <v>189</v>
      </c>
      <c r="AV195" s="13">
        <v>132</v>
      </c>
      <c r="AW195" s="13">
        <v>200</v>
      </c>
      <c r="AX195" s="13">
        <v>2816674956.5046639</v>
      </c>
      <c r="AY195" s="13">
        <v>8433158.5524091739</v>
      </c>
      <c r="AZ195" s="13">
        <v>9656960.9811273217</v>
      </c>
      <c r="BA195" s="13">
        <v>274.52687085856343</v>
      </c>
      <c r="BB195" s="13">
        <v>15973.778955533038</v>
      </c>
      <c r="BC195" s="13">
        <v>189791589.74555644</v>
      </c>
      <c r="BD195" s="13">
        <v>1244535.0147249603</v>
      </c>
      <c r="BE195" s="13">
        <v>1935671.710832489</v>
      </c>
      <c r="BF195" s="13">
        <v>71.261502589569815</v>
      </c>
      <c r="BG195" s="13">
        <v>25025.778955533038</v>
      </c>
      <c r="BH195" s="13">
        <v>132.63246763185288</v>
      </c>
      <c r="BI195" s="13">
        <v>15789105.187747704</v>
      </c>
      <c r="BJ195" s="13">
        <v>18649515563333.336</v>
      </c>
      <c r="BK195" s="13">
        <v>1</v>
      </c>
      <c r="BL195" s="13">
        <v>1</v>
      </c>
      <c r="BM195" s="13">
        <v>1</v>
      </c>
      <c r="BN195" s="13">
        <v>1</v>
      </c>
      <c r="BO195" s="13">
        <v>1</v>
      </c>
      <c r="BP195" s="13">
        <v>1</v>
      </c>
      <c r="BQ195" s="13">
        <v>1</v>
      </c>
      <c r="BR195" s="13">
        <v>2</v>
      </c>
      <c r="BS195" s="22">
        <f t="shared" si="502"/>
        <v>1</v>
      </c>
      <c r="BT195" s="22">
        <f t="shared" si="503"/>
        <v>1</v>
      </c>
      <c r="BU195" s="13"/>
      <c r="BV195" s="13"/>
      <c r="BW195" s="13"/>
      <c r="BX195" s="23">
        <f t="shared" si="504"/>
        <v>0.44291429362689622</v>
      </c>
      <c r="BY195" s="23">
        <f t="shared" si="505"/>
        <v>0.53326381020199654</v>
      </c>
      <c r="BZ195" s="23">
        <f t="shared" si="506"/>
        <v>1</v>
      </c>
      <c r="CA195" s="23">
        <f t="shared" si="507"/>
        <v>1</v>
      </c>
      <c r="CB195" s="23">
        <f t="shared" si="508"/>
        <v>12200</v>
      </c>
      <c r="CC195" s="23">
        <f t="shared" si="509"/>
        <v>12348</v>
      </c>
      <c r="CD195" s="23">
        <f t="shared" si="510"/>
        <v>36748</v>
      </c>
      <c r="CE195" s="20"/>
      <c r="CF195" s="23">
        <f t="shared" si="511"/>
        <v>0.44291429362689622</v>
      </c>
      <c r="CG195" s="23">
        <f t="shared" si="512"/>
        <v>0.37707445635520781</v>
      </c>
      <c r="CH195" s="23">
        <f t="shared" si="513"/>
        <v>1</v>
      </c>
      <c r="CI195" s="23">
        <f t="shared" si="514"/>
        <v>1</v>
      </c>
      <c r="CJ195" s="23">
        <f t="shared" si="515"/>
        <v>305</v>
      </c>
      <c r="CK195" s="23">
        <f t="shared" si="516"/>
        <v>294</v>
      </c>
      <c r="CL195" s="23">
        <f t="shared" si="517"/>
        <v>0</v>
      </c>
      <c r="CM195" s="23">
        <f t="shared" si="518"/>
        <v>0</v>
      </c>
      <c r="CN195" s="23">
        <f t="shared" si="519"/>
        <v>12200</v>
      </c>
      <c r="CO195" s="23">
        <f t="shared" si="520"/>
        <v>6174</v>
      </c>
      <c r="CP195" s="23">
        <f t="shared" si="521"/>
        <v>37373.778955533038</v>
      </c>
      <c r="CQ195" s="23">
        <f t="shared" si="522"/>
        <v>334</v>
      </c>
      <c r="CR195" s="23">
        <f t="shared" si="523"/>
        <v>2816674956.5046639</v>
      </c>
      <c r="CS195" s="23">
        <f t="shared" si="524"/>
        <v>8433158.5524091739</v>
      </c>
      <c r="CT195" s="23">
        <f t="shared" si="525"/>
        <v>8433158.5524091739</v>
      </c>
      <c r="CU195" s="23"/>
      <c r="CV195" s="23">
        <f t="shared" si="526"/>
        <v>0.38469495945825483</v>
      </c>
      <c r="CW195" s="23">
        <f t="shared" si="527"/>
        <v>1</v>
      </c>
      <c r="CX195" s="23">
        <f t="shared" si="528"/>
        <v>139</v>
      </c>
      <c r="CY195" s="23">
        <f t="shared" si="529"/>
        <v>0</v>
      </c>
      <c r="CZ195" s="23">
        <f t="shared" si="530"/>
        <v>0</v>
      </c>
      <c r="DA195" s="23">
        <f t="shared" si="531"/>
        <v>37373.778955533038</v>
      </c>
      <c r="DB195" s="23">
        <f t="shared" si="532"/>
        <v>152.5</v>
      </c>
      <c r="DC195" s="23">
        <f t="shared" si="533"/>
        <v>189791589.74555644</v>
      </c>
      <c r="DD195" s="23">
        <f t="shared" si="534"/>
        <v>1244535.0147249603</v>
      </c>
      <c r="DE195" s="23">
        <f t="shared" si="535"/>
        <v>1244535.0147249603</v>
      </c>
      <c r="DF195" s="23"/>
      <c r="DG195" s="14">
        <f t="shared" si="536"/>
        <v>275</v>
      </c>
      <c r="DH195" s="14">
        <f t="shared" si="537"/>
        <v>430</v>
      </c>
      <c r="DI195" s="23"/>
      <c r="DJ195" s="23">
        <f t="shared" si="538"/>
        <v>0</v>
      </c>
      <c r="DK195" s="23">
        <f t="shared" si="539"/>
        <v>0.3471358615078533</v>
      </c>
      <c r="DL195" s="23">
        <f t="shared" si="498"/>
        <v>1</v>
      </c>
      <c r="DM195" s="23">
        <f t="shared" si="499"/>
        <v>1</v>
      </c>
      <c r="DN195" s="23"/>
      <c r="DO195" s="23">
        <f t="shared" si="540"/>
        <v>0.94755643112035504</v>
      </c>
      <c r="DP195" s="23">
        <f t="shared" si="541"/>
        <v>0.61108323135852882</v>
      </c>
      <c r="DQ195" s="23">
        <f t="shared" si="542"/>
        <v>0.41958694485953196</v>
      </c>
      <c r="DR195" s="23">
        <f t="shared" si="543"/>
        <v>36.426306717173823</v>
      </c>
      <c r="DS195" s="23">
        <f t="shared" si="544"/>
        <v>0.30271518179617324</v>
      </c>
      <c r="DT195" s="23">
        <f t="shared" si="545"/>
        <v>2.0471824905198535</v>
      </c>
      <c r="DU195" s="23">
        <f t="shared" si="546"/>
        <v>1.6164112015545882</v>
      </c>
      <c r="DV195" s="23">
        <f t="shared" si="547"/>
        <v>140.32822262526429</v>
      </c>
      <c r="DW195" s="23">
        <f t="shared" si="548"/>
        <v>0.21</v>
      </c>
      <c r="DX195" s="23">
        <f t="shared" si="549"/>
        <v>0.34</v>
      </c>
      <c r="DY195" s="23">
        <f t="shared" si="550"/>
        <v>3933.6526098292284</v>
      </c>
      <c r="DZ195" s="10">
        <f t="shared" si="573"/>
        <v>0.91429240044662963</v>
      </c>
      <c r="EA195" s="10">
        <f t="shared" si="574"/>
        <v>0.75596433546527408</v>
      </c>
      <c r="EB195" s="10">
        <f t="shared" si="575"/>
        <v>0.63132965882169489</v>
      </c>
      <c r="EC195" s="10">
        <f t="shared" si="576"/>
        <v>0.49</v>
      </c>
      <c r="ED195" s="23">
        <f t="shared" si="500"/>
        <v>0.93340000000000001</v>
      </c>
      <c r="EE195" s="10">
        <f t="shared" si="577"/>
        <v>1</v>
      </c>
      <c r="EF195" s="10">
        <f t="shared" si="578"/>
        <v>0.44765114354920726</v>
      </c>
      <c r="EG195" s="10">
        <f t="shared" si="579"/>
        <v>0.14400808101942367</v>
      </c>
      <c r="EH195" s="10">
        <f t="shared" si="580"/>
        <v>0.49</v>
      </c>
      <c r="EI195" s="23">
        <f t="shared" si="501"/>
        <v>1</v>
      </c>
      <c r="EJ195" s="10">
        <f t="shared" si="581"/>
        <v>6662.8615038401249</v>
      </c>
      <c r="EK195" s="10">
        <f t="shared" si="582"/>
        <v>25667.919607983862</v>
      </c>
      <c r="EL195" s="141">
        <f t="shared" si="551"/>
        <v>9788.3706788300824</v>
      </c>
      <c r="EM195" s="141">
        <f t="shared" si="552"/>
        <v>9788.3706788300824</v>
      </c>
      <c r="EN195" s="141">
        <f t="shared" si="553"/>
        <v>2529.2040664857268</v>
      </c>
      <c r="EO195" s="141">
        <f t="shared" si="554"/>
        <v>506.96163855136615</v>
      </c>
      <c r="EP195" s="141">
        <f t="shared" si="555"/>
        <v>2415.4076518923421</v>
      </c>
      <c r="EQ195" s="141">
        <f t="shared" si="556"/>
        <v>3784.1676757911373</v>
      </c>
      <c r="ER195" s="141">
        <f t="shared" si="557"/>
        <v>2529.2040664857268</v>
      </c>
      <c r="ES195" s="141">
        <f t="shared" si="558"/>
        <v>506.96163855136615</v>
      </c>
      <c r="ET195" s="141">
        <f t="shared" si="559"/>
        <v>2529.2040664857268</v>
      </c>
      <c r="EU195" s="141">
        <f t="shared" si="560"/>
        <v>363.63449897558104</v>
      </c>
      <c r="EV195" s="141" t="str">
        <f t="shared" si="561"/>
        <v/>
      </c>
      <c r="EW195" s="141" t="str">
        <f t="shared" si="562"/>
        <v/>
      </c>
      <c r="EX195" s="141">
        <f t="shared" si="563"/>
        <v>0</v>
      </c>
      <c r="EY195" s="141" t="str">
        <f t="shared" si="564"/>
        <v/>
      </c>
      <c r="EZ195" s="141">
        <f t="shared" si="565"/>
        <v>2529.2040664857268</v>
      </c>
      <c r="FA195" s="141">
        <f t="shared" si="566"/>
        <v>363.63449897558104</v>
      </c>
      <c r="FB195" s="141" t="str">
        <f t="shared" si="567"/>
        <v/>
      </c>
      <c r="FC195" s="141" t="str">
        <f t="shared" si="568"/>
        <v/>
      </c>
      <c r="FD195" s="142">
        <f t="shared" si="569"/>
        <v>9275.0335869153587</v>
      </c>
      <c r="FE195" s="142">
        <f t="shared" si="570"/>
        <v>2963.08840953038</v>
      </c>
      <c r="FF195" s="141">
        <f t="shared" si="571"/>
        <v>2312.4320571666121</v>
      </c>
      <c r="FG195" s="141">
        <f t="shared" si="572"/>
        <v>506.96163855136615</v>
      </c>
      <c r="FH195" s="26"/>
      <c r="FI195" s="26"/>
      <c r="FJ195" s="26"/>
      <c r="FK195" s="26"/>
      <c r="FL195" s="26"/>
      <c r="FM195" s="26"/>
      <c r="FN195" s="26"/>
      <c r="FO195" s="26"/>
      <c r="FP195" s="26"/>
      <c r="FQ195" s="26"/>
      <c r="FR195" s="26"/>
      <c r="FS195" s="26"/>
      <c r="FT195" s="26"/>
      <c r="FU195" s="26"/>
      <c r="FV195" s="26"/>
      <c r="FW195" s="26"/>
      <c r="FX195" s="26"/>
      <c r="FY195" s="26"/>
      <c r="FZ195" s="26"/>
      <c r="GA195" s="26"/>
      <c r="GB195" s="26"/>
      <c r="GC195" s="26"/>
      <c r="GD195" s="26"/>
      <c r="GE195" s="26"/>
      <c r="GF195" s="26"/>
      <c r="GG195" s="26"/>
      <c r="GH195" s="26"/>
      <c r="GI195" s="26"/>
      <c r="GJ195" s="26"/>
      <c r="GK195" s="26"/>
      <c r="GL195" s="26"/>
      <c r="GM195" s="26"/>
    </row>
    <row r="196" spans="22:195" ht="21.75" hidden="1" customHeight="1" x14ac:dyDescent="0.2"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 t="s">
        <v>314</v>
      </c>
      <c r="AI196" s="13">
        <v>343.46716480093431</v>
      </c>
      <c r="AJ196" s="13">
        <v>680</v>
      </c>
      <c r="AK196" s="13">
        <v>309</v>
      </c>
      <c r="AL196" s="13">
        <v>25</v>
      </c>
      <c r="AM196" s="13">
        <v>46</v>
      </c>
      <c r="AN196" s="13">
        <v>27</v>
      </c>
      <c r="AO196" s="13">
        <v>588</v>
      </c>
      <c r="AP196" s="13">
        <v>534</v>
      </c>
      <c r="AQ196" s="13">
        <v>43753.778955533038</v>
      </c>
      <c r="AR196" s="13">
        <v>2.499646003293849</v>
      </c>
      <c r="AS196" s="13">
        <v>7.2776854950387664</v>
      </c>
      <c r="AT196" s="13">
        <v>2.9114864606623376</v>
      </c>
      <c r="AU196" s="13" t="s">
        <v>189</v>
      </c>
      <c r="AV196" s="13">
        <v>138</v>
      </c>
      <c r="AW196" s="13">
        <v>202</v>
      </c>
      <c r="AX196" s="13">
        <v>3337159143.1713309</v>
      </c>
      <c r="AY196" s="13">
        <v>9815173.9505039137</v>
      </c>
      <c r="AZ196" s="13">
        <v>11352780.981127322</v>
      </c>
      <c r="BA196" s="13">
        <v>276.17265478317728</v>
      </c>
      <c r="BB196" s="13">
        <v>18959.778955533038</v>
      </c>
      <c r="BC196" s="13">
        <v>227190965.16262504</v>
      </c>
      <c r="BD196" s="13">
        <v>1470491.6839004857</v>
      </c>
      <c r="BE196" s="13">
        <v>2299534.2687435555</v>
      </c>
      <c r="BF196" s="13">
        <v>72.058919223007805</v>
      </c>
      <c r="BG196" s="13">
        <v>29053.778955533038</v>
      </c>
      <c r="BH196" s="13">
        <v>148.63246763185288</v>
      </c>
      <c r="BI196" s="13">
        <v>24421690.79479529</v>
      </c>
      <c r="BJ196" s="13">
        <v>22730058005121</v>
      </c>
      <c r="BK196" s="13">
        <v>1</v>
      </c>
      <c r="BL196" s="13">
        <v>1</v>
      </c>
      <c r="BM196" s="13">
        <v>1</v>
      </c>
      <c r="BN196" s="13">
        <v>1</v>
      </c>
      <c r="BO196" s="13">
        <v>1</v>
      </c>
      <c r="BP196" s="13">
        <v>1</v>
      </c>
      <c r="BQ196" s="13">
        <v>1</v>
      </c>
      <c r="BR196" s="13">
        <v>1</v>
      </c>
      <c r="BS196" s="22">
        <f t="shared" si="502"/>
        <v>1</v>
      </c>
      <c r="BT196" s="22">
        <f t="shared" si="503"/>
        <v>1</v>
      </c>
      <c r="BU196" s="13"/>
      <c r="BV196" s="13"/>
      <c r="BW196" s="13"/>
      <c r="BX196" s="23">
        <f t="shared" si="504"/>
        <v>0.37573723833575495</v>
      </c>
      <c r="BY196" s="23">
        <f t="shared" si="505"/>
        <v>0.43134537003041445</v>
      </c>
      <c r="BZ196" s="23">
        <f t="shared" si="506"/>
        <v>1</v>
      </c>
      <c r="CA196" s="23">
        <f t="shared" si="507"/>
        <v>1</v>
      </c>
      <c r="CB196" s="23">
        <f t="shared" si="508"/>
        <v>14214</v>
      </c>
      <c r="CC196" s="23">
        <f t="shared" si="509"/>
        <v>14700</v>
      </c>
      <c r="CD196" s="23">
        <f t="shared" si="510"/>
        <v>43128</v>
      </c>
      <c r="CE196" s="20"/>
      <c r="CF196" s="23">
        <f t="shared" si="511"/>
        <v>0.37573723833575495</v>
      </c>
      <c r="CG196" s="23">
        <f t="shared" si="512"/>
        <v>0.3050072361819266</v>
      </c>
      <c r="CH196" s="23">
        <f t="shared" si="513"/>
        <v>1</v>
      </c>
      <c r="CI196" s="23">
        <f t="shared" si="514"/>
        <v>1</v>
      </c>
      <c r="CJ196" s="23">
        <f t="shared" si="515"/>
        <v>309</v>
      </c>
      <c r="CK196" s="23">
        <f t="shared" si="516"/>
        <v>294</v>
      </c>
      <c r="CL196" s="23">
        <f t="shared" si="517"/>
        <v>0</v>
      </c>
      <c r="CM196" s="23">
        <f t="shared" si="518"/>
        <v>0</v>
      </c>
      <c r="CN196" s="23">
        <f t="shared" si="519"/>
        <v>14214</v>
      </c>
      <c r="CO196" s="23">
        <f t="shared" si="520"/>
        <v>7350</v>
      </c>
      <c r="CP196" s="23">
        <f t="shared" si="521"/>
        <v>43753.778955533038</v>
      </c>
      <c r="CQ196" s="23">
        <f t="shared" si="522"/>
        <v>340</v>
      </c>
      <c r="CR196" s="23">
        <f t="shared" si="523"/>
        <v>3337159143.1713309</v>
      </c>
      <c r="CS196" s="23">
        <f t="shared" si="524"/>
        <v>9815173.9505039137</v>
      </c>
      <c r="CT196" s="23">
        <f t="shared" si="525"/>
        <v>9815173.9505039137</v>
      </c>
      <c r="CU196" s="23"/>
      <c r="CV196" s="23">
        <f t="shared" si="526"/>
        <v>0.32634806270282979</v>
      </c>
      <c r="CW196" s="23">
        <f t="shared" si="527"/>
        <v>1</v>
      </c>
      <c r="CX196" s="23">
        <f t="shared" si="528"/>
        <v>141</v>
      </c>
      <c r="CY196" s="23">
        <f t="shared" si="529"/>
        <v>0</v>
      </c>
      <c r="CZ196" s="23">
        <f t="shared" si="530"/>
        <v>0</v>
      </c>
      <c r="DA196" s="23">
        <f t="shared" si="531"/>
        <v>43753.778955533038</v>
      </c>
      <c r="DB196" s="23">
        <f t="shared" si="532"/>
        <v>154.5</v>
      </c>
      <c r="DC196" s="23">
        <f t="shared" si="533"/>
        <v>227190965.16262504</v>
      </c>
      <c r="DD196" s="23">
        <f t="shared" si="534"/>
        <v>1470491.6839004857</v>
      </c>
      <c r="DE196" s="23">
        <f t="shared" si="535"/>
        <v>1470491.6839004857</v>
      </c>
      <c r="DF196" s="23"/>
      <c r="DG196" s="14">
        <f t="shared" si="536"/>
        <v>255</v>
      </c>
      <c r="DH196" s="14">
        <f t="shared" si="537"/>
        <v>410</v>
      </c>
      <c r="DI196" s="23"/>
      <c r="DJ196" s="23">
        <f t="shared" si="538"/>
        <v>0</v>
      </c>
      <c r="DK196" s="23">
        <f t="shared" si="539"/>
        <v>0.35027326373588497</v>
      </c>
      <c r="DL196" s="23">
        <f t="shared" si="498"/>
        <v>1</v>
      </c>
      <c r="DM196" s="23">
        <f t="shared" si="499"/>
        <v>1</v>
      </c>
      <c r="DN196" s="23"/>
      <c r="DO196" s="23">
        <f t="shared" si="540"/>
        <v>0.9254245681534945</v>
      </c>
      <c r="DP196" s="23">
        <f t="shared" si="541"/>
        <v>0.61493241094589557</v>
      </c>
      <c r="DQ196" s="23">
        <f t="shared" si="542"/>
        <v>0.40163346813477535</v>
      </c>
      <c r="DR196" s="23">
        <f t="shared" si="543"/>
        <v>36.209232980908212</v>
      </c>
      <c r="DS196" s="23">
        <f t="shared" si="544"/>
        <v>0.30213191422512559</v>
      </c>
      <c r="DT196" s="23">
        <f t="shared" si="545"/>
        <v>2.012847941597065</v>
      </c>
      <c r="DU196" s="23">
        <f t="shared" si="546"/>
        <v>1.5392984288493139</v>
      </c>
      <c r="DV196" s="23">
        <f t="shared" si="547"/>
        <v>138.77532591145336</v>
      </c>
      <c r="DW196" s="23">
        <f t="shared" si="548"/>
        <v>0.34</v>
      </c>
      <c r="DX196" s="23">
        <f t="shared" si="549"/>
        <v>0.49</v>
      </c>
      <c r="DY196" s="23">
        <f t="shared" si="550"/>
        <v>4708.7983942792443</v>
      </c>
      <c r="DZ196" s="10">
        <f t="shared" si="573"/>
        <v>0.94965043546850236</v>
      </c>
      <c r="EA196" s="10">
        <f t="shared" si="574"/>
        <v>0.71461188986475421</v>
      </c>
      <c r="EB196" s="10">
        <f t="shared" si="575"/>
        <v>0.58279754754982716</v>
      </c>
      <c r="EC196" s="10">
        <f t="shared" si="576"/>
        <v>0.49</v>
      </c>
      <c r="ED196" s="23">
        <f t="shared" si="500"/>
        <v>0.93340000000000001</v>
      </c>
      <c r="EE196" s="10">
        <f t="shared" si="577"/>
        <v>1</v>
      </c>
      <c r="EF196" s="10">
        <f t="shared" si="578"/>
        <v>0.44380043072685177</v>
      </c>
      <c r="EG196" s="10">
        <f t="shared" si="579"/>
        <v>0.13398002777679927</v>
      </c>
      <c r="EH196" s="10">
        <f t="shared" si="580"/>
        <v>0.49</v>
      </c>
      <c r="EI196" s="23">
        <f t="shared" si="501"/>
        <v>1</v>
      </c>
      <c r="EJ196" s="10">
        <f t="shared" si="581"/>
        <v>8523.2849657270071</v>
      </c>
      <c r="EK196" s="10">
        <f t="shared" si="582"/>
        <v>32666.299492690563</v>
      </c>
      <c r="EL196" s="141">
        <f t="shared" si="551"/>
        <v>10625.917746343737</v>
      </c>
      <c r="EM196" s="141">
        <f t="shared" si="552"/>
        <v>10625.917746343737</v>
      </c>
      <c r="EN196" s="141">
        <f t="shared" si="553"/>
        <v>2757.1039525594924</v>
      </c>
      <c r="EO196" s="141">
        <f t="shared" si="554"/>
        <v>558.45832240914922</v>
      </c>
      <c r="EP196" s="141">
        <f t="shared" si="555"/>
        <v>2658.4195603399658</v>
      </c>
      <c r="EQ196" s="141">
        <f t="shared" si="556"/>
        <v>4073.7360102314142</v>
      </c>
      <c r="ER196" s="141">
        <f t="shared" si="557"/>
        <v>2757.1039525594924</v>
      </c>
      <c r="ES196" s="141">
        <f t="shared" si="558"/>
        <v>558.45832240914922</v>
      </c>
      <c r="ET196" s="141">
        <f t="shared" si="559"/>
        <v>2757.1039525594924</v>
      </c>
      <c r="EU196" s="141">
        <f t="shared" si="560"/>
        <v>396.14907326506159</v>
      </c>
      <c r="EV196" s="141" t="str">
        <f t="shared" si="561"/>
        <v/>
      </c>
      <c r="EW196" s="141" t="str">
        <f t="shared" si="562"/>
        <v/>
      </c>
      <c r="EX196" s="141">
        <f t="shared" si="563"/>
        <v>0</v>
      </c>
      <c r="EY196" s="141" t="str">
        <f t="shared" si="564"/>
        <v/>
      </c>
      <c r="EZ196" s="141">
        <f t="shared" si="565"/>
        <v>2757.1039525594924</v>
      </c>
      <c r="FA196" s="141">
        <f t="shared" si="566"/>
        <v>396.14907326506159</v>
      </c>
      <c r="FB196" s="141" t="str">
        <f t="shared" si="567"/>
        <v/>
      </c>
      <c r="FC196" s="141" t="str">
        <f t="shared" si="568"/>
        <v/>
      </c>
      <c r="FD196" s="142">
        <f t="shared" si="569"/>
        <v>9833.4853416447058</v>
      </c>
      <c r="FE196" s="142">
        <f t="shared" si="570"/>
        <v>3210.4288691015659</v>
      </c>
      <c r="FF196" s="141">
        <f t="shared" si="571"/>
        <v>2618.2849691800511</v>
      </c>
      <c r="FG196" s="141">
        <f t="shared" si="572"/>
        <v>558.45832240914922</v>
      </c>
      <c r="FH196" s="26"/>
      <c r="FI196" s="26"/>
      <c r="FJ196" s="26"/>
      <c r="FK196" s="26"/>
      <c r="FL196" s="26"/>
      <c r="FM196" s="26"/>
      <c r="FN196" s="26"/>
      <c r="FO196" s="26"/>
      <c r="FP196" s="26"/>
      <c r="FQ196" s="26"/>
      <c r="FR196" s="26"/>
      <c r="FS196" s="26"/>
      <c r="FT196" s="26"/>
      <c r="FU196" s="26"/>
      <c r="FV196" s="26"/>
      <c r="FW196" s="26"/>
      <c r="FX196" s="26"/>
      <c r="FY196" s="26"/>
      <c r="FZ196" s="26"/>
      <c r="GA196" s="26"/>
      <c r="GB196" s="26"/>
      <c r="GC196" s="26"/>
      <c r="GD196" s="26"/>
      <c r="GE196" s="26"/>
      <c r="GF196" s="26"/>
      <c r="GG196" s="26"/>
      <c r="GH196" s="26"/>
      <c r="GI196" s="26"/>
      <c r="GJ196" s="26"/>
      <c r="GK196" s="26"/>
      <c r="GL196" s="26"/>
      <c r="GM196" s="26"/>
    </row>
    <row r="197" spans="22:195" ht="21.75" hidden="1" customHeight="1" x14ac:dyDescent="0.2"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 t="s">
        <v>315</v>
      </c>
      <c r="AI197" s="13">
        <v>407.28766480093429</v>
      </c>
      <c r="AJ197" s="13">
        <v>696</v>
      </c>
      <c r="AK197" s="13">
        <v>314</v>
      </c>
      <c r="AL197" s="13">
        <v>29.5</v>
      </c>
      <c r="AM197" s="13">
        <v>54</v>
      </c>
      <c r="AN197" s="13">
        <v>27</v>
      </c>
      <c r="AO197" s="13">
        <v>588</v>
      </c>
      <c r="AP197" s="13">
        <v>534</v>
      </c>
      <c r="AQ197" s="13">
        <v>51883.778955533038</v>
      </c>
      <c r="AR197" s="13">
        <v>2.5426460032938492</v>
      </c>
      <c r="AS197" s="13">
        <v>6.2428750562249204</v>
      </c>
      <c r="AT197" s="13">
        <v>2.455267091108098</v>
      </c>
      <c r="AU197" s="13" t="s">
        <v>189</v>
      </c>
      <c r="AV197" s="13">
        <v>142</v>
      </c>
      <c r="AW197" s="13">
        <v>206</v>
      </c>
      <c r="AX197" s="13">
        <v>4054248607.1713309</v>
      </c>
      <c r="AY197" s="13">
        <v>11650139.675779687</v>
      </c>
      <c r="AZ197" s="13">
        <v>13615818.981127322</v>
      </c>
      <c r="BA197" s="13">
        <v>279.53705657249645</v>
      </c>
      <c r="BB197" s="13">
        <v>22480.778955533038</v>
      </c>
      <c r="BC197" s="13">
        <v>280176446.71687722</v>
      </c>
      <c r="BD197" s="13">
        <v>1784563.3548845684</v>
      </c>
      <c r="BE197" s="13">
        <v>2803023.0213935045</v>
      </c>
      <c r="BF197" s="13">
        <v>73.485222141742668</v>
      </c>
      <c r="BG197" s="13">
        <v>34537.778955533038</v>
      </c>
      <c r="BH197" s="13">
        <v>169.13246763185288</v>
      </c>
      <c r="BI197" s="13">
        <v>39579319.951856323</v>
      </c>
      <c r="BJ197" s="13">
        <v>28710550412136</v>
      </c>
      <c r="BK197" s="13">
        <v>1</v>
      </c>
      <c r="BL197" s="13">
        <v>1</v>
      </c>
      <c r="BM197" s="13">
        <v>1</v>
      </c>
      <c r="BN197" s="13">
        <v>1</v>
      </c>
      <c r="BO197" s="13">
        <v>1</v>
      </c>
      <c r="BP197" s="13">
        <v>1</v>
      </c>
      <c r="BQ197" s="13">
        <v>1</v>
      </c>
      <c r="BR197" s="13">
        <v>1</v>
      </c>
      <c r="BS197" s="22">
        <f t="shared" si="502"/>
        <v>1</v>
      </c>
      <c r="BT197" s="22">
        <f t="shared" si="503"/>
        <v>1</v>
      </c>
      <c r="BU197" s="13"/>
      <c r="BV197" s="13"/>
      <c r="BW197" s="13"/>
      <c r="BX197" s="23">
        <f t="shared" si="504"/>
        <v>0.32525162834242149</v>
      </c>
      <c r="BY197" s="23">
        <f t="shared" si="505"/>
        <v>0.36554692375458853</v>
      </c>
      <c r="BZ197" s="23">
        <f t="shared" si="506"/>
        <v>1</v>
      </c>
      <c r="CA197" s="23">
        <f t="shared" si="507"/>
        <v>1</v>
      </c>
      <c r="CB197" s="23">
        <f t="shared" si="508"/>
        <v>16956</v>
      </c>
      <c r="CC197" s="23">
        <f t="shared" si="509"/>
        <v>17346</v>
      </c>
      <c r="CD197" s="23">
        <f t="shared" si="510"/>
        <v>51258</v>
      </c>
      <c r="CE197" s="20"/>
      <c r="CF197" s="23">
        <f t="shared" si="511"/>
        <v>0.32525162834242149</v>
      </c>
      <c r="CG197" s="23">
        <f t="shared" si="512"/>
        <v>0.25848070862875139</v>
      </c>
      <c r="CH197" s="23">
        <f t="shared" si="513"/>
        <v>1</v>
      </c>
      <c r="CI197" s="23">
        <f t="shared" si="514"/>
        <v>1</v>
      </c>
      <c r="CJ197" s="23">
        <f t="shared" si="515"/>
        <v>314</v>
      </c>
      <c r="CK197" s="23">
        <f t="shared" si="516"/>
        <v>294</v>
      </c>
      <c r="CL197" s="23">
        <f t="shared" si="517"/>
        <v>0</v>
      </c>
      <c r="CM197" s="23">
        <f t="shared" si="518"/>
        <v>0</v>
      </c>
      <c r="CN197" s="23">
        <f t="shared" si="519"/>
        <v>16956</v>
      </c>
      <c r="CO197" s="23">
        <f t="shared" si="520"/>
        <v>8673</v>
      </c>
      <c r="CP197" s="23">
        <f t="shared" si="521"/>
        <v>51883.778955533038</v>
      </c>
      <c r="CQ197" s="23">
        <f t="shared" si="522"/>
        <v>348</v>
      </c>
      <c r="CR197" s="23">
        <f t="shared" si="523"/>
        <v>4054248607.1713309</v>
      </c>
      <c r="CS197" s="23">
        <f t="shared" si="524"/>
        <v>11650139.675779687</v>
      </c>
      <c r="CT197" s="23">
        <f t="shared" si="525"/>
        <v>11650139.675779687</v>
      </c>
      <c r="CU197" s="23"/>
      <c r="CV197" s="23">
        <f t="shared" si="526"/>
        <v>0.28249858670020817</v>
      </c>
      <c r="CW197" s="23">
        <f t="shared" si="527"/>
        <v>1</v>
      </c>
      <c r="CX197" s="23">
        <f t="shared" si="528"/>
        <v>143.5</v>
      </c>
      <c r="CY197" s="23">
        <f t="shared" si="529"/>
        <v>0</v>
      </c>
      <c r="CZ197" s="23">
        <f t="shared" si="530"/>
        <v>0</v>
      </c>
      <c r="DA197" s="23">
        <f t="shared" si="531"/>
        <v>51883.778955533038</v>
      </c>
      <c r="DB197" s="23">
        <f t="shared" si="532"/>
        <v>157</v>
      </c>
      <c r="DC197" s="23">
        <f t="shared" si="533"/>
        <v>280176446.71687722</v>
      </c>
      <c r="DD197" s="23">
        <f t="shared" si="534"/>
        <v>1784563.3548845684</v>
      </c>
      <c r="DE197" s="23">
        <f t="shared" si="535"/>
        <v>1784563.3548845684</v>
      </c>
      <c r="DF197" s="23"/>
      <c r="DG197" s="14">
        <f t="shared" si="536"/>
        <v>255</v>
      </c>
      <c r="DH197" s="14">
        <f t="shared" si="537"/>
        <v>410</v>
      </c>
      <c r="DI197" s="23"/>
      <c r="DJ197" s="23">
        <f t="shared" si="538"/>
        <v>0</v>
      </c>
      <c r="DK197" s="23">
        <f t="shared" si="539"/>
        <v>0.34638531188978622</v>
      </c>
      <c r="DL197" s="23">
        <f t="shared" si="498"/>
        <v>1</v>
      </c>
      <c r="DM197" s="23">
        <f t="shared" si="499"/>
        <v>1</v>
      </c>
      <c r="DN197" s="23"/>
      <c r="DO197" s="23">
        <f t="shared" si="540"/>
        <v>0.92734097423175832</v>
      </c>
      <c r="DP197" s="23">
        <f t="shared" si="541"/>
        <v>0.61218087079645178</v>
      </c>
      <c r="DQ197" s="23">
        <f t="shared" si="542"/>
        <v>0.39679956033231317</v>
      </c>
      <c r="DR197" s="23">
        <f t="shared" si="543"/>
        <v>35.773432412194531</v>
      </c>
      <c r="DS197" s="23">
        <f t="shared" si="544"/>
        <v>0.31150123001591068</v>
      </c>
      <c r="DT197" s="23">
        <f t="shared" si="545"/>
        <v>1.9599850648403916</v>
      </c>
      <c r="DU197" s="23">
        <f t="shared" si="546"/>
        <v>1.5094215940533744</v>
      </c>
      <c r="DV197" s="23">
        <f t="shared" si="547"/>
        <v>136.08178227605279</v>
      </c>
      <c r="DW197" s="23">
        <f t="shared" si="548"/>
        <v>0.34</v>
      </c>
      <c r="DX197" s="23">
        <f t="shared" si="549"/>
        <v>0.49</v>
      </c>
      <c r="DY197" s="23">
        <f t="shared" si="550"/>
        <v>5806.9844523567854</v>
      </c>
      <c r="DZ197" s="10">
        <f t="shared" si="573"/>
        <v>0.97116413462661377</v>
      </c>
      <c r="EA197" s="10">
        <f t="shared" si="574"/>
        <v>0.68984485387681904</v>
      </c>
      <c r="EB197" s="10">
        <f t="shared" si="575"/>
        <v>0.55231719394080425</v>
      </c>
      <c r="EC197" s="10">
        <f t="shared" si="576"/>
        <v>0.49</v>
      </c>
      <c r="ED197" s="23">
        <f t="shared" si="500"/>
        <v>0.93340000000000001</v>
      </c>
      <c r="EE197" s="10">
        <f t="shared" si="577"/>
        <v>1</v>
      </c>
      <c r="EF197" s="10">
        <f t="shared" si="578"/>
        <v>0.44173389486848952</v>
      </c>
      <c r="EG197" s="10">
        <f t="shared" si="579"/>
        <v>0.12848733544389307</v>
      </c>
      <c r="EH197" s="10">
        <f t="shared" si="580"/>
        <v>0.49</v>
      </c>
      <c r="EI197" s="23">
        <f t="shared" si="501"/>
        <v>1</v>
      </c>
      <c r="EJ197" s="10">
        <f t="shared" si="581"/>
        <v>11381.691839233243</v>
      </c>
      <c r="EK197" s="10">
        <f t="shared" si="582"/>
        <v>43295.842930400286</v>
      </c>
      <c r="EL197" s="141">
        <f t="shared" si="551"/>
        <v>12600.34631777231</v>
      </c>
      <c r="EM197" s="141">
        <f t="shared" si="552"/>
        <v>12600.34631777231</v>
      </c>
      <c r="EN197" s="141">
        <f t="shared" si="553"/>
        <v>3306.698895416635</v>
      </c>
      <c r="EO197" s="141">
        <f t="shared" si="554"/>
        <v>680.73416233842238</v>
      </c>
      <c r="EP197" s="141">
        <f t="shared" si="555"/>
        <v>3152.1117755240152</v>
      </c>
      <c r="EQ197" s="141">
        <f t="shared" si="556"/>
        <v>4842.6675944601357</v>
      </c>
      <c r="ER197" s="141">
        <f t="shared" si="557"/>
        <v>3306.698895416635</v>
      </c>
      <c r="ES197" s="141">
        <f t="shared" si="558"/>
        <v>680.73416233842238</v>
      </c>
      <c r="ET197" s="141">
        <f t="shared" si="559"/>
        <v>3306.698895416635</v>
      </c>
      <c r="EU197" s="141">
        <f t="shared" si="560"/>
        <v>489.54957606035407</v>
      </c>
      <c r="EV197" s="141" t="str">
        <f t="shared" si="561"/>
        <v/>
      </c>
      <c r="EW197" s="141" t="str">
        <f t="shared" si="562"/>
        <v/>
      </c>
      <c r="EX197" s="141">
        <f t="shared" si="563"/>
        <v>0</v>
      </c>
      <c r="EY197" s="141" t="str">
        <f t="shared" si="564"/>
        <v/>
      </c>
      <c r="EZ197" s="141">
        <f t="shared" si="565"/>
        <v>3306.698895416635</v>
      </c>
      <c r="FA197" s="141">
        <f t="shared" si="566"/>
        <v>489.54957606035407</v>
      </c>
      <c r="FB197" s="141" t="str">
        <f t="shared" si="567"/>
        <v/>
      </c>
      <c r="FC197" s="141" t="str">
        <f t="shared" si="568"/>
        <v/>
      </c>
      <c r="FD197" s="142">
        <f t="shared" si="569"/>
        <v>11684.817429980521</v>
      </c>
      <c r="FE197" s="142">
        <f t="shared" si="570"/>
        <v>3925.0233766125248</v>
      </c>
      <c r="FF197" s="141">
        <f t="shared" si="571"/>
        <v>3211.347371238076</v>
      </c>
      <c r="FG197" s="141">
        <f t="shared" si="572"/>
        <v>680.73416233842238</v>
      </c>
      <c r="FH197" s="26"/>
      <c r="FI197" s="26"/>
      <c r="FJ197" s="26"/>
      <c r="FK197" s="26"/>
      <c r="FL197" s="26"/>
      <c r="FM197" s="26"/>
      <c r="FN197" s="26"/>
      <c r="FO197" s="26"/>
      <c r="FP197" s="26"/>
      <c r="FQ197" s="26"/>
      <c r="FR197" s="26"/>
      <c r="FS197" s="26"/>
      <c r="FT197" s="26"/>
      <c r="FU197" s="26"/>
      <c r="FV197" s="26"/>
      <c r="FW197" s="26"/>
      <c r="FX197" s="26"/>
      <c r="FY197" s="26"/>
      <c r="FZ197" s="26"/>
      <c r="GA197" s="26"/>
      <c r="GB197" s="26"/>
      <c r="GC197" s="26"/>
      <c r="GD197" s="26"/>
      <c r="GE197" s="26"/>
      <c r="GF197" s="26"/>
      <c r="GG197" s="26"/>
      <c r="GH197" s="26"/>
      <c r="GI197" s="26"/>
      <c r="GJ197" s="26"/>
      <c r="GK197" s="26"/>
      <c r="GL197" s="26"/>
      <c r="GM197" s="26"/>
    </row>
    <row r="198" spans="22:195" ht="21.75" hidden="1" customHeight="1" x14ac:dyDescent="0.2"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 t="s">
        <v>316</v>
      </c>
      <c r="AI198" s="13">
        <v>204.47506480093435</v>
      </c>
      <c r="AJ198" s="13">
        <v>690</v>
      </c>
      <c r="AK198" s="13">
        <v>300</v>
      </c>
      <c r="AL198" s="13">
        <v>14.5</v>
      </c>
      <c r="AM198" s="13">
        <v>27</v>
      </c>
      <c r="AN198" s="13">
        <v>27</v>
      </c>
      <c r="AO198" s="13">
        <v>636</v>
      </c>
      <c r="AP198" s="13">
        <v>582</v>
      </c>
      <c r="AQ198" s="13">
        <v>26047.778955533042</v>
      </c>
      <c r="AR198" s="13">
        <v>2.5046460032938489</v>
      </c>
      <c r="AS198" s="13">
        <v>12.249151287626363</v>
      </c>
      <c r="AT198" s="13">
        <v>4.8905718698441047</v>
      </c>
      <c r="AU198" s="13" t="s">
        <v>189</v>
      </c>
      <c r="AV198" s="13">
        <v>124</v>
      </c>
      <c r="AW198" s="13">
        <v>198</v>
      </c>
      <c r="AX198" s="13">
        <v>2153012607.8305078</v>
      </c>
      <c r="AY198" s="13">
        <v>6240616.2545811823</v>
      </c>
      <c r="AZ198" s="13">
        <v>7031821.676060115</v>
      </c>
      <c r="BA198" s="13">
        <v>287.50005865723449</v>
      </c>
      <c r="BB198" s="13">
        <v>11697.278955533042</v>
      </c>
      <c r="BC198" s="13">
        <v>121787910.70487002</v>
      </c>
      <c r="BD198" s="13">
        <v>811919.40469913348</v>
      </c>
      <c r="BE198" s="13">
        <v>1256740.6792270066</v>
      </c>
      <c r="BF198" s="13">
        <v>68.378054680690752</v>
      </c>
      <c r="BG198" s="13">
        <v>16825.778955533042</v>
      </c>
      <c r="BH198" s="13">
        <v>100.13246763185286</v>
      </c>
      <c r="BI198" s="13">
        <v>5138904.574597789</v>
      </c>
      <c r="BJ198" s="13">
        <v>13351908375000</v>
      </c>
      <c r="BK198" s="13">
        <v>1</v>
      </c>
      <c r="BL198" s="13">
        <v>1</v>
      </c>
      <c r="BM198" s="13">
        <v>1</v>
      </c>
      <c r="BN198" s="13">
        <v>1</v>
      </c>
      <c r="BO198" s="13">
        <v>3</v>
      </c>
      <c r="BP198" s="13">
        <v>4</v>
      </c>
      <c r="BQ198" s="13">
        <v>4</v>
      </c>
      <c r="BR198" s="13">
        <v>4</v>
      </c>
      <c r="BS198" s="22">
        <f t="shared" ref="BS198:BS225" si="583">IF($W$6=$BK$4,BK198,IF($W$6=$BL$4,BL198,IF($W$6=$BM$4,BM198,BN198)))</f>
        <v>1</v>
      </c>
      <c r="BT198" s="22">
        <f t="shared" ref="BT198:BT225" si="584">IF($W$6=$BO$4,BO198,IF($W$6=$BP$4,BP198,IF($W$6=$BQ$4,BQ198,BR198)))</f>
        <v>4</v>
      </c>
      <c r="BU198" s="13"/>
      <c r="BV198" s="13"/>
      <c r="BW198" s="13"/>
      <c r="BX198" s="23">
        <f t="shared" ref="BX198:BX225" si="585">AK198/AM198/28.4/SQRT(235*0.43/DG198)</f>
        <v>0.64541244972953904</v>
      </c>
      <c r="BY198" s="23">
        <f t="shared" ref="BY198:BY225" si="586">AO198/AL198/28.4/SQRT(235*4/DG198)</f>
        <v>0.83535907213908822</v>
      </c>
      <c r="BZ198" s="23">
        <f t="shared" ref="BZ198:BZ225" si="587">IF(BX198&lt;=0.748,1,MIN(1,(BX198-0.188)/BX198^2))</f>
        <v>1</v>
      </c>
      <c r="CA198" s="23">
        <f t="shared" ref="CA198:CA225" si="588">IF(BY198&lt;=0.673,1,MIN(1,(BY198-0.055*(3+1))/BY198^2))</f>
        <v>0.88182462173914888</v>
      </c>
      <c r="CB198" s="23">
        <f t="shared" ref="CB198:CB225" si="589">BZ198*AK198*AM198</f>
        <v>8100</v>
      </c>
      <c r="CC198" s="23">
        <f t="shared" ref="CC198:CC225" si="590">CA198*AL198*AO198</f>
        <v>8132.1866616784309</v>
      </c>
      <c r="CD198" s="23">
        <f t="shared" ref="CD198:CD225" si="591">2*CB198+CC198</f>
        <v>24332.186661678432</v>
      </c>
      <c r="CE198" s="20"/>
      <c r="CF198" s="23">
        <f t="shared" ref="CF198:CF225" si="592">AK198/AM198/28.4/SQRT(235*0.43/DG198)</f>
        <v>0.64541244972953904</v>
      </c>
      <c r="CG198" s="23">
        <f t="shared" ref="CG198:CG225" si="593">AO198/AL198/28.4/SQRT(235*4/DG198*2)</f>
        <v>0.59068806463525159</v>
      </c>
      <c r="CH198" s="23">
        <f t="shared" ref="CH198:CH225" si="594">IF(CF198&lt;=0.748,1,MIN(1,(CF198-0.188)/CF198^2))</f>
        <v>1</v>
      </c>
      <c r="CI198" s="23">
        <f t="shared" ref="CI198:CI225" si="595">IF(CG198&lt;=0.673,1,MIN(1,(CG198-0.055*(3+1))/CG198^2))</f>
        <v>1</v>
      </c>
      <c r="CJ198" s="23">
        <f t="shared" ref="CJ198:CJ225" si="596">CH198*AK198</f>
        <v>300</v>
      </c>
      <c r="CK198" s="23">
        <f t="shared" ref="CK198:CK225" si="597">CI198*AO198/2</f>
        <v>318</v>
      </c>
      <c r="CL198" s="23">
        <f t="shared" ref="CL198:CL225" si="598">AK198-CJ198</f>
        <v>0</v>
      </c>
      <c r="CM198" s="23">
        <f t="shared" ref="CM198:CM225" si="599">AO198/2-CK198</f>
        <v>0</v>
      </c>
      <c r="CN198" s="23">
        <f t="shared" ref="CN198:CN225" si="600">CJ198*AM198</f>
        <v>8100</v>
      </c>
      <c r="CO198" s="23">
        <f t="shared" ref="CO198:CO225" si="601">AL198*CK198</f>
        <v>4611</v>
      </c>
      <c r="CP198" s="23">
        <f t="shared" ref="CP198:CP225" si="602">AQ198-(CL198+CM198)</f>
        <v>26047.778955533042</v>
      </c>
      <c r="CQ198" s="23">
        <f t="shared" ref="CQ198:CQ225" si="603">(AQ198*AJ198/2-CL198*AM198*(AJ198-AM198)/2-CM198*AL198*(AO198/4))/CP198</f>
        <v>345</v>
      </c>
      <c r="CR198" s="23">
        <f t="shared" ref="CR198:CR225" si="604">AX198+CP198*(CQ198-AJ198/2)^2-1/12*CL198*AM198^3-CL198*AM198*((AJ198-AM198)/2-CQ198)^2-1/12*AL198*CM198^3-AL198*CM198*(AJ198/4-CQ198)^2</f>
        <v>2153012607.8305078</v>
      </c>
      <c r="CS198" s="23">
        <f t="shared" ref="CS198:CS225" si="605">CR198/(AJ198-CQ198)</f>
        <v>6240616.2545811823</v>
      </c>
      <c r="CT198" s="23">
        <f t="shared" ref="CT198:CT225" si="606">CR198/CQ198</f>
        <v>6240616.2545811823</v>
      </c>
      <c r="CU198" s="23"/>
      <c r="CV198" s="23">
        <f t="shared" ref="CV198:CV225" si="607">AK198/AM198/28.4/SQRT(235*0.57/DG198)</f>
        <v>0.56057553290820372</v>
      </c>
      <c r="CW198" s="23">
        <f t="shared" ref="CW198:CW225" si="608">IF(CV198&lt;=0.748,1,MIN(1,(CV198-0.188)/CV198^2))</f>
        <v>1</v>
      </c>
      <c r="CX198" s="23">
        <f t="shared" ref="CX198:CX225" si="609">CW198*(AK198-AN198)/2</f>
        <v>136.5</v>
      </c>
      <c r="CY198" s="23">
        <f t="shared" ref="CY198:CY225" si="610">(AK198-AN198)/2-CX198</f>
        <v>0</v>
      </c>
      <c r="CZ198" s="23">
        <f t="shared" ref="CZ198:CZ225" si="611">CX198*2*CY198</f>
        <v>0</v>
      </c>
      <c r="DA198" s="23">
        <f t="shared" ref="DA198:DA225" si="612">AQ198-2*CY198</f>
        <v>26047.778955533042</v>
      </c>
      <c r="DB198" s="23">
        <f t="shared" ref="DB198:DB225" si="613">(AQ198*AK198/2-2*CY198*AM198*(AK198-CY198)/2)/(DA198-IF(CZ198&gt;AJ198*AL198/2,AO198*AL198*(1-CA198),0))</f>
        <v>150</v>
      </c>
      <c r="DC198" s="23">
        <f t="shared" ref="DC198:DC225" si="614">IF(CZ198=0,BC198,BC198+(DA198-IF(CZ198&gt;AJ198*AL198/2,AO198*AL198*(1-CA198),0))*(DB198-AK198/2)^2-2*1/12*AM198*CX198^3-AM198*CX198*((AK198-CX198)/2-DB198)^2-IF(CZ198&gt;AJ198*AL198/2,1/12*AO198*(1-CA198)*AL198^3+AO198*(1-CA198)*AL198*(0-DB198)^2,0))</f>
        <v>121787910.70487002</v>
      </c>
      <c r="DD198" s="23">
        <f t="shared" ref="DD198:DD225" si="615">DC198/(AK198-DB198)</f>
        <v>811919.40469913348</v>
      </c>
      <c r="DE198" s="23">
        <f t="shared" ref="DE198:DE225" si="616">DC198/DB198</f>
        <v>811919.40469913348</v>
      </c>
      <c r="DF198" s="23"/>
      <c r="DG198" s="14">
        <f t="shared" ref="DG198:DG225" si="617">IF(MAX(AL198:AM198)&lt;=40,VLOOKUP($W$6,$GA$4:$GM$7,2,FALSE),VLOOKUP($W$6,$GA$4:$GM$7,8,FALSE))</f>
        <v>275</v>
      </c>
      <c r="DH198" s="14">
        <f t="shared" ref="DH198:DH225" si="618">IF(MAX(AM198:AN198)&lt;=40,VLOOKUP($W$6,$GA$4:$GM$7,3,FALSE),VLOOKUP($W$6,$GA$4:$GM$7,9,FALSE))</f>
        <v>430</v>
      </c>
      <c r="DI198" s="23"/>
      <c r="DJ198" s="23">
        <f t="shared" ref="DJ198:DJ225" si="619">ABS($AC$6/IF($AC$6&gt;0,EL198,EM198))</f>
        <v>0</v>
      </c>
      <c r="DK198" s="23">
        <f t="shared" ref="DK198:DK225" si="620">MIN((AQ198-2*AK198*AM198)/AQ198,0.5)</f>
        <v>0.37806597531192526</v>
      </c>
      <c r="DL198" s="23">
        <f t="shared" si="498"/>
        <v>1</v>
      </c>
      <c r="DM198" s="23">
        <f t="shared" si="499"/>
        <v>1</v>
      </c>
      <c r="DN198" s="23"/>
      <c r="DO198" s="23">
        <f t="shared" ref="DO198:DO225" si="621">MIN(1,1/(DP198+SQRT(DP198^2-DQ198^2)))</f>
        <v>0.95261331069049027</v>
      </c>
      <c r="DP198" s="23">
        <f t="shared" ref="DP198:DP225" si="622">0.5*(1+DW198*(DQ198-0.2)+DQ198^2)</f>
        <v>0.60133020689020511</v>
      </c>
      <c r="DQ198" s="23">
        <f t="shared" ref="DQ198:DQ225" si="623">DR198/PI()*SQRT(DG198/210000)</f>
        <v>0.40065345225797711</v>
      </c>
      <c r="DR198" s="23">
        <f t="shared" ref="DR198:DR225" si="624">$X$6*1000*$Z$6/BA198</f>
        <v>34.782601599126195</v>
      </c>
      <c r="DS198" s="23">
        <f t="shared" ref="DS198:DS225" si="625">MIN(1,1/(DT198+SQRT(DT198^2-DU198^2)))</f>
        <v>0.28239212732616503</v>
      </c>
      <c r="DT198" s="23">
        <f t="shared" ref="DT198:DT225" si="626">0.5*(1+DX198*(DU198-0.2)+DU198^2)</f>
        <v>2.1712723048584053</v>
      </c>
      <c r="DU198" s="23">
        <f t="shared" ref="DU198:DU225" si="627">DV198/(PI()*SQRT(210000/DG198))</f>
        <v>1.6845739698693094</v>
      </c>
      <c r="DV198" s="23">
        <f t="shared" ref="DV198:DV225" si="628">$X$6*1000*$AA$6/BF198</f>
        <v>146.24575160404345</v>
      </c>
      <c r="DW198" s="23">
        <f t="shared" ref="DW198:DW225" si="629">IF(MAX($AL198:$AM198)&lt;=40,IF(AJ198/AK198&lt;=1.2,VLOOKUP($W$6,$GA$4:$GM$7,4,FALSE),VLOOKUP($W$6,$GA$4:$GM$7,6,FALSE)),IF(AJ198/AK198&lt;=1.2,VLOOKUP($W$6,$GA$4:$GM$7,10,FALSE),VLOOKUP($W$6,$GA$4:$GM$7,12,FALSE)))</f>
        <v>0.21</v>
      </c>
      <c r="DX198" s="23">
        <f t="shared" ref="DX198:DX225" si="630">IF(MAX($AL198:$AM198)&lt;=40,IF(AJ198/AK198&lt;=1.2,VLOOKUP($W$6,$GA$4:$GM$7,5,FALSE),VLOOKUP($W$6,$GA$4:$GM$7,7,FALSE)),IF(AJ198/AK198&lt;=1.2,VLOOKUP($W$6,$GA$4:$GM$7,11,FALSE),VLOOKUP($W$6,$GA$4:$GM$7,13,FALSE)))</f>
        <v>0.34</v>
      </c>
      <c r="DY198" s="23">
        <f t="shared" ref="DY198:DY225" si="631">PI()^2*210000*AQ198/MAX(DR198,DV198)^2/1000</f>
        <v>2524.1968489337519</v>
      </c>
      <c r="DZ198" s="10">
        <f t="shared" si="573"/>
        <v>0.86029856385609027</v>
      </c>
      <c r="EA198" s="10">
        <f t="shared" si="574"/>
        <v>0.82071913830248244</v>
      </c>
      <c r="EB198" s="10">
        <f t="shared" si="575"/>
        <v>0.70234538400995283</v>
      </c>
      <c r="EC198" s="10">
        <f t="shared" si="576"/>
        <v>0.49</v>
      </c>
      <c r="ED198" s="23">
        <f t="shared" si="500"/>
        <v>0.93340000000000001</v>
      </c>
      <c r="EE198" s="10">
        <f t="shared" si="577"/>
        <v>1</v>
      </c>
      <c r="EF198" s="10">
        <f t="shared" si="578"/>
        <v>0.44796088264028289</v>
      </c>
      <c r="EG198" s="10">
        <f t="shared" si="579"/>
        <v>0.1448034957264567</v>
      </c>
      <c r="EH198" s="10">
        <f t="shared" si="580"/>
        <v>0.49</v>
      </c>
      <c r="EI198" s="23">
        <f t="shared" si="501"/>
        <v>1</v>
      </c>
      <c r="EJ198" s="10">
        <f t="shared" si="581"/>
        <v>3920.1174366889836</v>
      </c>
      <c r="EK198" s="10">
        <f t="shared" si="582"/>
        <v>16482.393338832331</v>
      </c>
      <c r="EL198" s="141">
        <f t="shared" ref="EL198:EL225" si="632">DG198*AQ198/1.05/1000</f>
        <v>6822.0373454967485</v>
      </c>
      <c r="EM198" s="141">
        <f t="shared" ref="EM198:EM225" si="633">IF(BT198&lt;4,AQ198,CD198)*DG198/1.05/1000</f>
        <v>6372.7155542491128</v>
      </c>
      <c r="EN198" s="141">
        <f t="shared" ref="EN198:EN225" si="634">IF(BS198&lt;3,AZ198*DG198/1.05/10^6,IF(BS198&lt;4,AY198*DG198/1.05/10^6,MIN(CS198:CT198)*DG198/1.05/10^6))</f>
        <v>1841.6675818252679</v>
      </c>
      <c r="EO198" s="141">
        <f t="shared" ref="EO198:EO225" si="635">IF(BS198&lt;3,BE198*DG198/1.05/10^6,IF(BS198&lt;4,BD198*DG198/1.05/10^6,MIN(DD198:DE198)*DG198/1.05/10^6))</f>
        <v>329.1463683689779</v>
      </c>
      <c r="EP198" s="141">
        <f t="shared" ref="EP198:EP225" si="636">$DG198*BB198/SQRT(3)/1.05/1000</f>
        <v>1768.7547307474908</v>
      </c>
      <c r="EQ198" s="141">
        <f t="shared" ref="EQ198:EQ225" si="637">$DG198*BG198/SQRT(3)/1.05/1000</f>
        <v>2544.2392405315136</v>
      </c>
      <c r="ER198" s="141">
        <f t="shared" ref="ER198:ER225" si="638">IF(AF$6&lt;=0.5*EP198,EN198,EN198*(1-DL198))</f>
        <v>1841.6675818252679</v>
      </c>
      <c r="ES198" s="141">
        <f t="shared" ref="ES198:ES225" si="639">IF(AG$6&lt;=0.5*EQ198,EO198,EO198*(1-DM198))</f>
        <v>329.1463683689779</v>
      </c>
      <c r="ET198" s="141" t="str">
        <f t="shared" ref="ET198:ET225" si="640">IF(BT198&gt;2,"",MIN(EN198,EN198*(1-DJ198)/(1-0.5*DK198)))</f>
        <v/>
      </c>
      <c r="EU198" s="141" t="str">
        <f t="shared" ref="EU198:EU225" si="641">IF(BT198&gt;2,"",MIN(EO198,EO198*(1-((DJ198-DK198)/(1-DK198))^2)))</f>
        <v/>
      </c>
      <c r="EV198" s="141">
        <f t="shared" ref="EV198:EV225" si="642">IF(BT198&gt;2,ABS($AC$6)*1000/CD198+ABS($AD$6)*10^6/MIN(CS198:CT198),"")</f>
        <v>0</v>
      </c>
      <c r="EW198" s="141">
        <f t="shared" ref="EW198:EW225" si="643">IF(BT198&gt;2,ABS($AC$6)*1000/CD198+ABS($AE$6)*10^6/MIN(DD198:DE198),"")</f>
        <v>0</v>
      </c>
      <c r="EX198" s="141" t="str">
        <f t="shared" ref="EX198:EX225" si="644">IF(BT198&gt;2,"",IF(DJ198&gt;=0.2,($AD$6/ET198)^2+($AE$6/EU198)^(5*DJ198),($AD$6/ET198)+($AE$6/EU198)))</f>
        <v/>
      </c>
      <c r="EY198" s="141">
        <f t="shared" ref="EY198:EY225" si="645">IF(BT198&lt;3,"",IF(BT198&lt;4,ABS($AC$6)*1000/AQ198+$AD$6*10^6/AY198+$AE$6*10^6/BD198,ABS($AC$6)*1000/CD198+$AD$6*10^6/MIN(CS198:CT198)+$AE$6*10^6/MIN(DD198:DE198)))</f>
        <v>0</v>
      </c>
      <c r="EZ198" s="141" t="str">
        <f t="shared" ref="EZ198:EZ225" si="646">IF(BT198&gt;2,"",IF(AF198&lt;=0.5*EP198,ET198,ET198*(1-DL198)))</f>
        <v/>
      </c>
      <c r="FA198" s="141" t="str">
        <f t="shared" ref="FA198:FA225" si="647">IF(BT198&gt;2,"",IF(AG198&lt;=0.5*EQ198,EU198,EU198*(1-DM198)))</f>
        <v/>
      </c>
      <c r="FB198" s="141">
        <f t="shared" ref="FB198:FB225" si="648">IF(BT198&gt;2,ABS($AC$6)*1000/CD198+ABS($AD$6)*10^6/MIN(CS198:CT198)*IF(AF198&lt;=0.5*EP198,1,(1-DL198)),"")</f>
        <v>0</v>
      </c>
      <c r="FC198" s="141">
        <f t="shared" ref="FC198:FC225" si="649">IF(BT198&gt;2,ABS($AC$6)*1000/CD198+ABS($AE$6)*10^6/MIN(DD198:DE198)*IF(AG198&lt;=0.5*EQ198,1,(1-DM198)),"")</f>
        <v>0</v>
      </c>
      <c r="FD198" s="142">
        <f t="shared" ref="FD198:FD225" si="650">IF(BT198&gt;3,DO198*CD198*DG198/1.05/1000,DO198*AQ198*DG198/1.05/1000)</f>
        <v>6070.7336622220309</v>
      </c>
      <c r="FE198" s="142">
        <f t="shared" ref="FE198:FE225" si="651">IF(BT198&gt;3,DS198*CD198*DG198/1.05/1000,DS198*AQ198*DG198/1.05/1000)</f>
        <v>1799.6047022089479</v>
      </c>
      <c r="FF198" s="141">
        <f t="shared" ref="FF198:FF225" si="652">IF($Y$6=0,"",EN198*DZ198)</f>
        <v>1584.3839757445967</v>
      </c>
      <c r="FG198" s="141">
        <f t="shared" ref="FG198:FG225" si="653">IF($Y$6=0,"",EO198*EE198)</f>
        <v>329.1463683689779</v>
      </c>
      <c r="FH198" s="26"/>
      <c r="FI198" s="26"/>
      <c r="FJ198" s="26"/>
      <c r="FK198" s="26"/>
      <c r="FL198" s="26"/>
      <c r="FM198" s="26"/>
      <c r="FN198" s="26"/>
      <c r="FO198" s="26"/>
      <c r="FP198" s="26"/>
      <c r="FQ198" s="26"/>
      <c r="FR198" s="26"/>
      <c r="FS198" s="26"/>
      <c r="FT198" s="26"/>
      <c r="FU198" s="26"/>
      <c r="FV198" s="26"/>
      <c r="FW198" s="26"/>
      <c r="FX198" s="26"/>
      <c r="FY198" s="26"/>
      <c r="FZ198" s="26"/>
      <c r="GA198" s="26"/>
      <c r="GB198" s="26"/>
      <c r="GC198" s="26"/>
      <c r="GD198" s="26"/>
      <c r="GE198" s="26"/>
      <c r="GF198" s="26"/>
      <c r="GG198" s="26"/>
      <c r="GH198" s="26"/>
      <c r="GI198" s="26"/>
      <c r="GJ198" s="26"/>
      <c r="GK198" s="26"/>
      <c r="GL198" s="26"/>
      <c r="GM198" s="26"/>
    </row>
    <row r="199" spans="22:195" ht="21.75" hidden="1" customHeight="1" x14ac:dyDescent="0.2"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 t="s">
        <v>317</v>
      </c>
      <c r="AI199" s="13">
        <v>149.88616480093435</v>
      </c>
      <c r="AJ199" s="13">
        <v>670</v>
      </c>
      <c r="AK199" s="13">
        <v>300</v>
      </c>
      <c r="AL199" s="13">
        <v>13</v>
      </c>
      <c r="AM199" s="13">
        <v>17</v>
      </c>
      <c r="AN199" s="13">
        <v>27</v>
      </c>
      <c r="AO199" s="13">
        <v>636</v>
      </c>
      <c r="AP199" s="13">
        <v>582</v>
      </c>
      <c r="AQ199" s="13">
        <v>19093.778955533042</v>
      </c>
      <c r="AR199" s="13">
        <v>2.467646003293849</v>
      </c>
      <c r="AS199" s="13">
        <v>16.463467502628809</v>
      </c>
      <c r="AT199" s="13">
        <v>6.671729851304903</v>
      </c>
      <c r="AU199" s="13" t="s">
        <v>189</v>
      </c>
      <c r="AV199" s="13">
        <v>122</v>
      </c>
      <c r="AW199" s="13">
        <v>198</v>
      </c>
      <c r="AX199" s="13">
        <v>1427205175.8305078</v>
      </c>
      <c r="AY199" s="13">
        <v>4260313.9577030083</v>
      </c>
      <c r="AZ199" s="13">
        <v>4840135.676060115</v>
      </c>
      <c r="BA199" s="13">
        <v>273.39921341853437</v>
      </c>
      <c r="BB199" s="13">
        <v>10032.778955533042</v>
      </c>
      <c r="BC199" s="13">
        <v>76730659.477819294</v>
      </c>
      <c r="BD199" s="13">
        <v>511537.7298521286</v>
      </c>
      <c r="BE199" s="13">
        <v>799712.59501035686</v>
      </c>
      <c r="BF199" s="13">
        <v>63.392593542822929</v>
      </c>
      <c r="BG199" s="13">
        <v>10825.778955533042</v>
      </c>
      <c r="BH199" s="13">
        <v>78.632467631852862</v>
      </c>
      <c r="BI199" s="13">
        <v>1951526.2744103512</v>
      </c>
      <c r="BJ199" s="13">
        <v>8155072125000</v>
      </c>
      <c r="BK199" s="13">
        <v>1</v>
      </c>
      <c r="BL199" s="13">
        <v>1</v>
      </c>
      <c r="BM199" s="13">
        <v>1</v>
      </c>
      <c r="BN199" s="13">
        <v>2</v>
      </c>
      <c r="BO199" s="13">
        <v>4</v>
      </c>
      <c r="BP199" s="13">
        <v>4</v>
      </c>
      <c r="BQ199" s="13">
        <v>4</v>
      </c>
      <c r="BR199" s="13">
        <v>4</v>
      </c>
      <c r="BS199" s="22">
        <f t="shared" si="583"/>
        <v>1</v>
      </c>
      <c r="BT199" s="22">
        <f t="shared" si="584"/>
        <v>4</v>
      </c>
      <c r="BU199" s="13"/>
      <c r="BV199" s="13"/>
      <c r="BW199" s="13"/>
      <c r="BX199" s="23">
        <f t="shared" si="585"/>
        <v>1.0250668319233858</v>
      </c>
      <c r="BY199" s="23">
        <f t="shared" si="586"/>
        <v>0.93174665738590612</v>
      </c>
      <c r="BZ199" s="23">
        <f t="shared" si="587"/>
        <v>0.79662837448369783</v>
      </c>
      <c r="CA199" s="23">
        <f t="shared" si="588"/>
        <v>0.81984121887484396</v>
      </c>
      <c r="CB199" s="23">
        <f t="shared" si="589"/>
        <v>4062.804709866859</v>
      </c>
      <c r="CC199" s="23">
        <f t="shared" si="590"/>
        <v>6778.4471976572104</v>
      </c>
      <c r="CD199" s="23">
        <f t="shared" si="591"/>
        <v>14904.056617390928</v>
      </c>
      <c r="CE199" s="20"/>
      <c r="CF199" s="23">
        <f t="shared" si="592"/>
        <v>1.0250668319233858</v>
      </c>
      <c r="CG199" s="23">
        <f t="shared" si="593"/>
        <v>0.65884437978547294</v>
      </c>
      <c r="CH199" s="23">
        <f t="shared" si="594"/>
        <v>0.79662837448369783</v>
      </c>
      <c r="CI199" s="23">
        <f t="shared" si="595"/>
        <v>1</v>
      </c>
      <c r="CJ199" s="23">
        <f t="shared" si="596"/>
        <v>238.98851234510934</v>
      </c>
      <c r="CK199" s="23">
        <f t="shared" si="597"/>
        <v>318</v>
      </c>
      <c r="CL199" s="23">
        <f t="shared" si="598"/>
        <v>61.011487654890658</v>
      </c>
      <c r="CM199" s="23">
        <f t="shared" si="599"/>
        <v>0</v>
      </c>
      <c r="CN199" s="23">
        <f t="shared" si="600"/>
        <v>4062.804709866859</v>
      </c>
      <c r="CO199" s="23">
        <f t="shared" si="601"/>
        <v>4134</v>
      </c>
      <c r="CP199" s="23">
        <f t="shared" si="602"/>
        <v>19032.767467878151</v>
      </c>
      <c r="CQ199" s="23">
        <f t="shared" si="603"/>
        <v>318.28117997547537</v>
      </c>
      <c r="CR199" s="23">
        <f t="shared" si="604"/>
        <v>1432430154.2484815</v>
      </c>
      <c r="CS199" s="23">
        <f t="shared" si="605"/>
        <v>4072657.1132832789</v>
      </c>
      <c r="CT199" s="23">
        <f t="shared" si="606"/>
        <v>4500517.9205344627</v>
      </c>
      <c r="CU199" s="23"/>
      <c r="CV199" s="23">
        <f t="shared" si="607"/>
        <v>0.89032584638361778</v>
      </c>
      <c r="CW199" s="23">
        <f t="shared" si="608"/>
        <v>0.88601421316990769</v>
      </c>
      <c r="CX199" s="23">
        <f t="shared" si="609"/>
        <v>120.9409400976924</v>
      </c>
      <c r="CY199" s="23">
        <f t="shared" si="610"/>
        <v>15.559059902307595</v>
      </c>
      <c r="CZ199" s="23">
        <f t="shared" si="611"/>
        <v>3763.4546632427814</v>
      </c>
      <c r="DA199" s="23">
        <f t="shared" si="612"/>
        <v>19062.660835728428</v>
      </c>
      <c r="DB199" s="23">
        <f t="shared" si="613"/>
        <v>146.29810054989426</v>
      </c>
      <c r="DC199" s="23">
        <f t="shared" si="614"/>
        <v>65354020.992995799</v>
      </c>
      <c r="DD199" s="23">
        <f t="shared" si="615"/>
        <v>425199.82659167348</v>
      </c>
      <c r="DE199" s="23">
        <f t="shared" si="616"/>
        <v>446718.17848179874</v>
      </c>
      <c r="DF199" s="23"/>
      <c r="DG199" s="14">
        <f t="shared" si="617"/>
        <v>275</v>
      </c>
      <c r="DH199" s="14">
        <f t="shared" si="618"/>
        <v>430</v>
      </c>
      <c r="DI199" s="23"/>
      <c r="DJ199" s="23">
        <f t="shared" si="619"/>
        <v>0</v>
      </c>
      <c r="DK199" s="23">
        <f t="shared" si="620"/>
        <v>0.46579459080601648</v>
      </c>
      <c r="DL199" s="23">
        <f t="shared" ref="DL199:DL263" si="654">(2*MIN($AF$6,EP199)/EP199-1)^2</f>
        <v>1</v>
      </c>
      <c r="DM199" s="23">
        <f t="shared" ref="DM199:DM263" si="655">(2*MIN($AG$6,EQ199)/EQ199-1)^2</f>
        <v>1</v>
      </c>
      <c r="DN199" s="23"/>
      <c r="DO199" s="23">
        <f t="shared" si="621"/>
        <v>0.94708701260285322</v>
      </c>
      <c r="DP199" s="23">
        <f t="shared" si="622"/>
        <v>0.61199258991211414</v>
      </c>
      <c r="DQ199" s="23">
        <f t="shared" si="623"/>
        <v>0.42131756556686228</v>
      </c>
      <c r="DR199" s="23">
        <f t="shared" si="624"/>
        <v>36.576550001595862</v>
      </c>
      <c r="DS199" s="23">
        <f t="shared" si="625"/>
        <v>0.24796807967204273</v>
      </c>
      <c r="DT199" s="23">
        <f t="shared" si="626"/>
        <v>2.425745728833463</v>
      </c>
      <c r="DU199" s="23">
        <f t="shared" si="627"/>
        <v>1.8170559774870274</v>
      </c>
      <c r="DV199" s="23">
        <f t="shared" si="628"/>
        <v>157.74713481701622</v>
      </c>
      <c r="DW199" s="23">
        <f t="shared" si="629"/>
        <v>0.21</v>
      </c>
      <c r="DX199" s="23">
        <f t="shared" si="630"/>
        <v>0.34</v>
      </c>
      <c r="DY199" s="23">
        <f t="shared" si="631"/>
        <v>1590.3326344096256</v>
      </c>
      <c r="DZ199" s="10">
        <f t="shared" si="573"/>
        <v>0.78991822738918005</v>
      </c>
      <c r="EA199" s="10">
        <f t="shared" si="574"/>
        <v>0.90901519694887478</v>
      </c>
      <c r="EB199" s="10">
        <f t="shared" si="575"/>
        <v>0.79136643804098061</v>
      </c>
      <c r="EC199" s="10">
        <f t="shared" si="576"/>
        <v>0.49</v>
      </c>
      <c r="ED199" s="23">
        <f t="shared" ref="ED199:ED264" si="656">MIN(1-0.5*(1-$B$14)*(1-2*($AB$6-0.8^2)),1)</f>
        <v>0.93340000000000001</v>
      </c>
      <c r="EE199" s="10">
        <f t="shared" si="577"/>
        <v>1</v>
      </c>
      <c r="EF199" s="10">
        <f t="shared" si="578"/>
        <v>0.44947448346336255</v>
      </c>
      <c r="EG199" s="10">
        <f t="shared" si="579"/>
        <v>0.1486673302761167</v>
      </c>
      <c r="EH199" s="10">
        <f t="shared" si="580"/>
        <v>0.49</v>
      </c>
      <c r="EI199" s="23">
        <f t="shared" ref="EI199:EI264" si="657">MIN(1-0.5*(1-$B$15)*(1-2*($AB$6-0.8^2)),1)</f>
        <v>1</v>
      </c>
      <c r="EJ199" s="10">
        <f t="shared" si="581"/>
        <v>2125.3720933505292</v>
      </c>
      <c r="EK199" s="10">
        <f t="shared" si="582"/>
        <v>9950.2855612728617</v>
      </c>
      <c r="EL199" s="141">
        <f t="shared" si="632"/>
        <v>5000.7516312110338</v>
      </c>
      <c r="EM199" s="141">
        <f t="shared" si="633"/>
        <v>3903.4433997928622</v>
      </c>
      <c r="EN199" s="141">
        <f t="shared" si="634"/>
        <v>1267.654581825268</v>
      </c>
      <c r="EO199" s="141">
        <f t="shared" si="635"/>
        <v>209.44853678842679</v>
      </c>
      <c r="EP199" s="141">
        <f t="shared" si="636"/>
        <v>1517.0643794682658</v>
      </c>
      <c r="EQ199" s="141">
        <f t="shared" si="637"/>
        <v>1636.9745318049586</v>
      </c>
      <c r="ER199" s="141">
        <f t="shared" si="638"/>
        <v>1267.654581825268</v>
      </c>
      <c r="ES199" s="141">
        <f t="shared" si="639"/>
        <v>209.44853678842679</v>
      </c>
      <c r="ET199" s="141" t="str">
        <f t="shared" si="640"/>
        <v/>
      </c>
      <c r="EU199" s="141" t="str">
        <f t="shared" si="641"/>
        <v/>
      </c>
      <c r="EV199" s="141">
        <f t="shared" si="642"/>
        <v>0</v>
      </c>
      <c r="EW199" s="141">
        <f t="shared" si="643"/>
        <v>0</v>
      </c>
      <c r="EX199" s="141" t="str">
        <f t="shared" si="644"/>
        <v/>
      </c>
      <c r="EY199" s="141">
        <f t="shared" si="645"/>
        <v>0</v>
      </c>
      <c r="EZ199" s="141" t="str">
        <f t="shared" si="646"/>
        <v/>
      </c>
      <c r="FA199" s="141" t="str">
        <f t="shared" si="647"/>
        <v/>
      </c>
      <c r="FB199" s="141">
        <f t="shared" si="648"/>
        <v>0</v>
      </c>
      <c r="FC199" s="141">
        <f t="shared" si="649"/>
        <v>0</v>
      </c>
      <c r="FD199" s="142">
        <f t="shared" si="650"/>
        <v>3696.9005483741462</v>
      </c>
      <c r="FE199" s="142">
        <f t="shared" si="651"/>
        <v>967.92936395514573</v>
      </c>
      <c r="FF199" s="141">
        <f t="shared" si="652"/>
        <v>1001.343460217188</v>
      </c>
      <c r="FG199" s="141">
        <f t="shared" si="653"/>
        <v>209.44853678842679</v>
      </c>
      <c r="FH199" s="26"/>
      <c r="FI199" s="26"/>
      <c r="FJ199" s="26"/>
      <c r="FK199" s="26"/>
      <c r="FL199" s="26"/>
      <c r="FM199" s="26"/>
      <c r="FN199" s="26"/>
      <c r="FO199" s="26"/>
      <c r="FP199" s="26"/>
      <c r="FQ199" s="26"/>
      <c r="FR199" s="26"/>
      <c r="FS199" s="26"/>
      <c r="FT199" s="26"/>
      <c r="FU199" s="26"/>
      <c r="FV199" s="26"/>
      <c r="FW199" s="26"/>
      <c r="FX199" s="26"/>
      <c r="FY199" s="26"/>
      <c r="FZ199" s="26"/>
      <c r="GA199" s="26"/>
      <c r="GB199" s="26"/>
      <c r="GC199" s="26"/>
      <c r="GD199" s="26"/>
      <c r="GE199" s="26"/>
      <c r="GF199" s="26"/>
      <c r="GG199" s="26"/>
      <c r="GH199" s="26"/>
      <c r="GI199" s="26"/>
      <c r="GJ199" s="26"/>
      <c r="GK199" s="26"/>
      <c r="GL199" s="26"/>
      <c r="GM199" s="26"/>
    </row>
    <row r="200" spans="22:195" ht="21.75" hidden="1" customHeight="1" x14ac:dyDescent="0.2"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 t="s">
        <v>318</v>
      </c>
      <c r="AI200" s="13">
        <v>240.50656480093434</v>
      </c>
      <c r="AJ200" s="13">
        <v>700</v>
      </c>
      <c r="AK200" s="13">
        <v>300</v>
      </c>
      <c r="AL200" s="13">
        <v>17</v>
      </c>
      <c r="AM200" s="13">
        <v>32</v>
      </c>
      <c r="AN200" s="13">
        <v>27</v>
      </c>
      <c r="AO200" s="13">
        <v>636</v>
      </c>
      <c r="AP200" s="13">
        <v>582</v>
      </c>
      <c r="AQ200" s="13">
        <v>30637.778955533042</v>
      </c>
      <c r="AR200" s="13">
        <v>2.519646003293849</v>
      </c>
      <c r="AS200" s="13">
        <v>10.476412589316814</v>
      </c>
      <c r="AT200" s="13">
        <v>4.1578906622681719</v>
      </c>
      <c r="AU200" s="13" t="s">
        <v>189</v>
      </c>
      <c r="AV200" s="13">
        <v>126</v>
      </c>
      <c r="AW200" s="13">
        <v>198</v>
      </c>
      <c r="AX200" s="13">
        <v>2568883327.8305078</v>
      </c>
      <c r="AY200" s="13">
        <v>7339666.6509443074</v>
      </c>
      <c r="AZ200" s="13">
        <v>8327131.676060115</v>
      </c>
      <c r="BA200" s="13">
        <v>289.56332227987093</v>
      </c>
      <c r="BB200" s="13">
        <v>13709.778955533042</v>
      </c>
      <c r="BC200" s="13">
        <v>144408478.85062119</v>
      </c>
      <c r="BD200" s="13">
        <v>962723.19233747467</v>
      </c>
      <c r="BE200" s="13">
        <v>1495044.1529214229</v>
      </c>
      <c r="BF200" s="13">
        <v>68.654294303109594</v>
      </c>
      <c r="BG200" s="13">
        <v>19825.778955533042</v>
      </c>
      <c r="BH200" s="13">
        <v>112.63246763185286</v>
      </c>
      <c r="BI200" s="13">
        <v>8309358.3472076524</v>
      </c>
      <c r="BJ200" s="13">
        <v>16064064000000</v>
      </c>
      <c r="BK200" s="13">
        <v>1</v>
      </c>
      <c r="BL200" s="13">
        <v>1</v>
      </c>
      <c r="BM200" s="13">
        <v>1</v>
      </c>
      <c r="BN200" s="13">
        <v>1</v>
      </c>
      <c r="BO200" s="13">
        <v>2</v>
      </c>
      <c r="BP200" s="13">
        <v>2</v>
      </c>
      <c r="BQ200" s="13">
        <v>4</v>
      </c>
      <c r="BR200" s="13">
        <v>4</v>
      </c>
      <c r="BS200" s="22">
        <f t="shared" si="583"/>
        <v>1</v>
      </c>
      <c r="BT200" s="22">
        <f t="shared" si="584"/>
        <v>2</v>
      </c>
      <c r="BU200" s="13"/>
      <c r="BV200" s="13"/>
      <c r="BW200" s="13"/>
      <c r="BX200" s="23">
        <f t="shared" si="585"/>
        <v>0.5445667544592987</v>
      </c>
      <c r="BY200" s="23">
        <f t="shared" si="586"/>
        <v>0.71251214976569288</v>
      </c>
      <c r="BZ200" s="23">
        <f t="shared" si="587"/>
        <v>1</v>
      </c>
      <c r="CA200" s="23">
        <f t="shared" si="588"/>
        <v>0.97013550658102565</v>
      </c>
      <c r="CB200" s="23">
        <f t="shared" si="589"/>
        <v>9600</v>
      </c>
      <c r="CC200" s="23">
        <f t="shared" si="590"/>
        <v>10489.10509715405</v>
      </c>
      <c r="CD200" s="23">
        <f t="shared" si="591"/>
        <v>29689.10509715405</v>
      </c>
      <c r="CE200" s="20"/>
      <c r="CF200" s="23">
        <f t="shared" si="592"/>
        <v>0.5445667544592987</v>
      </c>
      <c r="CG200" s="23">
        <f t="shared" si="593"/>
        <v>0.50382217277712638</v>
      </c>
      <c r="CH200" s="23">
        <f t="shared" si="594"/>
        <v>1</v>
      </c>
      <c r="CI200" s="23">
        <f t="shared" si="595"/>
        <v>1</v>
      </c>
      <c r="CJ200" s="23">
        <f t="shared" si="596"/>
        <v>300</v>
      </c>
      <c r="CK200" s="23">
        <f t="shared" si="597"/>
        <v>318</v>
      </c>
      <c r="CL200" s="23">
        <f t="shared" si="598"/>
        <v>0</v>
      </c>
      <c r="CM200" s="23">
        <f t="shared" si="599"/>
        <v>0</v>
      </c>
      <c r="CN200" s="23">
        <f t="shared" si="600"/>
        <v>9600</v>
      </c>
      <c r="CO200" s="23">
        <f t="shared" si="601"/>
        <v>5406</v>
      </c>
      <c r="CP200" s="23">
        <f t="shared" si="602"/>
        <v>30637.778955533042</v>
      </c>
      <c r="CQ200" s="23">
        <f t="shared" si="603"/>
        <v>350</v>
      </c>
      <c r="CR200" s="23">
        <f t="shared" si="604"/>
        <v>2568883327.8305078</v>
      </c>
      <c r="CS200" s="23">
        <f t="shared" si="605"/>
        <v>7339666.6509443074</v>
      </c>
      <c r="CT200" s="23">
        <f t="shared" si="606"/>
        <v>7339666.6509443074</v>
      </c>
      <c r="CU200" s="23"/>
      <c r="CV200" s="23">
        <f t="shared" si="607"/>
        <v>0.47298560589129696</v>
      </c>
      <c r="CW200" s="23">
        <f t="shared" si="608"/>
        <v>1</v>
      </c>
      <c r="CX200" s="23">
        <f t="shared" si="609"/>
        <v>136.5</v>
      </c>
      <c r="CY200" s="23">
        <f t="shared" si="610"/>
        <v>0</v>
      </c>
      <c r="CZ200" s="23">
        <f t="shared" si="611"/>
        <v>0</v>
      </c>
      <c r="DA200" s="23">
        <f t="shared" si="612"/>
        <v>30637.778955533042</v>
      </c>
      <c r="DB200" s="23">
        <f t="shared" si="613"/>
        <v>149.99999999999997</v>
      </c>
      <c r="DC200" s="23">
        <f t="shared" si="614"/>
        <v>144408478.85062119</v>
      </c>
      <c r="DD200" s="23">
        <f t="shared" si="615"/>
        <v>962723.19233747444</v>
      </c>
      <c r="DE200" s="23">
        <f t="shared" si="616"/>
        <v>962723.19233747479</v>
      </c>
      <c r="DF200" s="23"/>
      <c r="DG200" s="14">
        <f t="shared" si="617"/>
        <v>275</v>
      </c>
      <c r="DH200" s="14">
        <f t="shared" si="618"/>
        <v>430</v>
      </c>
      <c r="DI200" s="23"/>
      <c r="DJ200" s="23">
        <f t="shared" si="619"/>
        <v>0</v>
      </c>
      <c r="DK200" s="23">
        <f t="shared" si="620"/>
        <v>0.37332271938294115</v>
      </c>
      <c r="DL200" s="23">
        <f t="shared" si="654"/>
        <v>1</v>
      </c>
      <c r="DM200" s="23">
        <f t="shared" si="655"/>
        <v>1</v>
      </c>
      <c r="DN200" s="23"/>
      <c r="DO200" s="23">
        <f t="shared" si="621"/>
        <v>0.95336372539821024</v>
      </c>
      <c r="DP200" s="23">
        <f t="shared" si="622"/>
        <v>0.59989072790781239</v>
      </c>
      <c r="DQ200" s="23">
        <f t="shared" si="623"/>
        <v>0.3977986235220069</v>
      </c>
      <c r="DR200" s="23">
        <f t="shared" si="624"/>
        <v>34.534760553460998</v>
      </c>
      <c r="DS200" s="23">
        <f t="shared" si="625"/>
        <v>0.28432781874260277</v>
      </c>
      <c r="DT200" s="23">
        <f t="shared" si="626"/>
        <v>2.1587247774484308</v>
      </c>
      <c r="DU200" s="23">
        <f t="shared" si="627"/>
        <v>1.6777958639678956</v>
      </c>
      <c r="DV200" s="23">
        <f t="shared" si="628"/>
        <v>145.65731250327724</v>
      </c>
      <c r="DW200" s="23">
        <f t="shared" si="629"/>
        <v>0.21</v>
      </c>
      <c r="DX200" s="23">
        <f t="shared" si="630"/>
        <v>0.34</v>
      </c>
      <c r="DY200" s="23">
        <f t="shared" si="631"/>
        <v>2993.0345726792912</v>
      </c>
      <c r="DZ200" s="10">
        <f t="shared" si="573"/>
        <v>0.87459946721814918</v>
      </c>
      <c r="EA200" s="10">
        <f t="shared" si="574"/>
        <v>0.80335992443166637</v>
      </c>
      <c r="EB200" s="10">
        <f t="shared" si="575"/>
        <v>0.68384059389290952</v>
      </c>
      <c r="EC200" s="10">
        <f t="shared" si="576"/>
        <v>0.49</v>
      </c>
      <c r="ED200" s="23">
        <f t="shared" si="656"/>
        <v>0.93340000000000001</v>
      </c>
      <c r="EE200" s="10">
        <f t="shared" si="577"/>
        <v>1</v>
      </c>
      <c r="EF200" s="10">
        <f t="shared" si="578"/>
        <v>0.44652024603108692</v>
      </c>
      <c r="EG200" s="10">
        <f t="shared" si="579"/>
        <v>0.14109000513115319</v>
      </c>
      <c r="EH200" s="10">
        <f t="shared" si="580"/>
        <v>0.49</v>
      </c>
      <c r="EI200" s="23">
        <f t="shared" si="657"/>
        <v>1</v>
      </c>
      <c r="EJ200" s="10">
        <f t="shared" si="581"/>
        <v>4896.867699569043</v>
      </c>
      <c r="EK200" s="10">
        <f t="shared" si="582"/>
        <v>20653.526399847891</v>
      </c>
      <c r="EL200" s="141">
        <f t="shared" si="632"/>
        <v>8024.1802026396072</v>
      </c>
      <c r="EM200" s="141">
        <f t="shared" si="633"/>
        <v>8024.1802026396072</v>
      </c>
      <c r="EN200" s="141">
        <f t="shared" si="634"/>
        <v>2180.9154389681253</v>
      </c>
      <c r="EO200" s="141">
        <f t="shared" si="635"/>
        <v>391.55918290799167</v>
      </c>
      <c r="EP200" s="141">
        <f t="shared" si="636"/>
        <v>2073.066435132856</v>
      </c>
      <c r="EQ200" s="141">
        <f t="shared" si="637"/>
        <v>2997.8715948947911</v>
      </c>
      <c r="ER200" s="141">
        <f t="shared" si="638"/>
        <v>2180.9154389681253</v>
      </c>
      <c r="ES200" s="141">
        <f t="shared" si="639"/>
        <v>391.55918290799167</v>
      </c>
      <c r="ET200" s="141">
        <f t="shared" si="640"/>
        <v>2180.9154389681253</v>
      </c>
      <c r="EU200" s="141">
        <f t="shared" si="641"/>
        <v>252.60284676963738</v>
      </c>
      <c r="EV200" s="141" t="str">
        <f t="shared" si="642"/>
        <v/>
      </c>
      <c r="EW200" s="141" t="str">
        <f t="shared" si="643"/>
        <v/>
      </c>
      <c r="EX200" s="141">
        <f t="shared" si="644"/>
        <v>0</v>
      </c>
      <c r="EY200" s="141" t="str">
        <f t="shared" si="645"/>
        <v/>
      </c>
      <c r="EZ200" s="141">
        <f t="shared" si="646"/>
        <v>2180.9154389681253</v>
      </c>
      <c r="FA200" s="141">
        <f t="shared" si="647"/>
        <v>252.60284676963738</v>
      </c>
      <c r="FB200" s="141" t="str">
        <f t="shared" si="648"/>
        <v/>
      </c>
      <c r="FC200" s="141" t="str">
        <f t="shared" si="649"/>
        <v/>
      </c>
      <c r="FD200" s="142">
        <f t="shared" si="650"/>
        <v>7649.9623312550602</v>
      </c>
      <c r="FE200" s="142">
        <f t="shared" si="651"/>
        <v>2281.4976542140953</v>
      </c>
      <c r="FF200" s="141">
        <f t="shared" si="652"/>
        <v>1907.4274809693584</v>
      </c>
      <c r="FG200" s="141">
        <f t="shared" si="653"/>
        <v>391.55918290799167</v>
      </c>
      <c r="FH200" s="26"/>
      <c r="FI200" s="26"/>
      <c r="FJ200" s="26"/>
      <c r="FK200" s="26"/>
      <c r="FL200" s="26"/>
      <c r="FM200" s="26"/>
      <c r="FN200" s="26"/>
      <c r="FO200" s="26"/>
      <c r="FP200" s="26"/>
      <c r="FQ200" s="26"/>
      <c r="FR200" s="26"/>
      <c r="FS200" s="26"/>
      <c r="FT200" s="26"/>
      <c r="FU200" s="26"/>
      <c r="FV200" s="26"/>
      <c r="FW200" s="26"/>
      <c r="FX200" s="26"/>
      <c r="FY200" s="26"/>
      <c r="FZ200" s="26"/>
      <c r="GA200" s="26"/>
      <c r="GB200" s="26"/>
      <c r="GC200" s="26"/>
      <c r="GD200" s="26"/>
      <c r="GE200" s="26"/>
      <c r="GF200" s="26"/>
      <c r="GG200" s="26"/>
      <c r="GH200" s="26"/>
      <c r="GI200" s="26"/>
      <c r="GJ200" s="26"/>
      <c r="GK200" s="26"/>
      <c r="GL200" s="26"/>
      <c r="GM200" s="26"/>
    </row>
    <row r="201" spans="22:195" ht="21.75" hidden="1" customHeight="1" x14ac:dyDescent="0.2"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 t="s">
        <v>319</v>
      </c>
      <c r="AI201" s="13">
        <v>300.6689648009343</v>
      </c>
      <c r="AJ201" s="13">
        <v>716</v>
      </c>
      <c r="AK201" s="13">
        <v>304</v>
      </c>
      <c r="AL201" s="13">
        <v>21</v>
      </c>
      <c r="AM201" s="13">
        <v>40</v>
      </c>
      <c r="AN201" s="13">
        <v>27</v>
      </c>
      <c r="AO201" s="13">
        <v>636</v>
      </c>
      <c r="AP201" s="13">
        <v>582</v>
      </c>
      <c r="AQ201" s="13">
        <v>38301.778955533038</v>
      </c>
      <c r="AR201" s="13">
        <v>2.5596460032938491</v>
      </c>
      <c r="AS201" s="13">
        <v>8.5131699741226345</v>
      </c>
      <c r="AT201" s="13">
        <v>3.3259169288126427</v>
      </c>
      <c r="AU201" s="13" t="s">
        <v>189</v>
      </c>
      <c r="AV201" s="13">
        <v>132</v>
      </c>
      <c r="AW201" s="13">
        <v>200</v>
      </c>
      <c r="AX201" s="13">
        <v>3292779626.4971743</v>
      </c>
      <c r="AY201" s="13">
        <v>9197708.4539027214</v>
      </c>
      <c r="AZ201" s="13">
        <v>10538987.676060114</v>
      </c>
      <c r="BA201" s="13">
        <v>293.20532958242444</v>
      </c>
      <c r="BB201" s="13">
        <v>16981.778955533038</v>
      </c>
      <c r="BC201" s="13">
        <v>187974227.07888979</v>
      </c>
      <c r="BD201" s="13">
        <v>1236672.5465716433</v>
      </c>
      <c r="BE201" s="13">
        <v>1928783.710832489</v>
      </c>
      <c r="BF201" s="13">
        <v>70.055087699423282</v>
      </c>
      <c r="BG201" s="13">
        <v>24945.778955533038</v>
      </c>
      <c r="BH201" s="13">
        <v>132.63246763185288</v>
      </c>
      <c r="BI201" s="13">
        <v>15894614.521081038</v>
      </c>
      <c r="BJ201" s="13">
        <v>21397492968106.664</v>
      </c>
      <c r="BK201" s="13">
        <v>1</v>
      </c>
      <c r="BL201" s="13">
        <v>1</v>
      </c>
      <c r="BM201" s="13">
        <v>1</v>
      </c>
      <c r="BN201" s="13">
        <v>1</v>
      </c>
      <c r="BO201" s="13">
        <v>1</v>
      </c>
      <c r="BP201" s="13">
        <v>1</v>
      </c>
      <c r="BQ201" s="13">
        <v>2</v>
      </c>
      <c r="BR201" s="13">
        <v>3</v>
      </c>
      <c r="BS201" s="22">
        <f t="shared" si="583"/>
        <v>1</v>
      </c>
      <c r="BT201" s="22">
        <f t="shared" si="584"/>
        <v>1</v>
      </c>
      <c r="BU201" s="13"/>
      <c r="BV201" s="13"/>
      <c r="BW201" s="13"/>
      <c r="BX201" s="23">
        <f t="shared" si="585"/>
        <v>0.4414621156150047</v>
      </c>
      <c r="BY201" s="23">
        <f t="shared" si="586"/>
        <v>0.57679554981032288</v>
      </c>
      <c r="BZ201" s="23">
        <f t="shared" si="587"/>
        <v>1</v>
      </c>
      <c r="CA201" s="23">
        <f t="shared" si="588"/>
        <v>1</v>
      </c>
      <c r="CB201" s="23">
        <f t="shared" si="589"/>
        <v>12160</v>
      </c>
      <c r="CC201" s="23">
        <f t="shared" si="590"/>
        <v>13356</v>
      </c>
      <c r="CD201" s="23">
        <f t="shared" si="591"/>
        <v>37676</v>
      </c>
      <c r="CE201" s="20"/>
      <c r="CF201" s="23">
        <f t="shared" si="592"/>
        <v>0.4414621156150047</v>
      </c>
      <c r="CG201" s="23">
        <f t="shared" si="593"/>
        <v>0.40785604462910235</v>
      </c>
      <c r="CH201" s="23">
        <f t="shared" si="594"/>
        <v>1</v>
      </c>
      <c r="CI201" s="23">
        <f t="shared" si="595"/>
        <v>1</v>
      </c>
      <c r="CJ201" s="23">
        <f t="shared" si="596"/>
        <v>304</v>
      </c>
      <c r="CK201" s="23">
        <f t="shared" si="597"/>
        <v>318</v>
      </c>
      <c r="CL201" s="23">
        <f t="shared" si="598"/>
        <v>0</v>
      </c>
      <c r="CM201" s="23">
        <f t="shared" si="599"/>
        <v>0</v>
      </c>
      <c r="CN201" s="23">
        <f t="shared" si="600"/>
        <v>12160</v>
      </c>
      <c r="CO201" s="23">
        <f t="shared" si="601"/>
        <v>6678</v>
      </c>
      <c r="CP201" s="23">
        <f t="shared" si="602"/>
        <v>38301.778955533038</v>
      </c>
      <c r="CQ201" s="23">
        <f t="shared" si="603"/>
        <v>358</v>
      </c>
      <c r="CR201" s="23">
        <f t="shared" si="604"/>
        <v>3292779626.4971743</v>
      </c>
      <c r="CS201" s="23">
        <f t="shared" si="605"/>
        <v>9197708.4539027214</v>
      </c>
      <c r="CT201" s="23">
        <f t="shared" si="606"/>
        <v>9197708.4539027214</v>
      </c>
      <c r="CU201" s="23"/>
      <c r="CV201" s="23">
        <f t="shared" si="607"/>
        <v>0.38343366450921135</v>
      </c>
      <c r="CW201" s="23">
        <f t="shared" si="608"/>
        <v>1</v>
      </c>
      <c r="CX201" s="23">
        <f t="shared" si="609"/>
        <v>138.5</v>
      </c>
      <c r="CY201" s="23">
        <f t="shared" si="610"/>
        <v>0</v>
      </c>
      <c r="CZ201" s="23">
        <f t="shared" si="611"/>
        <v>0</v>
      </c>
      <c r="DA201" s="23">
        <f t="shared" si="612"/>
        <v>38301.778955533038</v>
      </c>
      <c r="DB201" s="23">
        <f t="shared" si="613"/>
        <v>152</v>
      </c>
      <c r="DC201" s="23">
        <f t="shared" si="614"/>
        <v>187974227.07888979</v>
      </c>
      <c r="DD201" s="23">
        <f t="shared" si="615"/>
        <v>1236672.5465716433</v>
      </c>
      <c r="DE201" s="23">
        <f t="shared" si="616"/>
        <v>1236672.5465716433</v>
      </c>
      <c r="DF201" s="23"/>
      <c r="DG201" s="14">
        <f t="shared" si="617"/>
        <v>275</v>
      </c>
      <c r="DH201" s="14">
        <f t="shared" si="618"/>
        <v>430</v>
      </c>
      <c r="DI201" s="23"/>
      <c r="DJ201" s="23">
        <f t="shared" si="619"/>
        <v>0</v>
      </c>
      <c r="DK201" s="23">
        <f t="shared" si="620"/>
        <v>0.36504254728652086</v>
      </c>
      <c r="DL201" s="23">
        <f t="shared" si="654"/>
        <v>1</v>
      </c>
      <c r="DM201" s="23">
        <f t="shared" si="655"/>
        <v>1</v>
      </c>
      <c r="DN201" s="23"/>
      <c r="DO201" s="23">
        <f t="shared" si="621"/>
        <v>0.95465538806377703</v>
      </c>
      <c r="DP201" s="23">
        <f t="shared" si="622"/>
        <v>0.59741850823723142</v>
      </c>
      <c r="DQ201" s="23">
        <f t="shared" si="623"/>
        <v>0.39285742585047678</v>
      </c>
      <c r="DR201" s="23">
        <f t="shared" si="624"/>
        <v>34.10579205446826</v>
      </c>
      <c r="DS201" s="23">
        <f t="shared" si="625"/>
        <v>0.29418181907958507</v>
      </c>
      <c r="DT201" s="23">
        <f t="shared" si="626"/>
        <v>2.0972966903836636</v>
      </c>
      <c r="DU201" s="23">
        <f t="shared" si="627"/>
        <v>1.6442473317514696</v>
      </c>
      <c r="DV201" s="23">
        <f t="shared" si="628"/>
        <v>142.74480738509337</v>
      </c>
      <c r="DW201" s="23">
        <f t="shared" si="629"/>
        <v>0.21</v>
      </c>
      <c r="DX201" s="23">
        <f t="shared" si="630"/>
        <v>0.34</v>
      </c>
      <c r="DY201" s="23">
        <f t="shared" si="631"/>
        <v>3895.9856436252794</v>
      </c>
      <c r="DZ201" s="10">
        <f t="shared" si="573"/>
        <v>0.90187696235812809</v>
      </c>
      <c r="EA201" s="10">
        <f t="shared" si="574"/>
        <v>0.77067340297668863</v>
      </c>
      <c r="EB201" s="10">
        <f t="shared" si="575"/>
        <v>0.64795677720334111</v>
      </c>
      <c r="EC201" s="10">
        <f t="shared" si="576"/>
        <v>0.49</v>
      </c>
      <c r="ED201" s="23">
        <f t="shared" si="656"/>
        <v>0.93340000000000001</v>
      </c>
      <c r="EE201" s="10">
        <f t="shared" si="577"/>
        <v>1</v>
      </c>
      <c r="EF201" s="10">
        <f t="shared" si="578"/>
        <v>0.44437560312633301</v>
      </c>
      <c r="EG201" s="10">
        <f t="shared" si="579"/>
        <v>0.13549468623446775</v>
      </c>
      <c r="EH201" s="10">
        <f t="shared" si="580"/>
        <v>0.49</v>
      </c>
      <c r="EI201" s="23">
        <f t="shared" si="657"/>
        <v>1</v>
      </c>
      <c r="EJ201" s="10">
        <f t="shared" si="581"/>
        <v>6903.0261275693611</v>
      </c>
      <c r="EK201" s="10">
        <f t="shared" si="582"/>
        <v>28891.60683852408</v>
      </c>
      <c r="EL201" s="141">
        <f t="shared" si="632"/>
        <v>10031.418297877699</v>
      </c>
      <c r="EM201" s="141">
        <f t="shared" si="633"/>
        <v>10031.418297877699</v>
      </c>
      <c r="EN201" s="141">
        <f t="shared" si="634"/>
        <v>2760.2110580157441</v>
      </c>
      <c r="EO201" s="141">
        <f t="shared" si="635"/>
        <v>505.15763855136618</v>
      </c>
      <c r="EP201" s="141">
        <f t="shared" si="636"/>
        <v>2567.8281229584036</v>
      </c>
      <c r="EQ201" s="141">
        <f t="shared" si="637"/>
        <v>3772.0708130081171</v>
      </c>
      <c r="ER201" s="141">
        <f t="shared" si="638"/>
        <v>2760.2110580157441</v>
      </c>
      <c r="ES201" s="141">
        <f t="shared" si="639"/>
        <v>505.15763855136618</v>
      </c>
      <c r="ET201" s="141">
        <f t="shared" si="640"/>
        <v>2760.2110580157441</v>
      </c>
      <c r="EU201" s="141">
        <f t="shared" si="641"/>
        <v>338.1929441305349</v>
      </c>
      <c r="EV201" s="141" t="str">
        <f t="shared" si="642"/>
        <v/>
      </c>
      <c r="EW201" s="141" t="str">
        <f t="shared" si="643"/>
        <v/>
      </c>
      <c r="EX201" s="141">
        <f t="shared" si="644"/>
        <v>0</v>
      </c>
      <c r="EY201" s="141" t="str">
        <f t="shared" si="645"/>
        <v/>
      </c>
      <c r="EZ201" s="141">
        <f t="shared" si="646"/>
        <v>2760.2110580157441</v>
      </c>
      <c r="FA201" s="141">
        <f t="shared" si="647"/>
        <v>338.1929441305349</v>
      </c>
      <c r="FB201" s="141" t="str">
        <f t="shared" si="648"/>
        <v/>
      </c>
      <c r="FC201" s="141" t="str">
        <f t="shared" si="649"/>
        <v/>
      </c>
      <c r="FD201" s="142">
        <f t="shared" si="650"/>
        <v>9576.5475279905095</v>
      </c>
      <c r="FE201" s="142">
        <f t="shared" si="651"/>
        <v>2951.0608828178965</v>
      </c>
      <c r="FF201" s="141">
        <f t="shared" si="652"/>
        <v>2489.3707644705541</v>
      </c>
      <c r="FG201" s="141">
        <f t="shared" si="653"/>
        <v>505.15763855136618</v>
      </c>
      <c r="FH201" s="26"/>
      <c r="FI201" s="26"/>
      <c r="FJ201" s="26"/>
      <c r="FK201" s="26"/>
      <c r="FL201" s="26"/>
      <c r="FM201" s="26"/>
      <c r="FN201" s="26"/>
      <c r="FO201" s="26"/>
      <c r="FP201" s="26"/>
      <c r="FQ201" s="26"/>
      <c r="FR201" s="26"/>
      <c r="FS201" s="26"/>
      <c r="FT201" s="26"/>
      <c r="FU201" s="26"/>
      <c r="FV201" s="26"/>
      <c r="FW201" s="26"/>
      <c r="FX201" s="26"/>
      <c r="FY201" s="26"/>
      <c r="FZ201" s="26"/>
      <c r="GA201" s="26"/>
      <c r="GB201" s="26"/>
      <c r="GC201" s="26"/>
      <c r="GD201" s="26"/>
      <c r="GE201" s="26"/>
      <c r="GF201" s="26"/>
      <c r="GG201" s="26"/>
      <c r="GH201" s="26"/>
      <c r="GI201" s="26"/>
      <c r="GJ201" s="26"/>
      <c r="GK201" s="26"/>
      <c r="GL201" s="26"/>
      <c r="GM201" s="26"/>
    </row>
    <row r="202" spans="22:195" ht="21.75" hidden="1" customHeight="1" x14ac:dyDescent="0.2"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 t="s">
        <v>320</v>
      </c>
      <c r="AI202" s="13">
        <v>352.16496480093434</v>
      </c>
      <c r="AJ202" s="13">
        <v>728</v>
      </c>
      <c r="AK202" s="13">
        <v>308</v>
      </c>
      <c r="AL202" s="13">
        <v>25</v>
      </c>
      <c r="AM202" s="13">
        <v>46</v>
      </c>
      <c r="AN202" s="13">
        <v>27</v>
      </c>
      <c r="AO202" s="13">
        <v>636</v>
      </c>
      <c r="AP202" s="13">
        <v>582</v>
      </c>
      <c r="AQ202" s="13">
        <v>44861.778955533038</v>
      </c>
      <c r="AR202" s="13">
        <v>2.5916460032938491</v>
      </c>
      <c r="AS202" s="13">
        <v>7.3591818106006359</v>
      </c>
      <c r="AT202" s="13">
        <v>2.8395783225207043</v>
      </c>
      <c r="AU202" s="13" t="s">
        <v>189</v>
      </c>
      <c r="AV202" s="13">
        <v>138</v>
      </c>
      <c r="AW202" s="13">
        <v>200</v>
      </c>
      <c r="AX202" s="13">
        <v>3896811029.1638408</v>
      </c>
      <c r="AY202" s="13">
        <v>10705524.805395167</v>
      </c>
      <c r="AZ202" s="13">
        <v>12385899.676060114</v>
      </c>
      <c r="BA202" s="13">
        <v>294.72462737983045</v>
      </c>
      <c r="BB202" s="13">
        <v>20159.778955533038</v>
      </c>
      <c r="BC202" s="13">
        <v>225064501.49595836</v>
      </c>
      <c r="BD202" s="13">
        <v>1461457.8019218075</v>
      </c>
      <c r="BE202" s="13">
        <v>2292843.2687435555</v>
      </c>
      <c r="BF202" s="13">
        <v>70.829675948660721</v>
      </c>
      <c r="BG202" s="13">
        <v>28961.778955533038</v>
      </c>
      <c r="BH202" s="13">
        <v>148.63246763185288</v>
      </c>
      <c r="BI202" s="13">
        <v>24606800.128128625</v>
      </c>
      <c r="BJ202" s="13">
        <v>26047586491285.336</v>
      </c>
      <c r="BK202" s="13">
        <v>1</v>
      </c>
      <c r="BL202" s="13">
        <v>1</v>
      </c>
      <c r="BM202" s="13">
        <v>1</v>
      </c>
      <c r="BN202" s="13">
        <v>1</v>
      </c>
      <c r="BO202" s="13">
        <v>1</v>
      </c>
      <c r="BP202" s="13">
        <v>1</v>
      </c>
      <c r="BQ202" s="13">
        <v>1</v>
      </c>
      <c r="BR202" s="13">
        <v>1</v>
      </c>
      <c r="BS202" s="22">
        <f t="shared" si="583"/>
        <v>1</v>
      </c>
      <c r="BT202" s="22">
        <f t="shared" si="584"/>
        <v>1</v>
      </c>
      <c r="BU202" s="13"/>
      <c r="BV202" s="13"/>
      <c r="BW202" s="13"/>
      <c r="BX202" s="23">
        <f t="shared" si="585"/>
        <v>0.37452126021816357</v>
      </c>
      <c r="BY202" s="23">
        <f t="shared" si="586"/>
        <v>0.46655723697167284</v>
      </c>
      <c r="BZ202" s="23">
        <f t="shared" si="587"/>
        <v>1</v>
      </c>
      <c r="CA202" s="23">
        <f t="shared" si="588"/>
        <v>1</v>
      </c>
      <c r="CB202" s="23">
        <f t="shared" si="589"/>
        <v>14168</v>
      </c>
      <c r="CC202" s="23">
        <f t="shared" si="590"/>
        <v>15900</v>
      </c>
      <c r="CD202" s="23">
        <f t="shared" si="591"/>
        <v>44236</v>
      </c>
      <c r="CE202" s="20"/>
      <c r="CF202" s="23">
        <f t="shared" si="592"/>
        <v>0.37452126021816357</v>
      </c>
      <c r="CG202" s="23">
        <f t="shared" si="593"/>
        <v>0.32990578607432886</v>
      </c>
      <c r="CH202" s="23">
        <f t="shared" si="594"/>
        <v>1</v>
      </c>
      <c r="CI202" s="23">
        <f t="shared" si="595"/>
        <v>1</v>
      </c>
      <c r="CJ202" s="23">
        <f t="shared" si="596"/>
        <v>308</v>
      </c>
      <c r="CK202" s="23">
        <f t="shared" si="597"/>
        <v>318</v>
      </c>
      <c r="CL202" s="23">
        <f t="shared" si="598"/>
        <v>0</v>
      </c>
      <c r="CM202" s="23">
        <f t="shared" si="599"/>
        <v>0</v>
      </c>
      <c r="CN202" s="23">
        <f t="shared" si="600"/>
        <v>14168</v>
      </c>
      <c r="CO202" s="23">
        <f t="shared" si="601"/>
        <v>7950</v>
      </c>
      <c r="CP202" s="23">
        <f t="shared" si="602"/>
        <v>44861.778955533038</v>
      </c>
      <c r="CQ202" s="23">
        <f t="shared" si="603"/>
        <v>364</v>
      </c>
      <c r="CR202" s="23">
        <f t="shared" si="604"/>
        <v>3896811029.1638408</v>
      </c>
      <c r="CS202" s="23">
        <f t="shared" si="605"/>
        <v>10705524.805395167</v>
      </c>
      <c r="CT202" s="23">
        <f t="shared" si="606"/>
        <v>10705524.805395167</v>
      </c>
      <c r="CU202" s="23"/>
      <c r="CV202" s="23">
        <f t="shared" si="607"/>
        <v>0.32529192010508601</v>
      </c>
      <c r="CW202" s="23">
        <f t="shared" si="608"/>
        <v>1</v>
      </c>
      <c r="CX202" s="23">
        <f t="shared" si="609"/>
        <v>140.5</v>
      </c>
      <c r="CY202" s="23">
        <f t="shared" si="610"/>
        <v>0</v>
      </c>
      <c r="CZ202" s="23">
        <f t="shared" si="611"/>
        <v>0</v>
      </c>
      <c r="DA202" s="23">
        <f t="shared" si="612"/>
        <v>44861.778955533038</v>
      </c>
      <c r="DB202" s="23">
        <f t="shared" si="613"/>
        <v>154</v>
      </c>
      <c r="DC202" s="23">
        <f t="shared" si="614"/>
        <v>225064501.49595836</v>
      </c>
      <c r="DD202" s="23">
        <f t="shared" si="615"/>
        <v>1461457.8019218075</v>
      </c>
      <c r="DE202" s="23">
        <f t="shared" si="616"/>
        <v>1461457.8019218075</v>
      </c>
      <c r="DF202" s="23"/>
      <c r="DG202" s="14">
        <f t="shared" si="617"/>
        <v>255</v>
      </c>
      <c r="DH202" s="14">
        <f t="shared" si="618"/>
        <v>410</v>
      </c>
      <c r="DI202" s="23"/>
      <c r="DJ202" s="23">
        <f t="shared" si="619"/>
        <v>0</v>
      </c>
      <c r="DK202" s="23">
        <f t="shared" si="620"/>
        <v>0.36837101292646862</v>
      </c>
      <c r="DL202" s="23">
        <f t="shared" si="654"/>
        <v>1</v>
      </c>
      <c r="DM202" s="23">
        <f t="shared" si="655"/>
        <v>1</v>
      </c>
      <c r="DN202" s="23"/>
      <c r="DO202" s="23">
        <f t="shared" si="621"/>
        <v>0.93535177859729379</v>
      </c>
      <c r="DP202" s="23">
        <f t="shared" si="622"/>
        <v>0.6008002135043885</v>
      </c>
      <c r="DQ202" s="23">
        <f t="shared" si="623"/>
        <v>0.376351925967848</v>
      </c>
      <c r="DR202" s="23">
        <f t="shared" si="624"/>
        <v>33.929977582471793</v>
      </c>
      <c r="DS202" s="23">
        <f t="shared" si="625"/>
        <v>0.29406830649229376</v>
      </c>
      <c r="DT202" s="23">
        <f t="shared" si="626"/>
        <v>2.0608712317403608</v>
      </c>
      <c r="DU202" s="23">
        <f t="shared" si="627"/>
        <v>1.566012828082872</v>
      </c>
      <c r="DV202" s="23">
        <f t="shared" si="628"/>
        <v>141.18376042336087</v>
      </c>
      <c r="DW202" s="23">
        <f t="shared" si="629"/>
        <v>0.34</v>
      </c>
      <c r="DX202" s="23">
        <f t="shared" si="630"/>
        <v>0.49</v>
      </c>
      <c r="DY202" s="23">
        <f t="shared" si="631"/>
        <v>4664.7249484363338</v>
      </c>
      <c r="DZ202" s="10">
        <f t="shared" si="573"/>
        <v>0.93784215107137037</v>
      </c>
      <c r="EA202" s="10">
        <f t="shared" si="574"/>
        <v>0.72833438713736087</v>
      </c>
      <c r="EB202" s="10">
        <f t="shared" si="575"/>
        <v>0.59921192497779951</v>
      </c>
      <c r="EC202" s="10">
        <f t="shared" si="576"/>
        <v>0.49</v>
      </c>
      <c r="ED202" s="23">
        <f t="shared" si="656"/>
        <v>0.93340000000000001</v>
      </c>
      <c r="EE202" s="10">
        <f t="shared" si="577"/>
        <v>1</v>
      </c>
      <c r="EF202" s="10">
        <f t="shared" si="578"/>
        <v>0.44095174500986106</v>
      </c>
      <c r="EG202" s="10">
        <f t="shared" si="579"/>
        <v>0.12638725075010604</v>
      </c>
      <c r="EH202" s="10">
        <f t="shared" si="580"/>
        <v>0.49</v>
      </c>
      <c r="EI202" s="23">
        <f t="shared" si="657"/>
        <v>1</v>
      </c>
      <c r="EJ202" s="10">
        <f t="shared" si="581"/>
        <v>8796.4379385787488</v>
      </c>
      <c r="EK202" s="10">
        <f t="shared" si="582"/>
        <v>36602.269585372094</v>
      </c>
      <c r="EL202" s="141">
        <f t="shared" si="632"/>
        <v>10895.003460629452</v>
      </c>
      <c r="EM202" s="141">
        <f t="shared" si="633"/>
        <v>10895.003460629452</v>
      </c>
      <c r="EN202" s="141">
        <f t="shared" si="634"/>
        <v>3008.0042070431705</v>
      </c>
      <c r="EO202" s="141">
        <f t="shared" si="635"/>
        <v>556.83336526629205</v>
      </c>
      <c r="EP202" s="141">
        <f t="shared" si="636"/>
        <v>2826.6759245037997</v>
      </c>
      <c r="EQ202" s="141">
        <f t="shared" si="637"/>
        <v>4060.8363556455206</v>
      </c>
      <c r="ER202" s="141">
        <f t="shared" si="638"/>
        <v>3008.0042070431705</v>
      </c>
      <c r="ES202" s="141">
        <f t="shared" si="639"/>
        <v>556.83336526629205</v>
      </c>
      <c r="ET202" s="141">
        <f t="shared" si="640"/>
        <v>3008.0042070431705</v>
      </c>
      <c r="EU202" s="141">
        <f t="shared" si="641"/>
        <v>367.43682502214011</v>
      </c>
      <c r="EV202" s="141" t="str">
        <f t="shared" si="642"/>
        <v/>
      </c>
      <c r="EW202" s="141" t="str">
        <f t="shared" si="643"/>
        <v/>
      </c>
      <c r="EX202" s="141">
        <f t="shared" si="644"/>
        <v>0</v>
      </c>
      <c r="EY202" s="141" t="str">
        <f t="shared" si="645"/>
        <v/>
      </c>
      <c r="EZ202" s="141">
        <f t="shared" si="646"/>
        <v>3008.0042070431705</v>
      </c>
      <c r="FA202" s="141">
        <f t="shared" si="647"/>
        <v>367.43682502214011</v>
      </c>
      <c r="FB202" s="141" t="str">
        <f t="shared" si="648"/>
        <v/>
      </c>
      <c r="FC202" s="141" t="str">
        <f t="shared" si="649"/>
        <v/>
      </c>
      <c r="FD202" s="142">
        <f t="shared" si="650"/>
        <v>10190.66086472343</v>
      </c>
      <c r="FE202" s="142">
        <f t="shared" si="651"/>
        <v>3203.8752168949823</v>
      </c>
      <c r="FF202" s="141">
        <f t="shared" si="652"/>
        <v>2821.0331359650986</v>
      </c>
      <c r="FG202" s="141">
        <f t="shared" si="653"/>
        <v>556.83336526629205</v>
      </c>
      <c r="FH202" s="26"/>
      <c r="FI202" s="26"/>
      <c r="FJ202" s="26"/>
      <c r="FK202" s="26"/>
      <c r="FL202" s="26"/>
      <c r="FM202" s="26"/>
      <c r="FN202" s="26"/>
      <c r="FO202" s="26"/>
      <c r="FP202" s="26"/>
      <c r="FQ202" s="26"/>
      <c r="FR202" s="26"/>
      <c r="FS202" s="26"/>
      <c r="FT202" s="26"/>
      <c r="FU202" s="26"/>
      <c r="FV202" s="26"/>
      <c r="FW202" s="26"/>
      <c r="FX202" s="26"/>
      <c r="FY202" s="26"/>
      <c r="FZ202" s="26"/>
      <c r="GA202" s="26"/>
      <c r="GB202" s="26"/>
      <c r="GC202" s="26"/>
      <c r="GD202" s="26"/>
      <c r="GE202" s="26"/>
      <c r="GF202" s="26"/>
      <c r="GG202" s="26"/>
      <c r="GH202" s="26"/>
      <c r="GI202" s="26"/>
      <c r="GJ202" s="26"/>
      <c r="GK202" s="26"/>
      <c r="GL202" s="26"/>
      <c r="GM202" s="26"/>
    </row>
    <row r="203" spans="22:195" ht="21.75" hidden="1" customHeight="1" x14ac:dyDescent="0.2"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 t="s">
        <v>321</v>
      </c>
      <c r="AI203" s="13">
        <v>417.55546480093432</v>
      </c>
      <c r="AJ203" s="13">
        <v>744</v>
      </c>
      <c r="AK203" s="13">
        <v>313</v>
      </c>
      <c r="AL203" s="13">
        <v>29.5</v>
      </c>
      <c r="AM203" s="13">
        <v>54</v>
      </c>
      <c r="AN203" s="13">
        <v>27</v>
      </c>
      <c r="AO203" s="13">
        <v>636</v>
      </c>
      <c r="AP203" s="13">
        <v>582</v>
      </c>
      <c r="AQ203" s="13">
        <v>53191.778955533038</v>
      </c>
      <c r="AR203" s="13">
        <v>2.6346460032938488</v>
      </c>
      <c r="AS203" s="13">
        <v>6.3096911078625011</v>
      </c>
      <c r="AT203" s="13">
        <v>2.3948914199380451</v>
      </c>
      <c r="AU203" s="13" t="s">
        <v>189</v>
      </c>
      <c r="AV203" s="13">
        <v>142</v>
      </c>
      <c r="AW203" s="13">
        <v>206</v>
      </c>
      <c r="AX203" s="13">
        <v>4725083799.8305073</v>
      </c>
      <c r="AY203" s="13">
        <v>12701838.171587385</v>
      </c>
      <c r="AZ203" s="13">
        <v>14840761.676060114</v>
      </c>
      <c r="BA203" s="13">
        <v>298.04545258737522</v>
      </c>
      <c r="BB203" s="13">
        <v>23896.778955533038</v>
      </c>
      <c r="BC203" s="13">
        <v>277625513.21687722</v>
      </c>
      <c r="BD203" s="13">
        <v>1773964.9406829216</v>
      </c>
      <c r="BE203" s="13">
        <v>2796537.0213935045</v>
      </c>
      <c r="BF203" s="13">
        <v>72.244939148276089</v>
      </c>
      <c r="BG203" s="13">
        <v>34429.778955533038</v>
      </c>
      <c r="BH203" s="13">
        <v>169.13246763185288</v>
      </c>
      <c r="BI203" s="13">
        <v>39885101.951856323</v>
      </c>
      <c r="BJ203" s="13">
        <v>32848361553825</v>
      </c>
      <c r="BK203" s="13">
        <v>1</v>
      </c>
      <c r="BL203" s="13">
        <v>1</v>
      </c>
      <c r="BM203" s="13">
        <v>1</v>
      </c>
      <c r="BN203" s="13">
        <v>1</v>
      </c>
      <c r="BO203" s="13">
        <v>1</v>
      </c>
      <c r="BP203" s="13">
        <v>1</v>
      </c>
      <c r="BQ203" s="13">
        <v>1</v>
      </c>
      <c r="BR203" s="13">
        <v>1</v>
      </c>
      <c r="BS203" s="22">
        <f t="shared" si="583"/>
        <v>1</v>
      </c>
      <c r="BT203" s="22">
        <f t="shared" si="584"/>
        <v>1</v>
      </c>
      <c r="BU203" s="13"/>
      <c r="BV203" s="13"/>
      <c r="BW203" s="13"/>
      <c r="BX203" s="23">
        <f t="shared" si="585"/>
        <v>0.32421579513113991</v>
      </c>
      <c r="BY203" s="23">
        <f t="shared" si="586"/>
        <v>0.39538748895904469</v>
      </c>
      <c r="BZ203" s="23">
        <f t="shared" si="587"/>
        <v>1</v>
      </c>
      <c r="CA203" s="23">
        <f t="shared" si="588"/>
        <v>1</v>
      </c>
      <c r="CB203" s="23">
        <f t="shared" si="589"/>
        <v>16902</v>
      </c>
      <c r="CC203" s="23">
        <f t="shared" si="590"/>
        <v>18762</v>
      </c>
      <c r="CD203" s="23">
        <f t="shared" si="591"/>
        <v>52566</v>
      </c>
      <c r="CE203" s="20"/>
      <c r="CF203" s="23">
        <f t="shared" si="592"/>
        <v>0.32421579513113991</v>
      </c>
      <c r="CG203" s="23">
        <f t="shared" si="593"/>
        <v>0.27958117463926169</v>
      </c>
      <c r="CH203" s="23">
        <f t="shared" si="594"/>
        <v>1</v>
      </c>
      <c r="CI203" s="23">
        <f t="shared" si="595"/>
        <v>1</v>
      </c>
      <c r="CJ203" s="23">
        <f t="shared" si="596"/>
        <v>313</v>
      </c>
      <c r="CK203" s="23">
        <f t="shared" si="597"/>
        <v>318</v>
      </c>
      <c r="CL203" s="23">
        <f t="shared" si="598"/>
        <v>0</v>
      </c>
      <c r="CM203" s="23">
        <f t="shared" si="599"/>
        <v>0</v>
      </c>
      <c r="CN203" s="23">
        <f t="shared" si="600"/>
        <v>16902</v>
      </c>
      <c r="CO203" s="23">
        <f t="shared" si="601"/>
        <v>9381</v>
      </c>
      <c r="CP203" s="23">
        <f t="shared" si="602"/>
        <v>53191.778955533038</v>
      </c>
      <c r="CQ203" s="23">
        <f t="shared" si="603"/>
        <v>372</v>
      </c>
      <c r="CR203" s="23">
        <f t="shared" si="604"/>
        <v>4725083799.8305073</v>
      </c>
      <c r="CS203" s="23">
        <f t="shared" si="605"/>
        <v>12701838.171587385</v>
      </c>
      <c r="CT203" s="23">
        <f t="shared" si="606"/>
        <v>12701838.171587385</v>
      </c>
      <c r="CU203" s="23"/>
      <c r="CV203" s="23">
        <f t="shared" si="607"/>
        <v>0.28159890967250051</v>
      </c>
      <c r="CW203" s="23">
        <f t="shared" si="608"/>
        <v>1</v>
      </c>
      <c r="CX203" s="23">
        <f t="shared" si="609"/>
        <v>143</v>
      </c>
      <c r="CY203" s="23">
        <f t="shared" si="610"/>
        <v>0</v>
      </c>
      <c r="CZ203" s="23">
        <f t="shared" si="611"/>
        <v>0</v>
      </c>
      <c r="DA203" s="23">
        <f t="shared" si="612"/>
        <v>53191.778955533038</v>
      </c>
      <c r="DB203" s="23">
        <f t="shared" si="613"/>
        <v>156.5</v>
      </c>
      <c r="DC203" s="23">
        <f t="shared" si="614"/>
        <v>277625513.21687722</v>
      </c>
      <c r="DD203" s="23">
        <f t="shared" si="615"/>
        <v>1773964.9406829216</v>
      </c>
      <c r="DE203" s="23">
        <f t="shared" si="616"/>
        <v>1773964.9406829216</v>
      </c>
      <c r="DF203" s="23"/>
      <c r="DG203" s="14">
        <f t="shared" si="617"/>
        <v>255</v>
      </c>
      <c r="DH203" s="14">
        <f t="shared" si="618"/>
        <v>410</v>
      </c>
      <c r="DI203" s="23"/>
      <c r="DJ203" s="23">
        <f t="shared" si="619"/>
        <v>0</v>
      </c>
      <c r="DK203" s="23">
        <f t="shared" si="620"/>
        <v>0.36448825995725248</v>
      </c>
      <c r="DL203" s="23">
        <f t="shared" si="654"/>
        <v>1</v>
      </c>
      <c r="DM203" s="23">
        <f t="shared" si="655"/>
        <v>1</v>
      </c>
      <c r="DN203" s="23"/>
      <c r="DO203" s="23">
        <f t="shared" si="621"/>
        <v>0.93697631633609213</v>
      </c>
      <c r="DP203" s="23">
        <f t="shared" si="622"/>
        <v>0.59851797882169067</v>
      </c>
      <c r="DQ203" s="23">
        <f t="shared" si="623"/>
        <v>0.37215860930486133</v>
      </c>
      <c r="DR203" s="23">
        <f t="shared" si="624"/>
        <v>33.551929456358316</v>
      </c>
      <c r="DS203" s="23">
        <f t="shared" si="625"/>
        <v>0.30335322174690998</v>
      </c>
      <c r="DT203" s="23">
        <f t="shared" si="626"/>
        <v>2.0057837944392753</v>
      </c>
      <c r="DU203" s="23">
        <f t="shared" si="627"/>
        <v>1.5353349653586403</v>
      </c>
      <c r="DV203" s="23">
        <f t="shared" si="628"/>
        <v>138.41800017958241</v>
      </c>
      <c r="DW203" s="23">
        <f t="shared" si="629"/>
        <v>0.34</v>
      </c>
      <c r="DX203" s="23">
        <f t="shared" si="630"/>
        <v>0.49</v>
      </c>
      <c r="DY203" s="23">
        <f t="shared" si="631"/>
        <v>5754.1133729099647</v>
      </c>
      <c r="DZ203" s="10">
        <f t="shared" si="573"/>
        <v>0.95960135363531673</v>
      </c>
      <c r="EA203" s="10">
        <f t="shared" si="574"/>
        <v>0.70311760327993877</v>
      </c>
      <c r="EB203" s="10">
        <f t="shared" si="575"/>
        <v>0.56879371253400424</v>
      </c>
      <c r="EC203" s="10">
        <f t="shared" si="576"/>
        <v>0.49</v>
      </c>
      <c r="ED203" s="23">
        <f t="shared" si="656"/>
        <v>0.93340000000000001</v>
      </c>
      <c r="EE203" s="10">
        <f t="shared" si="577"/>
        <v>1</v>
      </c>
      <c r="EF203" s="10">
        <f t="shared" si="578"/>
        <v>0.43917151472355553</v>
      </c>
      <c r="EG203" s="10">
        <f t="shared" si="579"/>
        <v>0.12156244958684874</v>
      </c>
      <c r="EH203" s="10">
        <f t="shared" si="580"/>
        <v>0.49</v>
      </c>
      <c r="EI203" s="23">
        <f t="shared" si="657"/>
        <v>1</v>
      </c>
      <c r="EJ203" s="10">
        <f t="shared" si="581"/>
        <v>11697.331483000406</v>
      </c>
      <c r="EK203" s="10">
        <f t="shared" si="582"/>
        <v>48257.172018098376</v>
      </c>
      <c r="EL203" s="141">
        <f t="shared" si="632"/>
        <v>12918.003460629452</v>
      </c>
      <c r="EM203" s="141">
        <f t="shared" si="633"/>
        <v>12918.003460629452</v>
      </c>
      <c r="EN203" s="141">
        <f t="shared" si="634"/>
        <v>3604.1849784717415</v>
      </c>
      <c r="EO203" s="141">
        <f t="shared" si="635"/>
        <v>679.15899090985113</v>
      </c>
      <c r="EP203" s="141">
        <f t="shared" si="636"/>
        <v>3350.6542852373391</v>
      </c>
      <c r="EQ203" s="141">
        <f t="shared" si="637"/>
        <v>4827.5245216853909</v>
      </c>
      <c r="ER203" s="141">
        <f t="shared" si="638"/>
        <v>3604.1849784717415</v>
      </c>
      <c r="ES203" s="141">
        <f t="shared" si="639"/>
        <v>679.15899090985113</v>
      </c>
      <c r="ET203" s="141">
        <f t="shared" si="640"/>
        <v>3604.1849784717415</v>
      </c>
      <c r="EU203" s="141">
        <f t="shared" si="641"/>
        <v>455.75476318165437</v>
      </c>
      <c r="EV203" s="141" t="str">
        <f t="shared" si="642"/>
        <v/>
      </c>
      <c r="EW203" s="141" t="str">
        <f t="shared" si="643"/>
        <v/>
      </c>
      <c r="EX203" s="141">
        <f t="shared" si="644"/>
        <v>0</v>
      </c>
      <c r="EY203" s="141" t="str">
        <f t="shared" si="645"/>
        <v/>
      </c>
      <c r="EZ203" s="141">
        <f t="shared" si="646"/>
        <v>3604.1849784717415</v>
      </c>
      <c r="FA203" s="141">
        <f t="shared" si="647"/>
        <v>455.75476318165437</v>
      </c>
      <c r="FB203" s="141" t="str">
        <f t="shared" si="648"/>
        <v/>
      </c>
      <c r="FC203" s="141" t="str">
        <f t="shared" si="649"/>
        <v/>
      </c>
      <c r="FD203" s="142">
        <f t="shared" si="650"/>
        <v>12103.863296957472</v>
      </c>
      <c r="FE203" s="142">
        <f t="shared" si="651"/>
        <v>3918.7179683196764</v>
      </c>
      <c r="FF203" s="141">
        <f t="shared" si="652"/>
        <v>3458.5807840935581</v>
      </c>
      <c r="FG203" s="141">
        <f t="shared" si="653"/>
        <v>679.15899090985113</v>
      </c>
      <c r="FH203" s="26"/>
      <c r="FI203" s="26"/>
      <c r="FJ203" s="26"/>
      <c r="FK203" s="26"/>
      <c r="FL203" s="26"/>
      <c r="FM203" s="26"/>
      <c r="FN203" s="26"/>
      <c r="FO203" s="26"/>
      <c r="FP203" s="26"/>
      <c r="FQ203" s="26"/>
      <c r="FR203" s="26"/>
      <c r="FS203" s="26"/>
      <c r="FT203" s="26"/>
      <c r="FU203" s="26"/>
      <c r="FV203" s="26"/>
      <c r="FW203" s="26"/>
      <c r="FX203" s="26"/>
      <c r="FY203" s="26"/>
      <c r="FZ203" s="26"/>
      <c r="GA203" s="26"/>
      <c r="GB203" s="26"/>
      <c r="GC203" s="26"/>
      <c r="GD203" s="26"/>
      <c r="GE203" s="26"/>
      <c r="GF203" s="26"/>
      <c r="GG203" s="26"/>
      <c r="GH203" s="26"/>
      <c r="GI203" s="26"/>
      <c r="GJ203" s="26"/>
      <c r="GK203" s="26"/>
      <c r="GL203" s="26"/>
      <c r="GM203" s="26"/>
    </row>
    <row r="204" spans="22:195" ht="21.75" hidden="1" customHeight="1" x14ac:dyDescent="0.2"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 t="s">
        <v>322</v>
      </c>
      <c r="AI204" s="13">
        <v>224.3731479023881</v>
      </c>
      <c r="AJ204" s="13">
        <v>790</v>
      </c>
      <c r="AK204" s="13">
        <v>300</v>
      </c>
      <c r="AL204" s="13">
        <v>15</v>
      </c>
      <c r="AM204" s="13">
        <v>28</v>
      </c>
      <c r="AN204" s="13">
        <v>30</v>
      </c>
      <c r="AO204" s="13">
        <v>734</v>
      </c>
      <c r="AP204" s="13">
        <v>674</v>
      </c>
      <c r="AQ204" s="13">
        <v>28582.566611769187</v>
      </c>
      <c r="AR204" s="13">
        <v>2.6984955592153872</v>
      </c>
      <c r="AS204" s="13">
        <v>12.026820430354475</v>
      </c>
      <c r="AT204" s="13">
        <v>4.4568613015807168</v>
      </c>
      <c r="AU204" s="13" t="s">
        <v>189</v>
      </c>
      <c r="AV204" s="13">
        <v>130</v>
      </c>
      <c r="AW204" s="13">
        <v>198</v>
      </c>
      <c r="AX204" s="13">
        <v>3034424935.080018</v>
      </c>
      <c r="AY204" s="13">
        <v>7682088.4432405522</v>
      </c>
      <c r="AZ204" s="13">
        <v>8699489.9481662158</v>
      </c>
      <c r="BA204" s="13">
        <v>325.82738814565789</v>
      </c>
      <c r="BB204" s="13">
        <v>13882.566611769187</v>
      </c>
      <c r="BC204" s="13">
        <v>126386560.38289824</v>
      </c>
      <c r="BD204" s="13">
        <v>842577.06921932159</v>
      </c>
      <c r="BE204" s="13">
        <v>1312258.7479413445</v>
      </c>
      <c r="BF204" s="13">
        <v>66.496660476913462</v>
      </c>
      <c r="BG204" s="13">
        <v>17572.566611769187</v>
      </c>
      <c r="BH204" s="13">
        <v>106.14718625761429</v>
      </c>
      <c r="BI204" s="13">
        <v>5968724.7716621468</v>
      </c>
      <c r="BJ204" s="13">
        <v>18290286000000</v>
      </c>
      <c r="BK204" s="13">
        <v>1</v>
      </c>
      <c r="BL204" s="13">
        <v>1</v>
      </c>
      <c r="BM204" s="13">
        <v>1</v>
      </c>
      <c r="BN204" s="13">
        <v>1</v>
      </c>
      <c r="BO204" s="13">
        <v>4</v>
      </c>
      <c r="BP204" s="13">
        <v>4</v>
      </c>
      <c r="BQ204" s="13">
        <v>4</v>
      </c>
      <c r="BR204" s="13">
        <v>4</v>
      </c>
      <c r="BS204" s="22">
        <f t="shared" si="583"/>
        <v>1</v>
      </c>
      <c r="BT204" s="22">
        <f t="shared" si="584"/>
        <v>4</v>
      </c>
      <c r="BU204" s="13"/>
      <c r="BV204" s="13"/>
      <c r="BW204" s="13"/>
      <c r="BX204" s="23">
        <f t="shared" si="585"/>
        <v>0.62236200509634121</v>
      </c>
      <c r="BY204" s="23">
        <f t="shared" si="586"/>
        <v>0.93194199211491779</v>
      </c>
      <c r="BZ204" s="23">
        <f t="shared" si="587"/>
        <v>1</v>
      </c>
      <c r="CA204" s="23">
        <f t="shared" si="588"/>
        <v>0.81972248434531014</v>
      </c>
      <c r="CB204" s="23">
        <f t="shared" si="589"/>
        <v>8400</v>
      </c>
      <c r="CC204" s="23">
        <f t="shared" si="590"/>
        <v>9025.1445526418647</v>
      </c>
      <c r="CD204" s="23">
        <f t="shared" si="591"/>
        <v>25825.144552641865</v>
      </c>
      <c r="CE204" s="20"/>
      <c r="CF204" s="23">
        <f t="shared" si="592"/>
        <v>0.62236200509634121</v>
      </c>
      <c r="CG204" s="23">
        <f t="shared" si="593"/>
        <v>0.65898250229695843</v>
      </c>
      <c r="CH204" s="23">
        <f t="shared" si="594"/>
        <v>1</v>
      </c>
      <c r="CI204" s="23">
        <f t="shared" si="595"/>
        <v>1</v>
      </c>
      <c r="CJ204" s="23">
        <f t="shared" si="596"/>
        <v>300</v>
      </c>
      <c r="CK204" s="23">
        <f t="shared" si="597"/>
        <v>367</v>
      </c>
      <c r="CL204" s="23">
        <f t="shared" si="598"/>
        <v>0</v>
      </c>
      <c r="CM204" s="23">
        <f t="shared" si="599"/>
        <v>0</v>
      </c>
      <c r="CN204" s="23">
        <f t="shared" si="600"/>
        <v>8400</v>
      </c>
      <c r="CO204" s="23">
        <f t="shared" si="601"/>
        <v>5505</v>
      </c>
      <c r="CP204" s="23">
        <f t="shared" si="602"/>
        <v>28582.566611769187</v>
      </c>
      <c r="CQ204" s="23">
        <f t="shared" si="603"/>
        <v>395</v>
      </c>
      <c r="CR204" s="23">
        <f t="shared" si="604"/>
        <v>3034424935.080018</v>
      </c>
      <c r="CS204" s="23">
        <f t="shared" si="605"/>
        <v>7682088.4432405522</v>
      </c>
      <c r="CT204" s="23">
        <f t="shared" si="606"/>
        <v>7682088.4432405522</v>
      </c>
      <c r="CU204" s="23"/>
      <c r="CV204" s="23">
        <f t="shared" si="607"/>
        <v>0.54055497816148212</v>
      </c>
      <c r="CW204" s="23">
        <f t="shared" si="608"/>
        <v>1</v>
      </c>
      <c r="CX204" s="23">
        <f t="shared" si="609"/>
        <v>135</v>
      </c>
      <c r="CY204" s="23">
        <f t="shared" si="610"/>
        <v>0</v>
      </c>
      <c r="CZ204" s="23">
        <f t="shared" si="611"/>
        <v>0</v>
      </c>
      <c r="DA204" s="23">
        <f t="shared" si="612"/>
        <v>28582.566611769187</v>
      </c>
      <c r="DB204" s="23">
        <f t="shared" si="613"/>
        <v>150</v>
      </c>
      <c r="DC204" s="23">
        <f t="shared" si="614"/>
        <v>126386560.38289824</v>
      </c>
      <c r="DD204" s="23">
        <f t="shared" si="615"/>
        <v>842577.06921932159</v>
      </c>
      <c r="DE204" s="23">
        <f t="shared" si="616"/>
        <v>842577.06921932159</v>
      </c>
      <c r="DF204" s="23"/>
      <c r="DG204" s="14">
        <f t="shared" si="617"/>
        <v>275</v>
      </c>
      <c r="DH204" s="14">
        <f t="shared" si="618"/>
        <v>430</v>
      </c>
      <c r="DI204" s="23"/>
      <c r="DJ204" s="23">
        <f t="shared" si="619"/>
        <v>0</v>
      </c>
      <c r="DK204" s="23">
        <f t="shared" si="620"/>
        <v>0.41222913154753515</v>
      </c>
      <c r="DL204" s="23">
        <f t="shared" si="654"/>
        <v>1</v>
      </c>
      <c r="DM204" s="23">
        <f t="shared" si="655"/>
        <v>1</v>
      </c>
      <c r="DN204" s="23"/>
      <c r="DO204" s="23">
        <f t="shared" si="621"/>
        <v>0.9646366222254209</v>
      </c>
      <c r="DP204" s="23">
        <f t="shared" si="622"/>
        <v>0.57860975517956903</v>
      </c>
      <c r="DQ204" s="23">
        <f t="shared" si="623"/>
        <v>0.35352427455821589</v>
      </c>
      <c r="DR204" s="23">
        <f t="shared" si="624"/>
        <v>30.691097077234033</v>
      </c>
      <c r="DS204" s="23">
        <f t="shared" si="625"/>
        <v>0.26928170500991794</v>
      </c>
      <c r="DT204" s="23">
        <f t="shared" si="626"/>
        <v>2.2608003811410224</v>
      </c>
      <c r="DU204" s="23">
        <f t="shared" si="627"/>
        <v>1.7322357273172126</v>
      </c>
      <c r="DV204" s="23">
        <f t="shared" si="628"/>
        <v>150.38349186681089</v>
      </c>
      <c r="DW204" s="23">
        <f t="shared" si="629"/>
        <v>0.21</v>
      </c>
      <c r="DX204" s="23">
        <f t="shared" si="630"/>
        <v>0.34</v>
      </c>
      <c r="DY204" s="23">
        <f t="shared" si="631"/>
        <v>2619.5092404465568</v>
      </c>
      <c r="DZ204" s="10">
        <f t="shared" si="573"/>
        <v>0.84413113353525238</v>
      </c>
      <c r="EA204" s="10">
        <f t="shared" si="574"/>
        <v>0.84055140775906745</v>
      </c>
      <c r="EB204" s="10">
        <f t="shared" si="575"/>
        <v>0.72305362223284653</v>
      </c>
      <c r="EC204" s="10">
        <f t="shared" si="576"/>
        <v>0.49</v>
      </c>
      <c r="ED204" s="23">
        <f t="shared" si="656"/>
        <v>0.93340000000000001</v>
      </c>
      <c r="EE204" s="10">
        <f t="shared" si="577"/>
        <v>1</v>
      </c>
      <c r="EF204" s="10">
        <f t="shared" si="578"/>
        <v>0.44112903376472995</v>
      </c>
      <c r="EG204" s="10">
        <f t="shared" si="579"/>
        <v>0.12686431333143533</v>
      </c>
      <c r="EH204" s="10">
        <f t="shared" si="580"/>
        <v>0.49</v>
      </c>
      <c r="EI204" s="23">
        <f t="shared" si="657"/>
        <v>1</v>
      </c>
      <c r="EJ204" s="10">
        <f t="shared" si="581"/>
        <v>4575.9942729295362</v>
      </c>
      <c r="EK204" s="10">
        <f t="shared" si="582"/>
        <v>22421.941965578328</v>
      </c>
      <c r="EL204" s="141">
        <f t="shared" si="632"/>
        <v>7485.9103030824053</v>
      </c>
      <c r="EM204" s="141">
        <f t="shared" si="633"/>
        <v>6763.7283352157256</v>
      </c>
      <c r="EN204" s="141">
        <f t="shared" si="634"/>
        <v>2278.4378435673425</v>
      </c>
      <c r="EO204" s="141">
        <f t="shared" si="635"/>
        <v>343.68681493701877</v>
      </c>
      <c r="EP204" s="141">
        <f t="shared" si="636"/>
        <v>2099.1937922339612</v>
      </c>
      <c r="EQ204" s="141">
        <f t="shared" si="637"/>
        <v>2657.1615881007924</v>
      </c>
      <c r="ER204" s="141">
        <f t="shared" si="638"/>
        <v>2278.4378435673425</v>
      </c>
      <c r="ES204" s="141">
        <f t="shared" si="639"/>
        <v>343.68681493701877</v>
      </c>
      <c r="ET204" s="141" t="str">
        <f t="shared" si="640"/>
        <v/>
      </c>
      <c r="EU204" s="141" t="str">
        <f t="shared" si="641"/>
        <v/>
      </c>
      <c r="EV204" s="141">
        <f t="shared" si="642"/>
        <v>0</v>
      </c>
      <c r="EW204" s="141">
        <f t="shared" si="643"/>
        <v>0</v>
      </c>
      <c r="EX204" s="141" t="str">
        <f t="shared" si="644"/>
        <v/>
      </c>
      <c r="EY204" s="141">
        <f t="shared" si="645"/>
        <v>0</v>
      </c>
      <c r="EZ204" s="141" t="str">
        <f t="shared" si="646"/>
        <v/>
      </c>
      <c r="FA204" s="141" t="str">
        <f t="shared" si="647"/>
        <v/>
      </c>
      <c r="FB204" s="141">
        <f t="shared" si="648"/>
        <v>0</v>
      </c>
      <c r="FC204" s="141">
        <f t="shared" si="649"/>
        <v>0</v>
      </c>
      <c r="FD204" s="142">
        <f t="shared" si="650"/>
        <v>6524.5400549328679</v>
      </c>
      <c r="FE204" s="142">
        <f t="shared" si="651"/>
        <v>1821.3482983307842</v>
      </c>
      <c r="FF204" s="141">
        <f t="shared" si="652"/>
        <v>1923.3003195801168</v>
      </c>
      <c r="FG204" s="141">
        <f t="shared" si="653"/>
        <v>343.68681493701877</v>
      </c>
      <c r="FH204" s="26"/>
      <c r="FI204" s="26"/>
      <c r="FJ204" s="26"/>
      <c r="FK204" s="26"/>
      <c r="FL204" s="26"/>
      <c r="FM204" s="26"/>
      <c r="FN204" s="26"/>
      <c r="FO204" s="26"/>
      <c r="FP204" s="26"/>
      <c r="FQ204" s="26"/>
      <c r="FR204" s="26"/>
      <c r="FS204" s="26"/>
      <c r="FT204" s="26"/>
      <c r="FU204" s="26"/>
      <c r="FV204" s="26"/>
      <c r="FW204" s="26"/>
      <c r="FX204" s="26"/>
      <c r="FY204" s="26"/>
      <c r="FZ204" s="26"/>
      <c r="GA204" s="26"/>
      <c r="GB204" s="26"/>
      <c r="GC204" s="26"/>
      <c r="GD204" s="26"/>
      <c r="GE204" s="26"/>
      <c r="GF204" s="26"/>
      <c r="GG204" s="26"/>
      <c r="GH204" s="26"/>
      <c r="GI204" s="26"/>
      <c r="GJ204" s="26"/>
      <c r="GK204" s="26"/>
      <c r="GL204" s="26"/>
      <c r="GM204" s="26"/>
    </row>
    <row r="205" spans="22:195" ht="21.75" hidden="1" customHeight="1" x14ac:dyDescent="0.2"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 t="s">
        <v>323</v>
      </c>
      <c r="AI205" s="13">
        <v>171.51124790238811</v>
      </c>
      <c r="AJ205" s="13">
        <v>770</v>
      </c>
      <c r="AK205" s="13">
        <v>300</v>
      </c>
      <c r="AL205" s="13">
        <v>14</v>
      </c>
      <c r="AM205" s="13">
        <v>18</v>
      </c>
      <c r="AN205" s="13">
        <v>30</v>
      </c>
      <c r="AO205" s="13">
        <v>734</v>
      </c>
      <c r="AP205" s="13">
        <v>674</v>
      </c>
      <c r="AQ205" s="13">
        <v>21848.566611769187</v>
      </c>
      <c r="AR205" s="13">
        <v>2.6604955592153874</v>
      </c>
      <c r="AS205" s="13">
        <v>15.512076273443887</v>
      </c>
      <c r="AT205" s="13">
        <v>5.8305213927959301</v>
      </c>
      <c r="AU205" s="13" t="s">
        <v>189</v>
      </c>
      <c r="AV205" s="13">
        <v>130</v>
      </c>
      <c r="AW205" s="13">
        <v>198</v>
      </c>
      <c r="AX205" s="13">
        <v>2088821026.4133515</v>
      </c>
      <c r="AY205" s="13">
        <v>5425509.1595151993</v>
      </c>
      <c r="AZ205" s="13">
        <v>6224800.9481662158</v>
      </c>
      <c r="BA205" s="13">
        <v>309.19975434945974</v>
      </c>
      <c r="BB205" s="13">
        <v>12380.566611769187</v>
      </c>
      <c r="BC205" s="13">
        <v>81337185.459111571</v>
      </c>
      <c r="BD205" s="13">
        <v>542247.90306074382</v>
      </c>
      <c r="BE205" s="13">
        <v>856550.96463545994</v>
      </c>
      <c r="BF205" s="13">
        <v>61.014505396798121</v>
      </c>
      <c r="BG205" s="13">
        <v>11572.566611769187</v>
      </c>
      <c r="BH205" s="13">
        <v>85.147186257614294</v>
      </c>
      <c r="BI205" s="13">
        <v>2568131.7720944807</v>
      </c>
      <c r="BJ205" s="13">
        <v>11451456000000</v>
      </c>
      <c r="BK205" s="13">
        <v>1</v>
      </c>
      <c r="BL205" s="13">
        <v>1</v>
      </c>
      <c r="BM205" s="13">
        <v>1</v>
      </c>
      <c r="BN205" s="13">
        <v>1</v>
      </c>
      <c r="BO205" s="13">
        <v>4</v>
      </c>
      <c r="BP205" s="13">
        <v>4</v>
      </c>
      <c r="BQ205" s="13">
        <v>4</v>
      </c>
      <c r="BR205" s="13">
        <v>4</v>
      </c>
      <c r="BS205" s="22">
        <f t="shared" si="583"/>
        <v>1</v>
      </c>
      <c r="BT205" s="22">
        <f t="shared" si="584"/>
        <v>4</v>
      </c>
      <c r="BU205" s="13"/>
      <c r="BV205" s="13"/>
      <c r="BW205" s="13"/>
      <c r="BX205" s="23">
        <f t="shared" si="585"/>
        <v>0.96811867459430867</v>
      </c>
      <c r="BY205" s="23">
        <f t="shared" si="586"/>
        <v>0.99850927726598349</v>
      </c>
      <c r="BZ205" s="23">
        <f t="shared" si="587"/>
        <v>0.83234519950474972</v>
      </c>
      <c r="CA205" s="23">
        <f t="shared" si="588"/>
        <v>0.78083556069453652</v>
      </c>
      <c r="CB205" s="23">
        <f t="shared" si="589"/>
        <v>4494.6640773256486</v>
      </c>
      <c r="CC205" s="23">
        <f t="shared" si="590"/>
        <v>8023.866221697057</v>
      </c>
      <c r="CD205" s="23">
        <f t="shared" si="591"/>
        <v>17013.194376348354</v>
      </c>
      <c r="CE205" s="20"/>
      <c r="CF205" s="23">
        <f t="shared" si="592"/>
        <v>0.96811867459430867</v>
      </c>
      <c r="CG205" s="23">
        <f t="shared" si="593"/>
        <v>0.70605268103245555</v>
      </c>
      <c r="CH205" s="23">
        <f t="shared" si="594"/>
        <v>0.83234519950474972</v>
      </c>
      <c r="CI205" s="23">
        <f t="shared" si="595"/>
        <v>0.97501013489243715</v>
      </c>
      <c r="CJ205" s="23">
        <f t="shared" si="596"/>
        <v>249.70355985142493</v>
      </c>
      <c r="CK205" s="23">
        <f t="shared" si="597"/>
        <v>357.82871950552442</v>
      </c>
      <c r="CL205" s="23">
        <f t="shared" si="598"/>
        <v>50.296440148575073</v>
      </c>
      <c r="CM205" s="23">
        <f t="shared" si="599"/>
        <v>9.1712804944755817</v>
      </c>
      <c r="CN205" s="23">
        <f t="shared" si="600"/>
        <v>4494.6640773256486</v>
      </c>
      <c r="CO205" s="23">
        <f t="shared" si="601"/>
        <v>5009.6020730773416</v>
      </c>
      <c r="CP205" s="23">
        <f t="shared" si="602"/>
        <v>21789.098891126137</v>
      </c>
      <c r="CQ205" s="23">
        <f t="shared" si="603"/>
        <v>369.34665629026102</v>
      </c>
      <c r="CR205" s="23">
        <f t="shared" si="604"/>
        <v>2090078915.3281283</v>
      </c>
      <c r="CS205" s="23">
        <f t="shared" si="605"/>
        <v>5216676.5812450731</v>
      </c>
      <c r="CT205" s="23">
        <f t="shared" si="606"/>
        <v>5658854.3032201799</v>
      </c>
      <c r="CU205" s="23"/>
      <c r="CV205" s="23">
        <f t="shared" si="607"/>
        <v>0.84086329936230564</v>
      </c>
      <c r="CW205" s="23">
        <f t="shared" si="608"/>
        <v>0.92336085785682209</v>
      </c>
      <c r="CX205" s="23">
        <f t="shared" si="609"/>
        <v>124.65371581067099</v>
      </c>
      <c r="CY205" s="23">
        <f t="shared" si="610"/>
        <v>10.346284189329012</v>
      </c>
      <c r="CZ205" s="23">
        <f t="shared" si="611"/>
        <v>2579.4055380661143</v>
      </c>
      <c r="DA205" s="23">
        <f t="shared" si="612"/>
        <v>21827.87404339053</v>
      </c>
      <c r="DB205" s="23">
        <f t="shared" si="613"/>
        <v>147.67090333547634</v>
      </c>
      <c r="DC205" s="23">
        <f t="shared" si="614"/>
        <v>67567823.368470177</v>
      </c>
      <c r="DD205" s="23">
        <f t="shared" si="615"/>
        <v>443564.78734509711</v>
      </c>
      <c r="DE205" s="23">
        <f t="shared" si="616"/>
        <v>457556.7822929254</v>
      </c>
      <c r="DF205" s="23"/>
      <c r="DG205" s="14">
        <f t="shared" si="617"/>
        <v>275</v>
      </c>
      <c r="DH205" s="14">
        <f t="shared" si="618"/>
        <v>430</v>
      </c>
      <c r="DI205" s="23"/>
      <c r="DJ205" s="23">
        <f t="shared" si="619"/>
        <v>0</v>
      </c>
      <c r="DK205" s="23">
        <f t="shared" si="620"/>
        <v>0.5</v>
      </c>
      <c r="DL205" s="23">
        <f t="shared" si="654"/>
        <v>1</v>
      </c>
      <c r="DM205" s="23">
        <f t="shared" si="655"/>
        <v>1</v>
      </c>
      <c r="DN205" s="23"/>
      <c r="DO205" s="23">
        <f t="shared" si="621"/>
        <v>0.95987627050007385</v>
      </c>
      <c r="DP205" s="23">
        <f t="shared" si="622"/>
        <v>0.58750758605236442</v>
      </c>
      <c r="DQ205" s="23">
        <f t="shared" si="623"/>
        <v>0.37253551920744982</v>
      </c>
      <c r="DR205" s="23">
        <f t="shared" si="624"/>
        <v>32.341552214488274</v>
      </c>
      <c r="DS205" s="23">
        <f t="shared" si="625"/>
        <v>0.23195026486548453</v>
      </c>
      <c r="DT205" s="23">
        <f t="shared" si="626"/>
        <v>2.5689791980382024</v>
      </c>
      <c r="DU205" s="23">
        <f t="shared" si="627"/>
        <v>1.8878771576739961</v>
      </c>
      <c r="DV205" s="23">
        <f t="shared" si="628"/>
        <v>163.89545297411809</v>
      </c>
      <c r="DW205" s="23">
        <f t="shared" si="629"/>
        <v>0.21</v>
      </c>
      <c r="DX205" s="23">
        <f t="shared" si="630"/>
        <v>0.34</v>
      </c>
      <c r="DY205" s="23">
        <f t="shared" si="631"/>
        <v>1685.8082715168846</v>
      </c>
      <c r="DZ205" s="10">
        <f t="shared" si="573"/>
        <v>0.76696202302614214</v>
      </c>
      <c r="EA205" s="10">
        <f t="shared" si="574"/>
        <v>0.93914106799998609</v>
      </c>
      <c r="EB205" s="10">
        <f t="shared" si="575"/>
        <v>0.82003856080424253</v>
      </c>
      <c r="EC205" s="10">
        <f t="shared" si="576"/>
        <v>0.49</v>
      </c>
      <c r="ED205" s="23">
        <f t="shared" si="656"/>
        <v>0.93340000000000001</v>
      </c>
      <c r="EE205" s="10">
        <f t="shared" si="577"/>
        <v>1</v>
      </c>
      <c r="EF205" s="10">
        <f t="shared" si="578"/>
        <v>0.44192025087442377</v>
      </c>
      <c r="EG205" s="10">
        <f t="shared" si="579"/>
        <v>0.12898596464151901</v>
      </c>
      <c r="EH205" s="10">
        <f t="shared" si="580"/>
        <v>0.49</v>
      </c>
      <c r="EI205" s="23">
        <f t="shared" si="657"/>
        <v>1</v>
      </c>
      <c r="EJ205" s="10">
        <f t="shared" si="581"/>
        <v>2545.5967789049573</v>
      </c>
      <c r="EK205" s="10">
        <f t="shared" si="582"/>
        <v>14157.970087712585</v>
      </c>
      <c r="EL205" s="141">
        <f t="shared" si="632"/>
        <v>5722.2436364157384</v>
      </c>
      <c r="EM205" s="141">
        <f t="shared" si="633"/>
        <v>4455.8366223769508</v>
      </c>
      <c r="EN205" s="141">
        <f t="shared" si="634"/>
        <v>1630.3050102340087</v>
      </c>
      <c r="EO205" s="141">
        <f t="shared" si="635"/>
        <v>224.33477645214427</v>
      </c>
      <c r="EP205" s="141">
        <f t="shared" si="636"/>
        <v>1872.0751934827467</v>
      </c>
      <c r="EQ205" s="141">
        <f t="shared" si="637"/>
        <v>1749.8968793742374</v>
      </c>
      <c r="ER205" s="141">
        <f t="shared" si="638"/>
        <v>1630.3050102340087</v>
      </c>
      <c r="ES205" s="141">
        <f t="shared" si="639"/>
        <v>224.33477645214427</v>
      </c>
      <c r="ET205" s="141" t="str">
        <f t="shared" si="640"/>
        <v/>
      </c>
      <c r="EU205" s="141" t="str">
        <f t="shared" si="641"/>
        <v/>
      </c>
      <c r="EV205" s="141">
        <f t="shared" si="642"/>
        <v>0</v>
      </c>
      <c r="EW205" s="141">
        <f t="shared" si="643"/>
        <v>0</v>
      </c>
      <c r="EX205" s="141" t="str">
        <f t="shared" si="644"/>
        <v/>
      </c>
      <c r="EY205" s="141">
        <f t="shared" si="645"/>
        <v>0</v>
      </c>
      <c r="EZ205" s="141" t="str">
        <f t="shared" si="646"/>
        <v/>
      </c>
      <c r="FA205" s="141" t="str">
        <f t="shared" si="647"/>
        <v/>
      </c>
      <c r="FB205" s="141">
        <f t="shared" si="648"/>
        <v>0</v>
      </c>
      <c r="FC205" s="141">
        <f t="shared" si="649"/>
        <v>0</v>
      </c>
      <c r="FD205" s="142">
        <f t="shared" si="650"/>
        <v>4277.0518390448324</v>
      </c>
      <c r="FE205" s="142">
        <f t="shared" si="651"/>
        <v>1033.5324847576594</v>
      </c>
      <c r="FF205" s="141">
        <f t="shared" si="652"/>
        <v>1250.3820287987307</v>
      </c>
      <c r="FG205" s="141">
        <f t="shared" si="653"/>
        <v>224.33477645214427</v>
      </c>
      <c r="FH205" s="26"/>
      <c r="FI205" s="26"/>
      <c r="FJ205" s="26"/>
      <c r="FK205" s="26"/>
      <c r="FL205" s="26"/>
      <c r="FM205" s="26"/>
      <c r="FN205" s="26"/>
      <c r="FO205" s="26"/>
      <c r="FP205" s="26"/>
      <c r="FQ205" s="26"/>
      <c r="FR205" s="26"/>
      <c r="FS205" s="26"/>
      <c r="FT205" s="26"/>
      <c r="FU205" s="26"/>
      <c r="FV205" s="26"/>
      <c r="FW205" s="26"/>
      <c r="FX205" s="26"/>
      <c r="FY205" s="26"/>
      <c r="FZ205" s="26"/>
      <c r="GA205" s="26"/>
      <c r="GB205" s="26"/>
      <c r="GC205" s="26"/>
      <c r="GD205" s="26"/>
      <c r="GE205" s="26"/>
      <c r="GF205" s="26"/>
      <c r="GG205" s="26"/>
      <c r="GH205" s="26"/>
      <c r="GI205" s="26"/>
      <c r="GJ205" s="26"/>
      <c r="GK205" s="26"/>
      <c r="GL205" s="26"/>
      <c r="GM205" s="26"/>
    </row>
    <row r="206" spans="22:195" ht="21.75" hidden="1" customHeight="1" x14ac:dyDescent="0.2"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 t="s">
        <v>324</v>
      </c>
      <c r="AI206" s="13">
        <v>262.32789790238809</v>
      </c>
      <c r="AJ206" s="13">
        <v>800</v>
      </c>
      <c r="AK206" s="13">
        <v>300</v>
      </c>
      <c r="AL206" s="13">
        <v>17.5</v>
      </c>
      <c r="AM206" s="13">
        <v>33</v>
      </c>
      <c r="AN206" s="13">
        <v>30</v>
      </c>
      <c r="AO206" s="13">
        <v>734</v>
      </c>
      <c r="AP206" s="13">
        <v>674</v>
      </c>
      <c r="AQ206" s="13">
        <v>33417.566611769187</v>
      </c>
      <c r="AR206" s="13">
        <v>2.7134955592153873</v>
      </c>
      <c r="AS206" s="13">
        <v>10.343907685430683</v>
      </c>
      <c r="AT206" s="13">
        <v>3.8120230749231974</v>
      </c>
      <c r="AU206" s="13" t="s">
        <v>189</v>
      </c>
      <c r="AV206" s="13">
        <v>134</v>
      </c>
      <c r="AW206" s="13">
        <v>198</v>
      </c>
      <c r="AX206" s="13">
        <v>3590834706.7466846</v>
      </c>
      <c r="AY206" s="13">
        <v>8977086.7668667119</v>
      </c>
      <c r="AZ206" s="13">
        <v>10228712.448166216</v>
      </c>
      <c r="BA206" s="13">
        <v>327.80101642425461</v>
      </c>
      <c r="BB206" s="13">
        <v>16175.066611769187</v>
      </c>
      <c r="BC206" s="13">
        <v>149036574.8548649</v>
      </c>
      <c r="BD206" s="13">
        <v>993577.16569909931</v>
      </c>
      <c r="BE206" s="13">
        <v>1553133.8312060561</v>
      </c>
      <c r="BF206" s="13">
        <v>66.78193819799607</v>
      </c>
      <c r="BG206" s="13">
        <v>20572.566611769187</v>
      </c>
      <c r="BH206" s="13">
        <v>118.64718625761429</v>
      </c>
      <c r="BI206" s="13">
        <v>9460213.0564601254</v>
      </c>
      <c r="BJ206" s="13">
        <v>21840229125000</v>
      </c>
      <c r="BK206" s="13">
        <v>1</v>
      </c>
      <c r="BL206" s="13">
        <v>1</v>
      </c>
      <c r="BM206" s="13">
        <v>1</v>
      </c>
      <c r="BN206" s="13">
        <v>1</v>
      </c>
      <c r="BO206" s="13">
        <v>3</v>
      </c>
      <c r="BP206" s="13">
        <v>3</v>
      </c>
      <c r="BQ206" s="13">
        <v>4</v>
      </c>
      <c r="BR206" s="13">
        <v>4</v>
      </c>
      <c r="BS206" s="22">
        <f t="shared" si="583"/>
        <v>1</v>
      </c>
      <c r="BT206" s="22">
        <f t="shared" si="584"/>
        <v>3</v>
      </c>
      <c r="BU206" s="13"/>
      <c r="BV206" s="13"/>
      <c r="BW206" s="13"/>
      <c r="BX206" s="23">
        <f t="shared" si="585"/>
        <v>0.52806473159689571</v>
      </c>
      <c r="BY206" s="23">
        <f t="shared" si="586"/>
        <v>0.79880742181278674</v>
      </c>
      <c r="BZ206" s="23">
        <f t="shared" si="587"/>
        <v>1</v>
      </c>
      <c r="CA206" s="23">
        <f t="shared" si="588"/>
        <v>0.90708901723958935</v>
      </c>
      <c r="CB206" s="23">
        <f t="shared" si="589"/>
        <v>9900</v>
      </c>
      <c r="CC206" s="23">
        <f t="shared" si="590"/>
        <v>11651.558426442525</v>
      </c>
      <c r="CD206" s="23">
        <f t="shared" si="591"/>
        <v>31451.558426442527</v>
      </c>
      <c r="CE206" s="20"/>
      <c r="CF206" s="23">
        <f t="shared" si="592"/>
        <v>0.52806473159689571</v>
      </c>
      <c r="CG206" s="23">
        <f t="shared" si="593"/>
        <v>0.5648421448259644</v>
      </c>
      <c r="CH206" s="23">
        <f t="shared" si="594"/>
        <v>1</v>
      </c>
      <c r="CI206" s="23">
        <f t="shared" si="595"/>
        <v>1</v>
      </c>
      <c r="CJ206" s="23">
        <f t="shared" si="596"/>
        <v>300</v>
      </c>
      <c r="CK206" s="23">
        <f t="shared" si="597"/>
        <v>367</v>
      </c>
      <c r="CL206" s="23">
        <f t="shared" si="598"/>
        <v>0</v>
      </c>
      <c r="CM206" s="23">
        <f t="shared" si="599"/>
        <v>0</v>
      </c>
      <c r="CN206" s="23">
        <f t="shared" si="600"/>
        <v>9900</v>
      </c>
      <c r="CO206" s="23">
        <f t="shared" si="601"/>
        <v>6422.5</v>
      </c>
      <c r="CP206" s="23">
        <f t="shared" si="602"/>
        <v>33417.566611769187</v>
      </c>
      <c r="CQ206" s="23">
        <f t="shared" si="603"/>
        <v>400</v>
      </c>
      <c r="CR206" s="23">
        <f t="shared" si="604"/>
        <v>3590834706.7466846</v>
      </c>
      <c r="CS206" s="23">
        <f t="shared" si="605"/>
        <v>8977086.7668667119</v>
      </c>
      <c r="CT206" s="23">
        <f t="shared" si="606"/>
        <v>8977086.7668667119</v>
      </c>
      <c r="CU206" s="23"/>
      <c r="CV206" s="23">
        <f t="shared" si="607"/>
        <v>0.45865270874307584</v>
      </c>
      <c r="CW206" s="23">
        <f t="shared" si="608"/>
        <v>1</v>
      </c>
      <c r="CX206" s="23">
        <f t="shared" si="609"/>
        <v>135</v>
      </c>
      <c r="CY206" s="23">
        <f t="shared" si="610"/>
        <v>0</v>
      </c>
      <c r="CZ206" s="23">
        <f t="shared" si="611"/>
        <v>0</v>
      </c>
      <c r="DA206" s="23">
        <f t="shared" si="612"/>
        <v>33417.566611769187</v>
      </c>
      <c r="DB206" s="23">
        <f t="shared" si="613"/>
        <v>150</v>
      </c>
      <c r="DC206" s="23">
        <f t="shared" si="614"/>
        <v>149036574.8548649</v>
      </c>
      <c r="DD206" s="23">
        <f t="shared" si="615"/>
        <v>993577.16569909931</v>
      </c>
      <c r="DE206" s="23">
        <f t="shared" si="616"/>
        <v>993577.16569909931</v>
      </c>
      <c r="DF206" s="23"/>
      <c r="DG206" s="14">
        <f t="shared" si="617"/>
        <v>275</v>
      </c>
      <c r="DH206" s="14">
        <f t="shared" si="618"/>
        <v>430</v>
      </c>
      <c r="DI206" s="23"/>
      <c r="DJ206" s="23">
        <f t="shared" si="619"/>
        <v>0</v>
      </c>
      <c r="DK206" s="23">
        <f t="shared" si="620"/>
        <v>0.40749725346468751</v>
      </c>
      <c r="DL206" s="23">
        <f t="shared" si="654"/>
        <v>1</v>
      </c>
      <c r="DM206" s="23">
        <f t="shared" si="655"/>
        <v>1</v>
      </c>
      <c r="DN206" s="23"/>
      <c r="DO206" s="23">
        <f t="shared" si="621"/>
        <v>0.96516265459122308</v>
      </c>
      <c r="DP206" s="23">
        <f t="shared" si="622"/>
        <v>0.57763605006655394</v>
      </c>
      <c r="DQ206" s="23">
        <f t="shared" si="623"/>
        <v>0.35139577137952088</v>
      </c>
      <c r="DR206" s="23">
        <f t="shared" si="624"/>
        <v>30.506311753034826</v>
      </c>
      <c r="DS206" s="23">
        <f t="shared" si="625"/>
        <v>0.27126104956758768</v>
      </c>
      <c r="DT206" s="23">
        <f t="shared" si="626"/>
        <v>2.2467517298080568</v>
      </c>
      <c r="DU206" s="23">
        <f t="shared" si="627"/>
        <v>1.7248359980790193</v>
      </c>
      <c r="DV206" s="23">
        <f t="shared" si="628"/>
        <v>149.74108673443789</v>
      </c>
      <c r="DW206" s="23">
        <f t="shared" si="629"/>
        <v>0.21</v>
      </c>
      <c r="DX206" s="23">
        <f t="shared" si="630"/>
        <v>0.34</v>
      </c>
      <c r="DY206" s="23">
        <f t="shared" si="631"/>
        <v>3088.9572737328017</v>
      </c>
      <c r="DZ206" s="10">
        <f t="shared" si="573"/>
        <v>0.85730497070446077</v>
      </c>
      <c r="EA206" s="10">
        <f t="shared" si="574"/>
        <v>0.8243740826807594</v>
      </c>
      <c r="EB206" s="10">
        <f t="shared" si="575"/>
        <v>0.70619565041137511</v>
      </c>
      <c r="EC206" s="10">
        <f t="shared" si="576"/>
        <v>0.49</v>
      </c>
      <c r="ED206" s="23">
        <f t="shared" si="656"/>
        <v>0.93340000000000001</v>
      </c>
      <c r="EE206" s="10">
        <f t="shared" si="577"/>
        <v>1</v>
      </c>
      <c r="EF206" s="10">
        <f t="shared" si="578"/>
        <v>0.44014411751043142</v>
      </c>
      <c r="EG206" s="10">
        <f t="shared" si="579"/>
        <v>0.12420622289022003</v>
      </c>
      <c r="EH206" s="10">
        <f t="shared" si="580"/>
        <v>0.49</v>
      </c>
      <c r="EI206" s="23">
        <f t="shared" si="657"/>
        <v>1</v>
      </c>
      <c r="EJ206" s="10">
        <f t="shared" si="581"/>
        <v>5640.3179590410755</v>
      </c>
      <c r="EK206" s="10">
        <f t="shared" si="582"/>
        <v>27685.658874529672</v>
      </c>
      <c r="EL206" s="141">
        <f t="shared" si="632"/>
        <v>8752.2198268919292</v>
      </c>
      <c r="EM206" s="141">
        <f t="shared" si="633"/>
        <v>8752.2198268919292</v>
      </c>
      <c r="EN206" s="141">
        <f t="shared" si="634"/>
        <v>2678.9484983292468</v>
      </c>
      <c r="EO206" s="141">
        <f t="shared" si="635"/>
        <v>406.77314626825273</v>
      </c>
      <c r="EP206" s="141">
        <f t="shared" si="636"/>
        <v>2445.8445163598985</v>
      </c>
      <c r="EQ206" s="141">
        <f t="shared" si="637"/>
        <v>3110.7939424640695</v>
      </c>
      <c r="ER206" s="141">
        <f t="shared" si="638"/>
        <v>2678.9484983292468</v>
      </c>
      <c r="ES206" s="141">
        <f t="shared" si="639"/>
        <v>406.77314626825273</v>
      </c>
      <c r="ET206" s="141" t="str">
        <f t="shared" si="640"/>
        <v/>
      </c>
      <c r="EU206" s="141" t="str">
        <f t="shared" si="641"/>
        <v/>
      </c>
      <c r="EV206" s="141">
        <f t="shared" si="642"/>
        <v>0</v>
      </c>
      <c r="EW206" s="141">
        <f t="shared" si="643"/>
        <v>0</v>
      </c>
      <c r="EX206" s="141" t="str">
        <f t="shared" si="644"/>
        <v/>
      </c>
      <c r="EY206" s="141">
        <f t="shared" si="645"/>
        <v>0</v>
      </c>
      <c r="EZ206" s="141" t="str">
        <f t="shared" si="646"/>
        <v/>
      </c>
      <c r="FA206" s="141" t="str">
        <f t="shared" si="647"/>
        <v/>
      </c>
      <c r="FB206" s="141">
        <f t="shared" si="648"/>
        <v>0</v>
      </c>
      <c r="FC206" s="141">
        <f t="shared" si="649"/>
        <v>0</v>
      </c>
      <c r="FD206" s="142">
        <f t="shared" si="650"/>
        <v>8447.3157216889504</v>
      </c>
      <c r="FE206" s="142">
        <f t="shared" si="651"/>
        <v>2374.1363362889556</v>
      </c>
      <c r="FF206" s="141">
        <f t="shared" si="652"/>
        <v>2296.6758638789142</v>
      </c>
      <c r="FG206" s="141">
        <f t="shared" si="653"/>
        <v>406.77314626825273</v>
      </c>
      <c r="FH206" s="26"/>
      <c r="FI206" s="26"/>
      <c r="FJ206" s="26"/>
      <c r="FK206" s="26"/>
      <c r="FL206" s="26"/>
      <c r="FM206" s="26"/>
      <c r="FN206" s="26"/>
      <c r="FO206" s="26"/>
      <c r="FP206" s="26"/>
      <c r="FQ206" s="26"/>
      <c r="FR206" s="26"/>
      <c r="FS206" s="26"/>
      <c r="FT206" s="26"/>
      <c r="FU206" s="26"/>
      <c r="FV206" s="26"/>
      <c r="FW206" s="26"/>
      <c r="FX206" s="26"/>
      <c r="FY206" s="26"/>
      <c r="FZ206" s="26"/>
      <c r="GA206" s="26"/>
      <c r="GB206" s="26"/>
      <c r="GC206" s="26"/>
      <c r="GD206" s="26"/>
      <c r="GE206" s="26"/>
      <c r="GF206" s="26"/>
      <c r="GG206" s="26"/>
      <c r="GH206" s="26"/>
      <c r="GI206" s="26"/>
      <c r="GJ206" s="26"/>
      <c r="GK206" s="26"/>
      <c r="GL206" s="26"/>
      <c r="GM206" s="26"/>
    </row>
    <row r="207" spans="22:195" ht="21.75" hidden="1" customHeight="1" x14ac:dyDescent="0.2"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 t="s">
        <v>325</v>
      </c>
      <c r="AI207" s="13">
        <v>317.34854790238808</v>
      </c>
      <c r="AJ207" s="13">
        <v>814</v>
      </c>
      <c r="AK207" s="13">
        <v>303</v>
      </c>
      <c r="AL207" s="13">
        <v>21</v>
      </c>
      <c r="AM207" s="13">
        <v>40</v>
      </c>
      <c r="AN207" s="13">
        <v>30</v>
      </c>
      <c r="AO207" s="13">
        <v>734</v>
      </c>
      <c r="AP207" s="13">
        <v>674</v>
      </c>
      <c r="AQ207" s="13">
        <v>40426.566611769187</v>
      </c>
      <c r="AR207" s="13">
        <v>2.7464955592153872</v>
      </c>
      <c r="AS207" s="13">
        <v>8.6545080397222112</v>
      </c>
      <c r="AT207" s="13">
        <v>3.1511094240380322</v>
      </c>
      <c r="AU207" s="13" t="s">
        <v>189</v>
      </c>
      <c r="AV207" s="13">
        <v>138</v>
      </c>
      <c r="AW207" s="13">
        <v>198</v>
      </c>
      <c r="AX207" s="13">
        <v>4425978547.080018</v>
      </c>
      <c r="AY207" s="13">
        <v>10874640.164815769</v>
      </c>
      <c r="AZ207" s="13">
        <v>12487703.948166216</v>
      </c>
      <c r="BA207" s="13">
        <v>330.88053777127465</v>
      </c>
      <c r="BB207" s="13">
        <v>19426.566611769187</v>
      </c>
      <c r="BC207" s="13">
        <v>186273551.80561823</v>
      </c>
      <c r="BD207" s="13">
        <v>1229528.394756556</v>
      </c>
      <c r="BE207" s="13">
        <v>1930392.4477766522</v>
      </c>
      <c r="BF207" s="13">
        <v>67.880052332538767</v>
      </c>
      <c r="BG207" s="13">
        <v>25012.566611769187</v>
      </c>
      <c r="BH207" s="13">
        <v>136.14718625761429</v>
      </c>
      <c r="BI207" s="13">
        <v>16456447.462238122</v>
      </c>
      <c r="BJ207" s="13">
        <v>27775287084420</v>
      </c>
      <c r="BK207" s="13">
        <v>1</v>
      </c>
      <c r="BL207" s="13">
        <v>1</v>
      </c>
      <c r="BM207" s="13">
        <v>1</v>
      </c>
      <c r="BN207" s="13">
        <v>1</v>
      </c>
      <c r="BO207" s="13">
        <v>1</v>
      </c>
      <c r="BP207" s="13">
        <v>2</v>
      </c>
      <c r="BQ207" s="13">
        <v>3</v>
      </c>
      <c r="BR207" s="13">
        <v>4</v>
      </c>
      <c r="BS207" s="22">
        <f t="shared" si="583"/>
        <v>1</v>
      </c>
      <c r="BT207" s="22">
        <f t="shared" si="584"/>
        <v>2</v>
      </c>
      <c r="BU207" s="13"/>
      <c r="BV207" s="13"/>
      <c r="BW207" s="13"/>
      <c r="BX207" s="23">
        <f t="shared" si="585"/>
        <v>0.4400099376031133</v>
      </c>
      <c r="BY207" s="23">
        <f t="shared" si="586"/>
        <v>0.66567285151065558</v>
      </c>
      <c r="BZ207" s="23">
        <f t="shared" si="587"/>
        <v>1</v>
      </c>
      <c r="CA207" s="23">
        <f t="shared" si="588"/>
        <v>1</v>
      </c>
      <c r="CB207" s="23">
        <f t="shared" si="589"/>
        <v>12120</v>
      </c>
      <c r="CC207" s="23">
        <f t="shared" si="590"/>
        <v>15414</v>
      </c>
      <c r="CD207" s="23">
        <f t="shared" si="591"/>
        <v>39654</v>
      </c>
      <c r="CE207" s="20"/>
      <c r="CF207" s="23">
        <f t="shared" si="592"/>
        <v>0.4400099376031133</v>
      </c>
      <c r="CG207" s="23">
        <f t="shared" si="593"/>
        <v>0.47070178735497031</v>
      </c>
      <c r="CH207" s="23">
        <f t="shared" si="594"/>
        <v>1</v>
      </c>
      <c r="CI207" s="23">
        <f t="shared" si="595"/>
        <v>1</v>
      </c>
      <c r="CJ207" s="23">
        <f t="shared" si="596"/>
        <v>303</v>
      </c>
      <c r="CK207" s="23">
        <f t="shared" si="597"/>
        <v>367</v>
      </c>
      <c r="CL207" s="23">
        <f t="shared" si="598"/>
        <v>0</v>
      </c>
      <c r="CM207" s="23">
        <f t="shared" si="599"/>
        <v>0</v>
      </c>
      <c r="CN207" s="23">
        <f t="shared" si="600"/>
        <v>12120</v>
      </c>
      <c r="CO207" s="23">
        <f t="shared" si="601"/>
        <v>7707</v>
      </c>
      <c r="CP207" s="23">
        <f t="shared" si="602"/>
        <v>40426.566611769187</v>
      </c>
      <c r="CQ207" s="23">
        <f t="shared" si="603"/>
        <v>407</v>
      </c>
      <c r="CR207" s="23">
        <f t="shared" si="604"/>
        <v>4425978547.080018</v>
      </c>
      <c r="CS207" s="23">
        <f t="shared" si="605"/>
        <v>10874640.164815769</v>
      </c>
      <c r="CT207" s="23">
        <f t="shared" si="606"/>
        <v>10874640.164815769</v>
      </c>
      <c r="CU207" s="23"/>
      <c r="CV207" s="23">
        <f t="shared" si="607"/>
        <v>0.38217236956016792</v>
      </c>
      <c r="CW207" s="23">
        <f t="shared" si="608"/>
        <v>1</v>
      </c>
      <c r="CX207" s="23">
        <f t="shared" si="609"/>
        <v>136.5</v>
      </c>
      <c r="CY207" s="23">
        <f t="shared" si="610"/>
        <v>0</v>
      </c>
      <c r="CZ207" s="23">
        <f t="shared" si="611"/>
        <v>0</v>
      </c>
      <c r="DA207" s="23">
        <f t="shared" si="612"/>
        <v>40426.566611769187</v>
      </c>
      <c r="DB207" s="23">
        <f t="shared" si="613"/>
        <v>151.5</v>
      </c>
      <c r="DC207" s="23">
        <f t="shared" si="614"/>
        <v>186273551.80561823</v>
      </c>
      <c r="DD207" s="23">
        <f t="shared" si="615"/>
        <v>1229528.394756556</v>
      </c>
      <c r="DE207" s="23">
        <f t="shared" si="616"/>
        <v>1229528.394756556</v>
      </c>
      <c r="DF207" s="23"/>
      <c r="DG207" s="14">
        <f t="shared" si="617"/>
        <v>275</v>
      </c>
      <c r="DH207" s="14">
        <f t="shared" si="618"/>
        <v>430</v>
      </c>
      <c r="DI207" s="23"/>
      <c r="DJ207" s="23">
        <f t="shared" si="619"/>
        <v>0</v>
      </c>
      <c r="DK207" s="23">
        <f t="shared" si="620"/>
        <v>0.40039429435634716</v>
      </c>
      <c r="DL207" s="23">
        <f t="shared" si="654"/>
        <v>1</v>
      </c>
      <c r="DM207" s="23">
        <f t="shared" si="655"/>
        <v>1</v>
      </c>
      <c r="DN207" s="23"/>
      <c r="DO207" s="23">
        <f t="shared" si="621"/>
        <v>0.96596829959752983</v>
      </c>
      <c r="DP207" s="23">
        <f t="shared" si="622"/>
        <v>0.57614877498051553</v>
      </c>
      <c r="DQ207" s="23">
        <f t="shared" si="623"/>
        <v>0.34812531374999456</v>
      </c>
      <c r="DR207" s="23">
        <f t="shared" si="624"/>
        <v>30.222388017613252</v>
      </c>
      <c r="DS207" s="23">
        <f t="shared" si="625"/>
        <v>0.27890916288288198</v>
      </c>
      <c r="DT207" s="23">
        <f t="shared" si="626"/>
        <v>2.1942691431769608</v>
      </c>
      <c r="DU207" s="23">
        <f t="shared" si="627"/>
        <v>1.6969328553415952</v>
      </c>
      <c r="DV207" s="23">
        <f t="shared" si="628"/>
        <v>147.31868430228701</v>
      </c>
      <c r="DW207" s="23">
        <f t="shared" si="629"/>
        <v>0.21</v>
      </c>
      <c r="DX207" s="23">
        <f t="shared" si="630"/>
        <v>0.34</v>
      </c>
      <c r="DY207" s="23">
        <f t="shared" si="631"/>
        <v>3860.7371600852789</v>
      </c>
      <c r="DZ207" s="10">
        <f t="shared" si="573"/>
        <v>0.87972380818194906</v>
      </c>
      <c r="EA207" s="10">
        <f t="shared" si="574"/>
        <v>0.79717853335236777</v>
      </c>
      <c r="EB207" s="10">
        <f t="shared" si="575"/>
        <v>0.6771616272133294</v>
      </c>
      <c r="EC207" s="10">
        <f t="shared" si="576"/>
        <v>0.49</v>
      </c>
      <c r="ED207" s="23">
        <f t="shared" si="656"/>
        <v>0.93340000000000001</v>
      </c>
      <c r="EE207" s="10">
        <f t="shared" si="577"/>
        <v>1</v>
      </c>
      <c r="EF207" s="10">
        <f t="shared" si="578"/>
        <v>0.43881532360029452</v>
      </c>
      <c r="EG207" s="10">
        <f t="shared" si="579"/>
        <v>0.12058945170859221</v>
      </c>
      <c r="EH207" s="10">
        <f t="shared" si="580"/>
        <v>0.49</v>
      </c>
      <c r="EI207" s="23">
        <f t="shared" si="657"/>
        <v>1</v>
      </c>
      <c r="EJ207" s="10">
        <f t="shared" si="581"/>
        <v>7489.1168733644417</v>
      </c>
      <c r="EK207" s="10">
        <f t="shared" si="582"/>
        <v>36505.61443811535</v>
      </c>
      <c r="EL207" s="141">
        <f t="shared" si="632"/>
        <v>10587.910303082404</v>
      </c>
      <c r="EM207" s="141">
        <f t="shared" si="633"/>
        <v>10587.910303082404</v>
      </c>
      <c r="EN207" s="141">
        <f t="shared" si="634"/>
        <v>3270.5891292816277</v>
      </c>
      <c r="EO207" s="141">
        <f t="shared" si="635"/>
        <v>505.57897441769461</v>
      </c>
      <c r="EP207" s="141">
        <f t="shared" si="636"/>
        <v>2937.5063830972977</v>
      </c>
      <c r="EQ207" s="141">
        <f t="shared" si="637"/>
        <v>3782.1698269217195</v>
      </c>
      <c r="ER207" s="141">
        <f t="shared" si="638"/>
        <v>3270.5891292816277</v>
      </c>
      <c r="ES207" s="141">
        <f t="shared" si="639"/>
        <v>505.57897441769461</v>
      </c>
      <c r="ET207" s="141">
        <f t="shared" si="640"/>
        <v>3270.5891292816277</v>
      </c>
      <c r="EU207" s="141">
        <f t="shared" si="641"/>
        <v>280.13779322084417</v>
      </c>
      <c r="EV207" s="141" t="str">
        <f t="shared" si="642"/>
        <v/>
      </c>
      <c r="EW207" s="141" t="str">
        <f t="shared" si="643"/>
        <v/>
      </c>
      <c r="EX207" s="141">
        <f t="shared" si="644"/>
        <v>0</v>
      </c>
      <c r="EY207" s="141" t="str">
        <f t="shared" si="645"/>
        <v/>
      </c>
      <c r="EZ207" s="141">
        <f t="shared" si="646"/>
        <v>3270.5891292816277</v>
      </c>
      <c r="FA207" s="141">
        <f t="shared" si="647"/>
        <v>280.13779322084417</v>
      </c>
      <c r="FB207" s="141" t="str">
        <f t="shared" si="648"/>
        <v/>
      </c>
      <c r="FC207" s="141" t="str">
        <f t="shared" si="649"/>
        <v/>
      </c>
      <c r="FD207" s="142">
        <f t="shared" si="650"/>
        <v>10227.585711759679</v>
      </c>
      <c r="FE207" s="142">
        <f t="shared" si="651"/>
        <v>2953.0651993117544</v>
      </c>
      <c r="FF207" s="141">
        <f t="shared" si="652"/>
        <v>2877.2151238101183</v>
      </c>
      <c r="FG207" s="141">
        <f t="shared" si="653"/>
        <v>505.57897441769461</v>
      </c>
      <c r="FH207" s="26"/>
      <c r="FI207" s="26"/>
      <c r="FJ207" s="26"/>
      <c r="FK207" s="26"/>
      <c r="FL207" s="26"/>
      <c r="FM207" s="26"/>
      <c r="FN207" s="26"/>
      <c r="FO207" s="26"/>
      <c r="FP207" s="26"/>
      <c r="FQ207" s="26"/>
      <c r="FR207" s="26"/>
      <c r="FS207" s="26"/>
      <c r="FT207" s="26"/>
      <c r="FU207" s="26"/>
      <c r="FV207" s="26"/>
      <c r="FW207" s="26"/>
      <c r="FX207" s="26"/>
      <c r="FY207" s="26"/>
      <c r="FZ207" s="26"/>
      <c r="GA207" s="26"/>
      <c r="GB207" s="26"/>
      <c r="GC207" s="26"/>
      <c r="GD207" s="26"/>
      <c r="GE207" s="26"/>
      <c r="GF207" s="26"/>
      <c r="GG207" s="26"/>
      <c r="GH207" s="26"/>
      <c r="GI207" s="26"/>
      <c r="GJ207" s="26"/>
      <c r="GK207" s="26"/>
      <c r="GL207" s="26"/>
      <c r="GM207" s="26"/>
    </row>
    <row r="208" spans="22:195" ht="21.75" hidden="1" customHeight="1" x14ac:dyDescent="0.2"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 t="s">
        <v>326</v>
      </c>
      <c r="AI208" s="13">
        <v>372.54974790238811</v>
      </c>
      <c r="AJ208" s="13">
        <v>826</v>
      </c>
      <c r="AK208" s="13">
        <v>308</v>
      </c>
      <c r="AL208" s="13">
        <v>25</v>
      </c>
      <c r="AM208" s="13">
        <v>46</v>
      </c>
      <c r="AN208" s="13">
        <v>30</v>
      </c>
      <c r="AO208" s="13">
        <v>734</v>
      </c>
      <c r="AP208" s="13">
        <v>674</v>
      </c>
      <c r="AQ208" s="13">
        <v>47458.566611769187</v>
      </c>
      <c r="AR208" s="13">
        <v>2.7824955592153873</v>
      </c>
      <c r="AS208" s="13">
        <v>7.4687892687674822</v>
      </c>
      <c r="AT208" s="13">
        <v>2.6842052789739381</v>
      </c>
      <c r="AU208" s="13" t="s">
        <v>189</v>
      </c>
      <c r="AV208" s="13">
        <v>144</v>
      </c>
      <c r="AW208" s="13">
        <v>200</v>
      </c>
      <c r="AX208" s="13">
        <v>5239063803.080018</v>
      </c>
      <c r="AY208" s="13">
        <v>12685384.511089632</v>
      </c>
      <c r="AZ208" s="13">
        <v>14696619.948166216</v>
      </c>
      <c r="BA208" s="13">
        <v>332.25347752777998</v>
      </c>
      <c r="BB208" s="13">
        <v>23032.566611769187</v>
      </c>
      <c r="BC208" s="13">
        <v>225270410.35409823</v>
      </c>
      <c r="BD208" s="13">
        <v>1462794.8724292093</v>
      </c>
      <c r="BE208" s="13">
        <v>2311393.5810001907</v>
      </c>
      <c r="BF208" s="13">
        <v>68.896120309146596</v>
      </c>
      <c r="BG208" s="13">
        <v>29108.566611769187</v>
      </c>
      <c r="BH208" s="13">
        <v>152.14718625761429</v>
      </c>
      <c r="BI208" s="13">
        <v>25537389.316752732</v>
      </c>
      <c r="BJ208" s="13">
        <v>34071240403200</v>
      </c>
      <c r="BK208" s="13">
        <v>1</v>
      </c>
      <c r="BL208" s="13">
        <v>1</v>
      </c>
      <c r="BM208" s="13">
        <v>1</v>
      </c>
      <c r="BN208" s="13">
        <v>1</v>
      </c>
      <c r="BO208" s="13">
        <v>1</v>
      </c>
      <c r="BP208" s="13">
        <v>1</v>
      </c>
      <c r="BQ208" s="13">
        <v>2</v>
      </c>
      <c r="BR208" s="13">
        <v>2</v>
      </c>
      <c r="BS208" s="22">
        <f t="shared" si="583"/>
        <v>1</v>
      </c>
      <c r="BT208" s="22">
        <f t="shared" si="584"/>
        <v>1</v>
      </c>
      <c r="BU208" s="13"/>
      <c r="BV208" s="13"/>
      <c r="BW208" s="13"/>
      <c r="BX208" s="23">
        <f t="shared" si="585"/>
        <v>0.37452126021816357</v>
      </c>
      <c r="BY208" s="23">
        <f t="shared" si="586"/>
        <v>0.5384481319767418</v>
      </c>
      <c r="BZ208" s="23">
        <f t="shared" si="587"/>
        <v>1</v>
      </c>
      <c r="CA208" s="23">
        <f t="shared" si="588"/>
        <v>1</v>
      </c>
      <c r="CB208" s="23">
        <f t="shared" si="589"/>
        <v>14168</v>
      </c>
      <c r="CC208" s="23">
        <f t="shared" si="590"/>
        <v>18350</v>
      </c>
      <c r="CD208" s="23">
        <f t="shared" si="591"/>
        <v>46686</v>
      </c>
      <c r="CE208" s="20"/>
      <c r="CF208" s="23">
        <f t="shared" si="592"/>
        <v>0.37452126021816357</v>
      </c>
      <c r="CG208" s="23">
        <f t="shared" si="593"/>
        <v>0.3807403254379832</v>
      </c>
      <c r="CH208" s="23">
        <f t="shared" si="594"/>
        <v>1</v>
      </c>
      <c r="CI208" s="23">
        <f t="shared" si="595"/>
        <v>1</v>
      </c>
      <c r="CJ208" s="23">
        <f t="shared" si="596"/>
        <v>308</v>
      </c>
      <c r="CK208" s="23">
        <f t="shared" si="597"/>
        <v>367</v>
      </c>
      <c r="CL208" s="23">
        <f t="shared" si="598"/>
        <v>0</v>
      </c>
      <c r="CM208" s="23">
        <f t="shared" si="599"/>
        <v>0</v>
      </c>
      <c r="CN208" s="23">
        <f t="shared" si="600"/>
        <v>14168</v>
      </c>
      <c r="CO208" s="23">
        <f t="shared" si="601"/>
        <v>9175</v>
      </c>
      <c r="CP208" s="23">
        <f t="shared" si="602"/>
        <v>47458.566611769187</v>
      </c>
      <c r="CQ208" s="23">
        <f t="shared" si="603"/>
        <v>413</v>
      </c>
      <c r="CR208" s="23">
        <f t="shared" si="604"/>
        <v>5239063803.080018</v>
      </c>
      <c r="CS208" s="23">
        <f t="shared" si="605"/>
        <v>12685384.511089632</v>
      </c>
      <c r="CT208" s="23">
        <f t="shared" si="606"/>
        <v>12685384.511089632</v>
      </c>
      <c r="CU208" s="23"/>
      <c r="CV208" s="23">
        <f t="shared" si="607"/>
        <v>0.32529192010508601</v>
      </c>
      <c r="CW208" s="23">
        <f t="shared" si="608"/>
        <v>1</v>
      </c>
      <c r="CX208" s="23">
        <f t="shared" si="609"/>
        <v>139</v>
      </c>
      <c r="CY208" s="23">
        <f t="shared" si="610"/>
        <v>0</v>
      </c>
      <c r="CZ208" s="23">
        <f t="shared" si="611"/>
        <v>0</v>
      </c>
      <c r="DA208" s="23">
        <f t="shared" si="612"/>
        <v>47458.566611769187</v>
      </c>
      <c r="DB208" s="23">
        <f t="shared" si="613"/>
        <v>154</v>
      </c>
      <c r="DC208" s="23">
        <f t="shared" si="614"/>
        <v>225270410.35409823</v>
      </c>
      <c r="DD208" s="23">
        <f t="shared" si="615"/>
        <v>1462794.8724292093</v>
      </c>
      <c r="DE208" s="23">
        <f t="shared" si="616"/>
        <v>1462794.8724292093</v>
      </c>
      <c r="DF208" s="23"/>
      <c r="DG208" s="14">
        <f t="shared" si="617"/>
        <v>255</v>
      </c>
      <c r="DH208" s="14">
        <f t="shared" si="618"/>
        <v>410</v>
      </c>
      <c r="DI208" s="23"/>
      <c r="DJ208" s="23">
        <f t="shared" si="619"/>
        <v>0</v>
      </c>
      <c r="DK208" s="23">
        <f t="shared" si="620"/>
        <v>0.40293181983770676</v>
      </c>
      <c r="DL208" s="23">
        <f t="shared" si="654"/>
        <v>1</v>
      </c>
      <c r="DM208" s="23">
        <f t="shared" si="655"/>
        <v>1</v>
      </c>
      <c r="DN208" s="23"/>
      <c r="DO208" s="23">
        <f t="shared" si="621"/>
        <v>0.95156092852199736</v>
      </c>
      <c r="DP208" s="23">
        <f t="shared" si="622"/>
        <v>0.57847840428967234</v>
      </c>
      <c r="DQ208" s="23">
        <f t="shared" si="623"/>
        <v>0.33384204725225614</v>
      </c>
      <c r="DR208" s="23">
        <f t="shared" si="624"/>
        <v>30.097502889684254</v>
      </c>
      <c r="DS208" s="23">
        <f t="shared" si="625"/>
        <v>0.28141812580265085</v>
      </c>
      <c r="DT208" s="23">
        <f t="shared" si="626"/>
        <v>2.1414307357499842</v>
      </c>
      <c r="DU208" s="23">
        <f t="shared" si="627"/>
        <v>1.6099626604058555</v>
      </c>
      <c r="DV208" s="23">
        <f t="shared" si="628"/>
        <v>145.1460540176804</v>
      </c>
      <c r="DW208" s="23">
        <f t="shared" si="629"/>
        <v>0.34</v>
      </c>
      <c r="DX208" s="23">
        <f t="shared" si="630"/>
        <v>0.49</v>
      </c>
      <c r="DY208" s="23">
        <f t="shared" si="631"/>
        <v>4668.9926502786293</v>
      </c>
      <c r="DZ208" s="10">
        <f t="shared" si="573"/>
        <v>0.91800956644250753</v>
      </c>
      <c r="EA208" s="10">
        <f t="shared" si="574"/>
        <v>0.75157984310205006</v>
      </c>
      <c r="EB208" s="10">
        <f t="shared" si="575"/>
        <v>0.62631204869673418</v>
      </c>
      <c r="EC208" s="10">
        <f t="shared" si="576"/>
        <v>0.49</v>
      </c>
      <c r="ED208" s="23">
        <f t="shared" si="656"/>
        <v>0.93340000000000001</v>
      </c>
      <c r="EE208" s="10">
        <f t="shared" si="577"/>
        <v>1</v>
      </c>
      <c r="EF208" s="10">
        <f t="shared" si="578"/>
        <v>0.43610707665332032</v>
      </c>
      <c r="EG208" s="10">
        <f t="shared" si="579"/>
        <v>0.11310494733616952</v>
      </c>
      <c r="EH208" s="10">
        <f t="shared" si="580"/>
        <v>0.49</v>
      </c>
      <c r="EI208" s="23">
        <f t="shared" si="657"/>
        <v>1</v>
      </c>
      <c r="EJ208" s="10">
        <f t="shared" si="581"/>
        <v>9553.799239386768</v>
      </c>
      <c r="EK208" s="10">
        <f t="shared" si="582"/>
        <v>46073.465481728977</v>
      </c>
      <c r="EL208" s="141">
        <f t="shared" si="632"/>
        <v>11525.651891429659</v>
      </c>
      <c r="EM208" s="141">
        <f t="shared" si="633"/>
        <v>11525.651891429659</v>
      </c>
      <c r="EN208" s="141">
        <f t="shared" si="634"/>
        <v>3569.1791302689376</v>
      </c>
      <c r="EO208" s="141">
        <f t="shared" si="635"/>
        <v>561.33844110004623</v>
      </c>
      <c r="EP208" s="141">
        <f t="shared" si="636"/>
        <v>3229.4799295479961</v>
      </c>
      <c r="EQ208" s="141">
        <f t="shared" si="637"/>
        <v>4081.4179867642079</v>
      </c>
      <c r="ER208" s="141">
        <f t="shared" si="638"/>
        <v>3569.1791302689376</v>
      </c>
      <c r="ES208" s="141">
        <f t="shared" si="639"/>
        <v>561.33844110004623</v>
      </c>
      <c r="ET208" s="141">
        <f t="shared" si="640"/>
        <v>3569.1791302689376</v>
      </c>
      <c r="EU208" s="141">
        <f t="shared" si="641"/>
        <v>305.69181742284644</v>
      </c>
      <c r="EV208" s="141" t="str">
        <f t="shared" si="642"/>
        <v/>
      </c>
      <c r="EW208" s="141" t="str">
        <f t="shared" si="643"/>
        <v/>
      </c>
      <c r="EX208" s="141">
        <f t="shared" si="644"/>
        <v>0</v>
      </c>
      <c r="EY208" s="141" t="str">
        <f t="shared" si="645"/>
        <v/>
      </c>
      <c r="EZ208" s="141">
        <f t="shared" si="646"/>
        <v>3569.1791302689376</v>
      </c>
      <c r="FA208" s="141">
        <f t="shared" si="647"/>
        <v>305.69181742284644</v>
      </c>
      <c r="FB208" s="141" t="str">
        <f t="shared" si="648"/>
        <v/>
      </c>
      <c r="FC208" s="141" t="str">
        <f t="shared" si="649"/>
        <v/>
      </c>
      <c r="FD208" s="142">
        <f t="shared" si="650"/>
        <v>10967.36001563012</v>
      </c>
      <c r="FE208" s="142">
        <f t="shared" si="651"/>
        <v>3243.5273539399122</v>
      </c>
      <c r="FF208" s="141">
        <f t="shared" si="652"/>
        <v>3276.5405859338334</v>
      </c>
      <c r="FG208" s="141">
        <f t="shared" si="653"/>
        <v>561.33844110004623</v>
      </c>
      <c r="FH208" s="26"/>
      <c r="FI208" s="26"/>
      <c r="FJ208" s="26"/>
      <c r="FK208" s="26"/>
      <c r="FL208" s="26"/>
      <c r="FM208" s="26"/>
      <c r="FN208" s="26"/>
      <c r="FO208" s="26"/>
      <c r="FP208" s="26"/>
      <c r="FQ208" s="26"/>
      <c r="FR208" s="26"/>
      <c r="FS208" s="26"/>
      <c r="FT208" s="26"/>
      <c r="FU208" s="26"/>
      <c r="FV208" s="26"/>
      <c r="FW208" s="26"/>
      <c r="FX208" s="26"/>
      <c r="FY208" s="26"/>
      <c r="FZ208" s="26"/>
      <c r="GA208" s="26"/>
      <c r="GB208" s="26"/>
      <c r="GC208" s="26"/>
      <c r="GD208" s="26"/>
      <c r="GE208" s="26"/>
      <c r="GF208" s="26"/>
      <c r="GG208" s="26"/>
      <c r="GH208" s="26"/>
      <c r="GI208" s="26"/>
      <c r="GJ208" s="26"/>
      <c r="GK208" s="26"/>
      <c r="GL208" s="26"/>
      <c r="GM208" s="26"/>
    </row>
    <row r="209" spans="22:195" ht="21.75" hidden="1" customHeight="1" x14ac:dyDescent="0.2"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 t="s">
        <v>327</v>
      </c>
      <c r="AI209" s="13">
        <v>444.28304790238809</v>
      </c>
      <c r="AJ209" s="13">
        <v>842</v>
      </c>
      <c r="AK209" s="13">
        <v>313</v>
      </c>
      <c r="AL209" s="13">
        <v>30</v>
      </c>
      <c r="AM209" s="13">
        <v>54</v>
      </c>
      <c r="AN209" s="13">
        <v>30</v>
      </c>
      <c r="AO209" s="13">
        <v>734</v>
      </c>
      <c r="AP209" s="13">
        <v>674</v>
      </c>
      <c r="AQ209" s="13">
        <v>56596.566611769187</v>
      </c>
      <c r="AR209" s="13">
        <v>2.8244955592153875</v>
      </c>
      <c r="AS209" s="13">
        <v>6.3574236571725962</v>
      </c>
      <c r="AT209" s="13">
        <v>2.2508173668145597</v>
      </c>
      <c r="AU209" s="13" t="s">
        <v>189</v>
      </c>
      <c r="AV209" s="13">
        <v>148</v>
      </c>
      <c r="AW209" s="13">
        <v>206</v>
      </c>
      <c r="AX209" s="13">
        <v>6344743281.080018</v>
      </c>
      <c r="AY209" s="13">
        <v>15070649.123705506</v>
      </c>
      <c r="AZ209" s="13">
        <v>17637800.948166218</v>
      </c>
      <c r="BA209" s="13">
        <v>334.82045661148589</v>
      </c>
      <c r="BB209" s="13">
        <v>27652.566611769187</v>
      </c>
      <c r="BC209" s="13">
        <v>278018330.83969826</v>
      </c>
      <c r="BD209" s="13">
        <v>1776474.9574421614</v>
      </c>
      <c r="BE209" s="13">
        <v>2827078.4975296133</v>
      </c>
      <c r="BF209" s="13">
        <v>70.08767813012706</v>
      </c>
      <c r="BG209" s="13">
        <v>34576.566611769187</v>
      </c>
      <c r="BH209" s="13">
        <v>173.14718625761429</v>
      </c>
      <c r="BI209" s="13">
        <v>41802352.428069599</v>
      </c>
      <c r="BJ209" s="13">
        <v>42841825281828</v>
      </c>
      <c r="BK209" s="13">
        <v>1</v>
      </c>
      <c r="BL209" s="13">
        <v>1</v>
      </c>
      <c r="BM209" s="13">
        <v>1</v>
      </c>
      <c r="BN209" s="13">
        <v>1</v>
      </c>
      <c r="BO209" s="13">
        <v>1</v>
      </c>
      <c r="BP209" s="13">
        <v>1</v>
      </c>
      <c r="BQ209" s="13">
        <v>1</v>
      </c>
      <c r="BR209" s="13">
        <v>1</v>
      </c>
      <c r="BS209" s="22">
        <f t="shared" si="583"/>
        <v>1</v>
      </c>
      <c r="BT209" s="22">
        <f t="shared" si="584"/>
        <v>1</v>
      </c>
      <c r="BU209" s="13"/>
      <c r="BV209" s="13"/>
      <c r="BW209" s="13"/>
      <c r="BX209" s="23">
        <f t="shared" si="585"/>
        <v>0.32421579513113991</v>
      </c>
      <c r="BY209" s="23">
        <f t="shared" si="586"/>
        <v>0.44870677664728487</v>
      </c>
      <c r="BZ209" s="23">
        <f t="shared" si="587"/>
        <v>1</v>
      </c>
      <c r="CA209" s="23">
        <f t="shared" si="588"/>
        <v>1</v>
      </c>
      <c r="CB209" s="23">
        <f t="shared" si="589"/>
        <v>16902</v>
      </c>
      <c r="CC209" s="23">
        <f t="shared" si="590"/>
        <v>22020</v>
      </c>
      <c r="CD209" s="23">
        <f t="shared" si="591"/>
        <v>55824</v>
      </c>
      <c r="CE209" s="20"/>
      <c r="CF209" s="23">
        <f t="shared" si="592"/>
        <v>0.32421579513113991</v>
      </c>
      <c r="CG209" s="23">
        <f t="shared" si="593"/>
        <v>0.31728360453165266</v>
      </c>
      <c r="CH209" s="23">
        <f t="shared" si="594"/>
        <v>1</v>
      </c>
      <c r="CI209" s="23">
        <f t="shared" si="595"/>
        <v>1</v>
      </c>
      <c r="CJ209" s="23">
        <f t="shared" si="596"/>
        <v>313</v>
      </c>
      <c r="CK209" s="23">
        <f t="shared" si="597"/>
        <v>367</v>
      </c>
      <c r="CL209" s="23">
        <f t="shared" si="598"/>
        <v>0</v>
      </c>
      <c r="CM209" s="23">
        <f t="shared" si="599"/>
        <v>0</v>
      </c>
      <c r="CN209" s="23">
        <f t="shared" si="600"/>
        <v>16902</v>
      </c>
      <c r="CO209" s="23">
        <f t="shared" si="601"/>
        <v>11010</v>
      </c>
      <c r="CP209" s="23">
        <f t="shared" si="602"/>
        <v>56596.566611769187</v>
      </c>
      <c r="CQ209" s="23">
        <f t="shared" si="603"/>
        <v>421</v>
      </c>
      <c r="CR209" s="23">
        <f t="shared" si="604"/>
        <v>6344743281.080018</v>
      </c>
      <c r="CS209" s="23">
        <f t="shared" si="605"/>
        <v>15070649.123705506</v>
      </c>
      <c r="CT209" s="23">
        <f t="shared" si="606"/>
        <v>15070649.123705506</v>
      </c>
      <c r="CU209" s="23"/>
      <c r="CV209" s="23">
        <f t="shared" si="607"/>
        <v>0.28159890967250051</v>
      </c>
      <c r="CW209" s="23">
        <f t="shared" si="608"/>
        <v>1</v>
      </c>
      <c r="CX209" s="23">
        <f t="shared" si="609"/>
        <v>141.5</v>
      </c>
      <c r="CY209" s="23">
        <f t="shared" si="610"/>
        <v>0</v>
      </c>
      <c r="CZ209" s="23">
        <f t="shared" si="611"/>
        <v>0</v>
      </c>
      <c r="DA209" s="23">
        <f t="shared" si="612"/>
        <v>56596.566611769187</v>
      </c>
      <c r="DB209" s="23">
        <f t="shared" si="613"/>
        <v>156.5</v>
      </c>
      <c r="DC209" s="23">
        <f t="shared" si="614"/>
        <v>278018330.83969826</v>
      </c>
      <c r="DD209" s="23">
        <f t="shared" si="615"/>
        <v>1776474.9574421614</v>
      </c>
      <c r="DE209" s="23">
        <f t="shared" si="616"/>
        <v>1776474.9574421614</v>
      </c>
      <c r="DF209" s="23"/>
      <c r="DG209" s="14">
        <f t="shared" si="617"/>
        <v>255</v>
      </c>
      <c r="DH209" s="14">
        <f t="shared" si="618"/>
        <v>410</v>
      </c>
      <c r="DI209" s="23"/>
      <c r="DJ209" s="23">
        <f t="shared" si="619"/>
        <v>0</v>
      </c>
      <c r="DK209" s="23">
        <f t="shared" si="620"/>
        <v>0.40271995239777497</v>
      </c>
      <c r="DL209" s="23">
        <f t="shared" si="654"/>
        <v>1</v>
      </c>
      <c r="DM209" s="23">
        <f t="shared" si="655"/>
        <v>1</v>
      </c>
      <c r="DN209" s="23"/>
      <c r="DO209" s="23">
        <f t="shared" si="621"/>
        <v>0.95251980559672167</v>
      </c>
      <c r="DP209" s="23">
        <f t="shared" si="622"/>
        <v>0.57719210717809133</v>
      </c>
      <c r="DQ209" s="23">
        <f t="shared" si="623"/>
        <v>0.3312825693719888</v>
      </c>
      <c r="DR209" s="23">
        <f t="shared" si="624"/>
        <v>29.866753367473169</v>
      </c>
      <c r="DS209" s="23">
        <f t="shared" si="625"/>
        <v>0.28920819002684028</v>
      </c>
      <c r="DT209" s="23">
        <f t="shared" si="626"/>
        <v>2.0910333012691229</v>
      </c>
      <c r="DU209" s="23">
        <f t="shared" si="627"/>
        <v>1.5825917494173161</v>
      </c>
      <c r="DV209" s="23">
        <f t="shared" si="628"/>
        <v>142.67843174136365</v>
      </c>
      <c r="DW209" s="23">
        <f t="shared" si="629"/>
        <v>0.34</v>
      </c>
      <c r="DX209" s="23">
        <f t="shared" si="630"/>
        <v>0.49</v>
      </c>
      <c r="DY209" s="23">
        <f t="shared" si="631"/>
        <v>5762.2549774419058</v>
      </c>
      <c r="DZ209" s="10">
        <f t="shared" si="573"/>
        <v>0.93973956070572207</v>
      </c>
      <c r="EA209" s="10">
        <f t="shared" si="574"/>
        <v>0.72612343037459537</v>
      </c>
      <c r="EB209" s="10">
        <f t="shared" si="575"/>
        <v>0.59658889058090048</v>
      </c>
      <c r="EC209" s="10">
        <f t="shared" si="576"/>
        <v>0.49</v>
      </c>
      <c r="ED209" s="23">
        <f t="shared" si="656"/>
        <v>0.93340000000000001</v>
      </c>
      <c r="EE209" s="10">
        <f t="shared" si="577"/>
        <v>1</v>
      </c>
      <c r="EF209" s="10">
        <f t="shared" si="578"/>
        <v>0.43474430573491529</v>
      </c>
      <c r="EG209" s="10">
        <f t="shared" si="579"/>
        <v>0.10927900229879633</v>
      </c>
      <c r="EH209" s="10">
        <f t="shared" si="580"/>
        <v>0.49</v>
      </c>
      <c r="EI209" s="23">
        <f t="shared" si="657"/>
        <v>1</v>
      </c>
      <c r="EJ209" s="10">
        <f t="shared" si="581"/>
        <v>12636.717995755778</v>
      </c>
      <c r="EK209" s="10">
        <f t="shared" si="582"/>
        <v>60367.696609296414</v>
      </c>
      <c r="EL209" s="141">
        <f t="shared" si="632"/>
        <v>13744.880462858231</v>
      </c>
      <c r="EM209" s="141">
        <f t="shared" si="633"/>
        <v>13744.880462858231</v>
      </c>
      <c r="EN209" s="141">
        <f t="shared" si="634"/>
        <v>4283.4659445546531</v>
      </c>
      <c r="EO209" s="141">
        <f t="shared" si="635"/>
        <v>686.57620654290599</v>
      </c>
      <c r="EP209" s="141">
        <f t="shared" si="636"/>
        <v>3877.2669315787562</v>
      </c>
      <c r="EQ209" s="141">
        <f t="shared" si="637"/>
        <v>4848.1061528040773</v>
      </c>
      <c r="ER209" s="141">
        <f t="shared" si="638"/>
        <v>4283.4659445546531</v>
      </c>
      <c r="ES209" s="141">
        <f t="shared" si="639"/>
        <v>686.57620654290599</v>
      </c>
      <c r="ET209" s="141">
        <f t="shared" si="640"/>
        <v>4283.4659445546531</v>
      </c>
      <c r="EU209" s="141">
        <f t="shared" si="641"/>
        <v>374.44367973436573</v>
      </c>
      <c r="EV209" s="141" t="str">
        <f t="shared" si="642"/>
        <v/>
      </c>
      <c r="EW209" s="141" t="str">
        <f t="shared" si="643"/>
        <v/>
      </c>
      <c r="EX209" s="141">
        <f t="shared" si="644"/>
        <v>0</v>
      </c>
      <c r="EY209" s="141" t="str">
        <f t="shared" si="645"/>
        <v/>
      </c>
      <c r="EZ209" s="141">
        <f t="shared" si="646"/>
        <v>4283.4659445546531</v>
      </c>
      <c r="FA209" s="141">
        <f t="shared" si="647"/>
        <v>374.44367973436573</v>
      </c>
      <c r="FB209" s="141" t="str">
        <f t="shared" si="648"/>
        <v/>
      </c>
      <c r="FC209" s="141" t="str">
        <f t="shared" si="649"/>
        <v/>
      </c>
      <c r="FD209" s="142">
        <f t="shared" si="650"/>
        <v>13092.2708664319</v>
      </c>
      <c r="FE209" s="142">
        <f t="shared" si="651"/>
        <v>3975.1320007985078</v>
      </c>
      <c r="FF209" s="141">
        <f t="shared" si="652"/>
        <v>4025.3424050337107</v>
      </c>
      <c r="FG209" s="141">
        <f t="shared" si="653"/>
        <v>686.57620654290599</v>
      </c>
      <c r="FH209" s="26"/>
      <c r="FI209" s="26"/>
      <c r="FJ209" s="26"/>
      <c r="FK209" s="26"/>
      <c r="FL209" s="26"/>
      <c r="FM209" s="26"/>
      <c r="FN209" s="26"/>
      <c r="FO209" s="26"/>
      <c r="FP209" s="26"/>
      <c r="FQ209" s="26"/>
      <c r="FR209" s="26"/>
      <c r="FS209" s="26"/>
      <c r="FT209" s="26"/>
      <c r="FU209" s="26"/>
      <c r="FV209" s="26"/>
      <c r="FW209" s="26"/>
      <c r="FX209" s="26"/>
      <c r="FY209" s="26"/>
      <c r="FZ209" s="26"/>
      <c r="GA209" s="26"/>
      <c r="GB209" s="26"/>
      <c r="GC209" s="26"/>
      <c r="GD209" s="26"/>
      <c r="GE209" s="26"/>
      <c r="GF209" s="26"/>
      <c r="GG209" s="26"/>
      <c r="GH209" s="26"/>
      <c r="GI209" s="26"/>
      <c r="GJ209" s="26"/>
      <c r="GK209" s="26"/>
      <c r="GL209" s="26"/>
      <c r="GM209" s="26"/>
    </row>
    <row r="210" spans="22:195" ht="21.75" hidden="1" customHeight="1" x14ac:dyDescent="0.2"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 t="s">
        <v>328</v>
      </c>
      <c r="AI210" s="13">
        <v>251.61264790238806</v>
      </c>
      <c r="AJ210" s="13">
        <v>890</v>
      </c>
      <c r="AK210" s="13">
        <v>300</v>
      </c>
      <c r="AL210" s="13">
        <v>16</v>
      </c>
      <c r="AM210" s="13">
        <v>30</v>
      </c>
      <c r="AN210" s="13">
        <v>30</v>
      </c>
      <c r="AO210" s="13">
        <v>830</v>
      </c>
      <c r="AP210" s="13">
        <v>770</v>
      </c>
      <c r="AQ210" s="13">
        <v>32052.566611769187</v>
      </c>
      <c r="AR210" s="13">
        <v>2.8964955592153876</v>
      </c>
      <c r="AS210" s="13">
        <v>11.511724801445869</v>
      </c>
      <c r="AT210" s="13">
        <v>3.9743630073315921</v>
      </c>
      <c r="AU210" s="13" t="s">
        <v>189</v>
      </c>
      <c r="AV210" s="13">
        <v>132</v>
      </c>
      <c r="AW210" s="13">
        <v>198</v>
      </c>
      <c r="AX210" s="13">
        <v>4220748324.9831648</v>
      </c>
      <c r="AY210" s="13">
        <v>9484827.696591381</v>
      </c>
      <c r="AZ210" s="13">
        <v>10811038.145531137</v>
      </c>
      <c r="BA210" s="13">
        <v>362.88024215662176</v>
      </c>
      <c r="BB210" s="13">
        <v>16332.566611769187</v>
      </c>
      <c r="BC210" s="13">
        <v>135474594.58668488</v>
      </c>
      <c r="BD210" s="13">
        <v>903163.96391123254</v>
      </c>
      <c r="BE210" s="13">
        <v>1414477.5312472291</v>
      </c>
      <c r="BF210" s="13">
        <v>65.012598430571401</v>
      </c>
      <c r="BG210" s="13">
        <v>18772.566611769187</v>
      </c>
      <c r="BH210" s="13">
        <v>111.14718625761429</v>
      </c>
      <c r="BI210" s="13">
        <v>7367663.8845346011</v>
      </c>
      <c r="BJ210" s="13">
        <v>24961500000000</v>
      </c>
      <c r="BK210" s="13">
        <v>1</v>
      </c>
      <c r="BL210" s="13">
        <v>1</v>
      </c>
      <c r="BM210" s="13">
        <v>1</v>
      </c>
      <c r="BN210" s="13">
        <v>1</v>
      </c>
      <c r="BO210" s="13">
        <v>4</v>
      </c>
      <c r="BP210" s="13">
        <v>4</v>
      </c>
      <c r="BQ210" s="13">
        <v>4</v>
      </c>
      <c r="BR210" s="13">
        <v>4</v>
      </c>
      <c r="BS210" s="22">
        <f t="shared" si="583"/>
        <v>1</v>
      </c>
      <c r="BT210" s="22">
        <f t="shared" si="584"/>
        <v>4</v>
      </c>
      <c r="BU210" s="13"/>
      <c r="BV210" s="13"/>
      <c r="BW210" s="13"/>
      <c r="BX210" s="23">
        <f t="shared" si="585"/>
        <v>0.58087120475658527</v>
      </c>
      <c r="BY210" s="23">
        <f t="shared" si="586"/>
        <v>0.98796643407959184</v>
      </c>
      <c r="BZ210" s="23">
        <f t="shared" si="587"/>
        <v>1</v>
      </c>
      <c r="CA210" s="23">
        <f t="shared" si="588"/>
        <v>0.78678823812202403</v>
      </c>
      <c r="CB210" s="23">
        <f t="shared" si="589"/>
        <v>9000</v>
      </c>
      <c r="CC210" s="23">
        <f t="shared" si="590"/>
        <v>10448.547802260478</v>
      </c>
      <c r="CD210" s="23">
        <f t="shared" si="591"/>
        <v>28448.54780226048</v>
      </c>
      <c r="CE210" s="20"/>
      <c r="CF210" s="23">
        <f t="shared" si="592"/>
        <v>0.58087120475658527</v>
      </c>
      <c r="CG210" s="23">
        <f t="shared" si="593"/>
        <v>0.69859776512237159</v>
      </c>
      <c r="CH210" s="23">
        <f t="shared" si="594"/>
        <v>1</v>
      </c>
      <c r="CI210" s="23">
        <f t="shared" si="595"/>
        <v>0.98065507990872158</v>
      </c>
      <c r="CJ210" s="23">
        <f t="shared" si="596"/>
        <v>300</v>
      </c>
      <c r="CK210" s="23">
        <f t="shared" si="597"/>
        <v>406.97185816211947</v>
      </c>
      <c r="CL210" s="23">
        <f t="shared" si="598"/>
        <v>0</v>
      </c>
      <c r="CM210" s="23">
        <f t="shared" si="599"/>
        <v>8.0281418378805256</v>
      </c>
      <c r="CN210" s="23">
        <f t="shared" si="600"/>
        <v>9000</v>
      </c>
      <c r="CO210" s="23">
        <f t="shared" si="601"/>
        <v>6511.5497305939116</v>
      </c>
      <c r="CP210" s="23">
        <f t="shared" si="602"/>
        <v>32044.538469931307</v>
      </c>
      <c r="CQ210" s="23">
        <f t="shared" si="603"/>
        <v>444.27972413128794</v>
      </c>
      <c r="CR210" s="23">
        <f t="shared" si="604"/>
        <v>4214446273.1533537</v>
      </c>
      <c r="CS210" s="23">
        <f t="shared" si="605"/>
        <v>9455361.3585098125</v>
      </c>
      <c r="CT210" s="23">
        <f t="shared" si="606"/>
        <v>9486019.8299482912</v>
      </c>
      <c r="CU210" s="23"/>
      <c r="CV210" s="23">
        <f t="shared" si="607"/>
        <v>0.50451797961738343</v>
      </c>
      <c r="CW210" s="23">
        <f t="shared" si="608"/>
        <v>1</v>
      </c>
      <c r="CX210" s="23">
        <f t="shared" si="609"/>
        <v>135</v>
      </c>
      <c r="CY210" s="23">
        <f t="shared" si="610"/>
        <v>0</v>
      </c>
      <c r="CZ210" s="23">
        <f t="shared" si="611"/>
        <v>0</v>
      </c>
      <c r="DA210" s="23">
        <f t="shared" si="612"/>
        <v>32052.566611769187</v>
      </c>
      <c r="DB210" s="23">
        <f t="shared" si="613"/>
        <v>150</v>
      </c>
      <c r="DC210" s="23">
        <f t="shared" si="614"/>
        <v>135474594.58668488</v>
      </c>
      <c r="DD210" s="23">
        <f t="shared" si="615"/>
        <v>903163.96391123254</v>
      </c>
      <c r="DE210" s="23">
        <f t="shared" si="616"/>
        <v>903163.96391123254</v>
      </c>
      <c r="DF210" s="23"/>
      <c r="DG210" s="14">
        <f t="shared" si="617"/>
        <v>275</v>
      </c>
      <c r="DH210" s="14">
        <f t="shared" si="618"/>
        <v>430</v>
      </c>
      <c r="DI210" s="23"/>
      <c r="DJ210" s="23">
        <f t="shared" si="619"/>
        <v>0</v>
      </c>
      <c r="DK210" s="23">
        <f t="shared" si="620"/>
        <v>0.43842250706404617</v>
      </c>
      <c r="DL210" s="23">
        <f t="shared" si="654"/>
        <v>1</v>
      </c>
      <c r="DM210" s="23">
        <f t="shared" si="655"/>
        <v>1</v>
      </c>
      <c r="DN210" s="23"/>
      <c r="DO210" s="23">
        <f t="shared" si="621"/>
        <v>0.97338645777803512</v>
      </c>
      <c r="DP210" s="23">
        <f t="shared" si="622"/>
        <v>0.56270967387514248</v>
      </c>
      <c r="DQ210" s="23">
        <f t="shared" si="623"/>
        <v>0.31742673654763487</v>
      </c>
      <c r="DR210" s="23">
        <f t="shared" si="624"/>
        <v>27.557300834482817</v>
      </c>
      <c r="DS210" s="23">
        <f t="shared" si="625"/>
        <v>0.25903860151414698</v>
      </c>
      <c r="DT210" s="23">
        <f t="shared" si="626"/>
        <v>2.3368008828190661</v>
      </c>
      <c r="DU210" s="23">
        <f t="shared" si="627"/>
        <v>1.7717779908213329</v>
      </c>
      <c r="DV210" s="23">
        <f t="shared" si="628"/>
        <v>153.81634085398468</v>
      </c>
      <c r="DW210" s="23">
        <f t="shared" si="629"/>
        <v>0.21</v>
      </c>
      <c r="DX210" s="23">
        <f t="shared" si="630"/>
        <v>0.34</v>
      </c>
      <c r="DY210" s="23">
        <f t="shared" si="631"/>
        <v>2807.8693754339365</v>
      </c>
      <c r="DZ210" s="10">
        <f t="shared" si="573"/>
        <v>0.83299847119195791</v>
      </c>
      <c r="EA210" s="10">
        <f t="shared" si="574"/>
        <v>0.85434814818594484</v>
      </c>
      <c r="EB210" s="10">
        <f t="shared" si="575"/>
        <v>0.73720226856380744</v>
      </c>
      <c r="EC210" s="10">
        <f t="shared" si="576"/>
        <v>0.49</v>
      </c>
      <c r="ED210" s="23">
        <f t="shared" si="656"/>
        <v>0.93340000000000001</v>
      </c>
      <c r="EE210" s="10">
        <f t="shared" si="577"/>
        <v>1</v>
      </c>
      <c r="EF210" s="10">
        <f t="shared" si="578"/>
        <v>0.43603709021434461</v>
      </c>
      <c r="EG210" s="10">
        <f t="shared" si="579"/>
        <v>0.11290945842306165</v>
      </c>
      <c r="EH210" s="10">
        <f t="shared" si="580"/>
        <v>0.49</v>
      </c>
      <c r="EI210" s="23">
        <f t="shared" si="657"/>
        <v>1</v>
      </c>
      <c r="EJ210" s="10">
        <f t="shared" si="581"/>
        <v>5470.496790433649</v>
      </c>
      <c r="EK210" s="10">
        <f t="shared" si="582"/>
        <v>30511.818928446293</v>
      </c>
      <c r="EL210" s="141">
        <f t="shared" si="632"/>
        <v>8394.7198268919292</v>
      </c>
      <c r="EM210" s="141">
        <f t="shared" si="633"/>
        <v>7450.8101386872686</v>
      </c>
      <c r="EN210" s="141">
        <f t="shared" si="634"/>
        <v>2831.4623714486306</v>
      </c>
      <c r="EO210" s="141">
        <f t="shared" si="635"/>
        <v>370.45840104094094</v>
      </c>
      <c r="EP210" s="141">
        <f t="shared" si="636"/>
        <v>2469.6602149639707</v>
      </c>
      <c r="EQ210" s="141">
        <f t="shared" si="637"/>
        <v>2838.6145298461029</v>
      </c>
      <c r="ER210" s="141">
        <f t="shared" si="638"/>
        <v>2831.4623714486306</v>
      </c>
      <c r="ES210" s="141">
        <f t="shared" si="639"/>
        <v>370.45840104094094</v>
      </c>
      <c r="ET210" s="141" t="str">
        <f t="shared" si="640"/>
        <v/>
      </c>
      <c r="EU210" s="141" t="str">
        <f t="shared" si="641"/>
        <v/>
      </c>
      <c r="EV210" s="141">
        <f t="shared" si="642"/>
        <v>0</v>
      </c>
      <c r="EW210" s="141">
        <f t="shared" si="643"/>
        <v>0</v>
      </c>
      <c r="EX210" s="141" t="str">
        <f t="shared" si="644"/>
        <v/>
      </c>
      <c r="EY210" s="141">
        <f t="shared" si="645"/>
        <v>0</v>
      </c>
      <c r="EZ210" s="141" t="str">
        <f t="shared" si="646"/>
        <v/>
      </c>
      <c r="FA210" s="141" t="str">
        <f t="shared" si="647"/>
        <v/>
      </c>
      <c r="FB210" s="141">
        <f t="shared" si="648"/>
        <v>0</v>
      </c>
      <c r="FC210" s="141">
        <f t="shared" si="649"/>
        <v>0</v>
      </c>
      <c r="FD210" s="142">
        <f t="shared" si="650"/>
        <v>7252.5176884734701</v>
      </c>
      <c r="FE210" s="142">
        <f t="shared" si="651"/>
        <v>1930.0474384729775</v>
      </c>
      <c r="FF210" s="141">
        <f t="shared" si="652"/>
        <v>2358.603826654265</v>
      </c>
      <c r="FG210" s="141">
        <f t="shared" si="653"/>
        <v>370.45840104094094</v>
      </c>
      <c r="FH210" s="26"/>
      <c r="FI210" s="26"/>
      <c r="FJ210" s="26"/>
      <c r="FK210" s="26"/>
      <c r="FL210" s="26"/>
      <c r="FM210" s="26"/>
      <c r="FN210" s="26"/>
      <c r="FO210" s="26"/>
      <c r="FP210" s="26"/>
      <c r="FQ210" s="26"/>
      <c r="FR210" s="26"/>
      <c r="FS210" s="26"/>
      <c r="FT210" s="26"/>
      <c r="FU210" s="26"/>
      <c r="FV210" s="26"/>
      <c r="FW210" s="26"/>
      <c r="FX210" s="26"/>
      <c r="FY210" s="26"/>
      <c r="FZ210" s="26"/>
      <c r="GA210" s="26"/>
      <c r="GB210" s="26"/>
      <c r="GC210" s="26"/>
      <c r="GD210" s="26"/>
      <c r="GE210" s="26"/>
      <c r="GF210" s="26"/>
      <c r="GG210" s="26"/>
      <c r="GH210" s="26"/>
      <c r="GI210" s="26"/>
      <c r="GJ210" s="26"/>
      <c r="GK210" s="26"/>
      <c r="GL210" s="26"/>
      <c r="GM210" s="26"/>
    </row>
    <row r="211" spans="22:195" ht="21.75" hidden="1" customHeight="1" x14ac:dyDescent="0.2"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 t="s">
        <v>329</v>
      </c>
      <c r="AI211" s="13">
        <v>197.99714790238809</v>
      </c>
      <c r="AJ211" s="13">
        <v>870</v>
      </c>
      <c r="AK211" s="13">
        <v>300</v>
      </c>
      <c r="AL211" s="13">
        <v>15</v>
      </c>
      <c r="AM211" s="13">
        <v>20</v>
      </c>
      <c r="AN211" s="13">
        <v>30</v>
      </c>
      <c r="AO211" s="13">
        <v>830</v>
      </c>
      <c r="AP211" s="13">
        <v>770</v>
      </c>
      <c r="AQ211" s="13">
        <v>25222.566611769187</v>
      </c>
      <c r="AR211" s="13">
        <v>2.8584955592153873</v>
      </c>
      <c r="AS211" s="13">
        <v>14.437054217693154</v>
      </c>
      <c r="AT211" s="13">
        <v>5.0505778017216514</v>
      </c>
      <c r="AU211" s="13" t="s">
        <v>189</v>
      </c>
      <c r="AV211" s="13">
        <v>130</v>
      </c>
      <c r="AW211" s="13">
        <v>198</v>
      </c>
      <c r="AX211" s="13">
        <v>3011449408.3164983</v>
      </c>
      <c r="AY211" s="13">
        <v>6922872.2030264325</v>
      </c>
      <c r="AZ211" s="13">
        <v>7998813.1455311375</v>
      </c>
      <c r="BA211" s="13">
        <v>345.53587705376003</v>
      </c>
      <c r="BB211" s="13">
        <v>14722.566611769187</v>
      </c>
      <c r="BC211" s="13">
        <v>90413560.382898241</v>
      </c>
      <c r="BD211" s="13">
        <v>602757.06921932159</v>
      </c>
      <c r="BE211" s="13">
        <v>957658.74794134451</v>
      </c>
      <c r="BF211" s="13">
        <v>59.871776825138696</v>
      </c>
      <c r="BG211" s="13">
        <v>12772.566611769187</v>
      </c>
      <c r="BH211" s="13">
        <v>90.147186257614294</v>
      </c>
      <c r="BI211" s="13">
        <v>3348926.0301635596</v>
      </c>
      <c r="BJ211" s="13">
        <v>16256250000000</v>
      </c>
      <c r="BK211" s="13">
        <v>1</v>
      </c>
      <c r="BL211" s="13">
        <v>1</v>
      </c>
      <c r="BM211" s="13">
        <v>1</v>
      </c>
      <c r="BN211" s="13">
        <v>1</v>
      </c>
      <c r="BO211" s="13">
        <v>4</v>
      </c>
      <c r="BP211" s="13">
        <v>4</v>
      </c>
      <c r="BQ211" s="13">
        <v>4</v>
      </c>
      <c r="BR211" s="13">
        <v>4</v>
      </c>
      <c r="BS211" s="22">
        <f t="shared" si="583"/>
        <v>1</v>
      </c>
      <c r="BT211" s="22">
        <f t="shared" si="584"/>
        <v>4</v>
      </c>
      <c r="BU211" s="13"/>
      <c r="BV211" s="13"/>
      <c r="BW211" s="13"/>
      <c r="BX211" s="23">
        <f t="shared" si="585"/>
        <v>0.87130680713487796</v>
      </c>
      <c r="BY211" s="23">
        <f t="shared" si="586"/>
        <v>1.0538308630182314</v>
      </c>
      <c r="BZ211" s="23">
        <f t="shared" si="587"/>
        <v>0.90006429368164087</v>
      </c>
      <c r="CA211" s="23">
        <f t="shared" si="588"/>
        <v>0.7508205297788082</v>
      </c>
      <c r="CB211" s="23">
        <f t="shared" si="589"/>
        <v>5400.3857620898452</v>
      </c>
      <c r="CC211" s="23">
        <f t="shared" si="590"/>
        <v>9347.7155957461619</v>
      </c>
      <c r="CD211" s="23">
        <f t="shared" si="591"/>
        <v>20148.487119925852</v>
      </c>
      <c r="CE211" s="20"/>
      <c r="CF211" s="23">
        <f t="shared" si="592"/>
        <v>0.87130680713487796</v>
      </c>
      <c r="CG211" s="23">
        <f t="shared" si="593"/>
        <v>0.74517094946386309</v>
      </c>
      <c r="CH211" s="23">
        <f t="shared" si="594"/>
        <v>0.90006429368164087</v>
      </c>
      <c r="CI211" s="23">
        <f t="shared" si="595"/>
        <v>0.94577725049324768</v>
      </c>
      <c r="CJ211" s="23">
        <f t="shared" si="596"/>
        <v>270.01928810449226</v>
      </c>
      <c r="CK211" s="23">
        <f t="shared" si="597"/>
        <v>392.49755895469781</v>
      </c>
      <c r="CL211" s="23">
        <f t="shared" si="598"/>
        <v>29.980711895507739</v>
      </c>
      <c r="CM211" s="23">
        <f t="shared" si="599"/>
        <v>22.502441045302191</v>
      </c>
      <c r="CN211" s="23">
        <f t="shared" si="600"/>
        <v>5400.3857620898452</v>
      </c>
      <c r="CO211" s="23">
        <f t="shared" si="601"/>
        <v>5887.4633843204674</v>
      </c>
      <c r="CP211" s="23">
        <f t="shared" si="602"/>
        <v>25170.083458828376</v>
      </c>
      <c r="CQ211" s="23">
        <f t="shared" si="603"/>
        <v>422.9998519738669</v>
      </c>
      <c r="CR211" s="23">
        <f t="shared" si="604"/>
        <v>3000783125.7568512</v>
      </c>
      <c r="CS211" s="23">
        <f t="shared" si="605"/>
        <v>6713159.1320668096</v>
      </c>
      <c r="CT211" s="23">
        <f t="shared" si="606"/>
        <v>7094052.4252056731</v>
      </c>
      <c r="CU211" s="23"/>
      <c r="CV211" s="23">
        <f t="shared" si="607"/>
        <v>0.7567769694260752</v>
      </c>
      <c r="CW211" s="23">
        <f t="shared" si="608"/>
        <v>0.9931302010837415</v>
      </c>
      <c r="CX211" s="23">
        <f t="shared" si="609"/>
        <v>134.07257714630509</v>
      </c>
      <c r="CY211" s="23">
        <f t="shared" si="610"/>
        <v>0.92742285369490673</v>
      </c>
      <c r="CZ211" s="23">
        <f t="shared" si="611"/>
        <v>248.68394419851361</v>
      </c>
      <c r="DA211" s="23">
        <f t="shared" si="612"/>
        <v>25220.711766061799</v>
      </c>
      <c r="DB211" s="23">
        <f t="shared" si="613"/>
        <v>149.79108012287898</v>
      </c>
      <c r="DC211" s="23">
        <f t="shared" si="614"/>
        <v>70406188.56977278</v>
      </c>
      <c r="DD211" s="23">
        <f t="shared" si="615"/>
        <v>468721.755188499</v>
      </c>
      <c r="DE211" s="23">
        <f t="shared" si="616"/>
        <v>470029.24681507115</v>
      </c>
      <c r="DF211" s="23"/>
      <c r="DG211" s="14">
        <f t="shared" si="617"/>
        <v>275</v>
      </c>
      <c r="DH211" s="14">
        <f t="shared" si="618"/>
        <v>430</v>
      </c>
      <c r="DI211" s="23"/>
      <c r="DJ211" s="23">
        <f t="shared" si="619"/>
        <v>0</v>
      </c>
      <c r="DK211" s="23">
        <f t="shared" si="620"/>
        <v>0.5</v>
      </c>
      <c r="DL211" s="23">
        <f t="shared" si="654"/>
        <v>1</v>
      </c>
      <c r="DM211" s="23">
        <f t="shared" si="655"/>
        <v>1</v>
      </c>
      <c r="DN211" s="23"/>
      <c r="DO211" s="23">
        <f t="shared" si="621"/>
        <v>0.96956764949914831</v>
      </c>
      <c r="DP211" s="23">
        <f t="shared" si="622"/>
        <v>0.56956730956494106</v>
      </c>
      <c r="DQ211" s="23">
        <f t="shared" si="623"/>
        <v>0.33336014774370437</v>
      </c>
      <c r="DR211" s="23">
        <f t="shared" si="624"/>
        <v>28.940554842715088</v>
      </c>
      <c r="DS211" s="23">
        <f t="shared" si="625"/>
        <v>0.22436106533244887</v>
      </c>
      <c r="DT211" s="23">
        <f t="shared" si="626"/>
        <v>2.6437788751427531</v>
      </c>
      <c r="DU211" s="23">
        <f t="shared" si="627"/>
        <v>1.9239096805462996</v>
      </c>
      <c r="DV211" s="23">
        <f t="shared" si="628"/>
        <v>167.02360494838771</v>
      </c>
      <c r="DW211" s="23">
        <f t="shared" si="629"/>
        <v>0.21</v>
      </c>
      <c r="DX211" s="23">
        <f t="shared" si="630"/>
        <v>0.34</v>
      </c>
      <c r="DY211" s="23">
        <f t="shared" si="631"/>
        <v>1873.9267542937428</v>
      </c>
      <c r="DZ211" s="10">
        <f t="shared" si="573"/>
        <v>0.74618496212022456</v>
      </c>
      <c r="EA211" s="10">
        <f t="shared" si="574"/>
        <v>0.96713356337265233</v>
      </c>
      <c r="EB211" s="10">
        <f t="shared" si="575"/>
        <v>0.84600509932140311</v>
      </c>
      <c r="EC211" s="10">
        <f t="shared" si="576"/>
        <v>0.49</v>
      </c>
      <c r="ED211" s="23">
        <f t="shared" si="656"/>
        <v>0.93340000000000001</v>
      </c>
      <c r="EE211" s="10">
        <f t="shared" si="577"/>
        <v>1</v>
      </c>
      <c r="EF211" s="10">
        <f t="shared" si="578"/>
        <v>0.43663172421579138</v>
      </c>
      <c r="EG211" s="10">
        <f t="shared" si="579"/>
        <v>0.11456702912194663</v>
      </c>
      <c r="EH211" s="10">
        <f t="shared" si="580"/>
        <v>0.49</v>
      </c>
      <c r="EI211" s="23">
        <f t="shared" si="657"/>
        <v>1</v>
      </c>
      <c r="EJ211" s="10">
        <f t="shared" si="581"/>
        <v>3073.3518573038441</v>
      </c>
      <c r="EK211" s="10">
        <f t="shared" si="582"/>
        <v>20064.307321543725</v>
      </c>
      <c r="EL211" s="141">
        <f t="shared" si="632"/>
        <v>6605.9103030824053</v>
      </c>
      <c r="EM211" s="141">
        <f t="shared" si="633"/>
        <v>5276.984721885342</v>
      </c>
      <c r="EN211" s="141">
        <f t="shared" si="634"/>
        <v>2094.9272524010121</v>
      </c>
      <c r="EO211" s="141">
        <f t="shared" si="635"/>
        <v>250.81538636559023</v>
      </c>
      <c r="EP211" s="141">
        <f t="shared" si="636"/>
        <v>2226.2108514556785</v>
      </c>
      <c r="EQ211" s="141">
        <f t="shared" si="637"/>
        <v>1931.3498211195486</v>
      </c>
      <c r="ER211" s="141">
        <f t="shared" si="638"/>
        <v>2094.9272524010121</v>
      </c>
      <c r="ES211" s="141">
        <f t="shared" si="639"/>
        <v>250.81538636559023</v>
      </c>
      <c r="ET211" s="141" t="str">
        <f t="shared" si="640"/>
        <v/>
      </c>
      <c r="EU211" s="141" t="str">
        <f t="shared" si="641"/>
        <v/>
      </c>
      <c r="EV211" s="141">
        <f t="shared" si="642"/>
        <v>0</v>
      </c>
      <c r="EW211" s="141">
        <f t="shared" si="643"/>
        <v>0</v>
      </c>
      <c r="EX211" s="141" t="str">
        <f t="shared" si="644"/>
        <v/>
      </c>
      <c r="EY211" s="141">
        <f t="shared" si="645"/>
        <v>0</v>
      </c>
      <c r="EZ211" s="141" t="str">
        <f t="shared" si="646"/>
        <v/>
      </c>
      <c r="FA211" s="141" t="str">
        <f t="shared" si="647"/>
        <v/>
      </c>
      <c r="FB211" s="141">
        <f t="shared" si="648"/>
        <v>0</v>
      </c>
      <c r="FC211" s="141">
        <f t="shared" si="649"/>
        <v>0</v>
      </c>
      <c r="FD211" s="142">
        <f t="shared" si="650"/>
        <v>5116.3936732412885</v>
      </c>
      <c r="FE211" s="142">
        <f t="shared" si="651"/>
        <v>1183.9499139452516</v>
      </c>
      <c r="FF211" s="141">
        <f t="shared" si="652"/>
        <v>1563.2032124774753</v>
      </c>
      <c r="FG211" s="141">
        <f t="shared" si="653"/>
        <v>250.81538636559023</v>
      </c>
      <c r="FH211" s="26"/>
      <c r="FI211" s="26"/>
      <c r="FJ211" s="26"/>
      <c r="FK211" s="26"/>
      <c r="FL211" s="26"/>
      <c r="FM211" s="26"/>
      <c r="FN211" s="26"/>
      <c r="FO211" s="26"/>
      <c r="FP211" s="26"/>
      <c r="FQ211" s="26"/>
      <c r="FR211" s="26"/>
      <c r="FS211" s="26"/>
      <c r="FT211" s="26"/>
      <c r="FU211" s="26"/>
      <c r="FV211" s="26"/>
      <c r="FW211" s="26"/>
      <c r="FX211" s="26"/>
      <c r="FY211" s="26"/>
      <c r="FZ211" s="26"/>
      <c r="GA211" s="26"/>
      <c r="GB211" s="26"/>
      <c r="GC211" s="26"/>
      <c r="GD211" s="26"/>
      <c r="GE211" s="26"/>
      <c r="GF211" s="26"/>
      <c r="GG211" s="26"/>
      <c r="GH211" s="26"/>
      <c r="GI211" s="26"/>
      <c r="GJ211" s="26"/>
      <c r="GK211" s="26"/>
      <c r="GL211" s="26"/>
      <c r="GM211" s="26"/>
    </row>
    <row r="212" spans="22:195" ht="21.75" hidden="1" customHeight="1" x14ac:dyDescent="0.2"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 t="s">
        <v>330</v>
      </c>
      <c r="AI212" s="13">
        <v>291.45139790238812</v>
      </c>
      <c r="AJ212" s="13">
        <v>900</v>
      </c>
      <c r="AK212" s="13">
        <v>300</v>
      </c>
      <c r="AL212" s="13">
        <v>18.5</v>
      </c>
      <c r="AM212" s="13">
        <v>35</v>
      </c>
      <c r="AN212" s="13">
        <v>30</v>
      </c>
      <c r="AO212" s="13">
        <v>830</v>
      </c>
      <c r="AP212" s="13">
        <v>770</v>
      </c>
      <c r="AQ212" s="13">
        <v>37127.566611769187</v>
      </c>
      <c r="AR212" s="13">
        <v>2.9114955592153873</v>
      </c>
      <c r="AS212" s="13">
        <v>9.9896434883132557</v>
      </c>
      <c r="AT212" s="13">
        <v>3.4311038039176482</v>
      </c>
      <c r="AU212" s="13" t="s">
        <v>189</v>
      </c>
      <c r="AV212" s="13">
        <v>134</v>
      </c>
      <c r="AW212" s="13">
        <v>198</v>
      </c>
      <c r="AX212" s="13">
        <v>4940645616.6498308</v>
      </c>
      <c r="AY212" s="13">
        <v>10979212.481444068</v>
      </c>
      <c r="AZ212" s="13">
        <v>12584100.645531137</v>
      </c>
      <c r="BA212" s="13">
        <v>364.79057492951472</v>
      </c>
      <c r="BB212" s="13">
        <v>18875.066611769187</v>
      </c>
      <c r="BC212" s="13">
        <v>158158827.88365155</v>
      </c>
      <c r="BD212" s="13">
        <v>1054392.1858910103</v>
      </c>
      <c r="BE212" s="13">
        <v>1658340.1145119406</v>
      </c>
      <c r="BF212" s="13">
        <v>65.267725135795985</v>
      </c>
      <c r="BG212" s="13">
        <v>21772.566611769187</v>
      </c>
      <c r="BH212" s="13">
        <v>123.64718625761429</v>
      </c>
      <c r="BI212" s="13">
        <v>11374695.781219222</v>
      </c>
      <c r="BJ212" s="13">
        <v>29461359375000</v>
      </c>
      <c r="BK212" s="13">
        <v>1</v>
      </c>
      <c r="BL212" s="13">
        <v>1</v>
      </c>
      <c r="BM212" s="13">
        <v>1</v>
      </c>
      <c r="BN212" s="13">
        <v>1</v>
      </c>
      <c r="BO212" s="13">
        <v>3</v>
      </c>
      <c r="BP212" s="13">
        <v>4</v>
      </c>
      <c r="BQ212" s="13">
        <v>4</v>
      </c>
      <c r="BR212" s="13">
        <v>4</v>
      </c>
      <c r="BS212" s="22">
        <f t="shared" si="583"/>
        <v>1</v>
      </c>
      <c r="BT212" s="22">
        <f t="shared" si="584"/>
        <v>4</v>
      </c>
      <c r="BU212" s="13"/>
      <c r="BV212" s="13"/>
      <c r="BW212" s="13"/>
      <c r="BX212" s="23">
        <f t="shared" si="585"/>
        <v>0.497889604077073</v>
      </c>
      <c r="BY212" s="23">
        <f t="shared" si="586"/>
        <v>0.85445745650126859</v>
      </c>
      <c r="BZ212" s="23">
        <f t="shared" si="587"/>
        <v>1</v>
      </c>
      <c r="CA212" s="23">
        <f t="shared" si="588"/>
        <v>0.86900368433207409</v>
      </c>
      <c r="CB212" s="23">
        <f t="shared" si="589"/>
        <v>10500</v>
      </c>
      <c r="CC212" s="23">
        <f t="shared" si="590"/>
        <v>13343.551572918997</v>
      </c>
      <c r="CD212" s="23">
        <f t="shared" si="591"/>
        <v>34343.551572918994</v>
      </c>
      <c r="CE212" s="20"/>
      <c r="CF212" s="23">
        <f t="shared" si="592"/>
        <v>0.497889604077073</v>
      </c>
      <c r="CG212" s="23">
        <f t="shared" si="593"/>
        <v>0.60419266172745645</v>
      </c>
      <c r="CH212" s="23">
        <f t="shared" si="594"/>
        <v>1</v>
      </c>
      <c r="CI212" s="23">
        <f t="shared" si="595"/>
        <v>1</v>
      </c>
      <c r="CJ212" s="23">
        <f t="shared" si="596"/>
        <v>300</v>
      </c>
      <c r="CK212" s="23">
        <f t="shared" si="597"/>
        <v>415</v>
      </c>
      <c r="CL212" s="23">
        <f t="shared" si="598"/>
        <v>0</v>
      </c>
      <c r="CM212" s="23">
        <f t="shared" si="599"/>
        <v>0</v>
      </c>
      <c r="CN212" s="23">
        <f t="shared" si="600"/>
        <v>10500</v>
      </c>
      <c r="CO212" s="23">
        <f t="shared" si="601"/>
        <v>7677.5</v>
      </c>
      <c r="CP212" s="23">
        <f t="shared" si="602"/>
        <v>37127.566611769187</v>
      </c>
      <c r="CQ212" s="23">
        <f t="shared" si="603"/>
        <v>450</v>
      </c>
      <c r="CR212" s="23">
        <f t="shared" si="604"/>
        <v>4940645616.6498308</v>
      </c>
      <c r="CS212" s="23">
        <f t="shared" si="605"/>
        <v>10979212.481444068</v>
      </c>
      <c r="CT212" s="23">
        <f t="shared" si="606"/>
        <v>10979212.481444068</v>
      </c>
      <c r="CU212" s="23"/>
      <c r="CV212" s="23">
        <f t="shared" si="607"/>
        <v>0.4324439825291857</v>
      </c>
      <c r="CW212" s="23">
        <f t="shared" si="608"/>
        <v>1</v>
      </c>
      <c r="CX212" s="23">
        <f t="shared" si="609"/>
        <v>135</v>
      </c>
      <c r="CY212" s="23">
        <f t="shared" si="610"/>
        <v>0</v>
      </c>
      <c r="CZ212" s="23">
        <f t="shared" si="611"/>
        <v>0</v>
      </c>
      <c r="DA212" s="23">
        <f t="shared" si="612"/>
        <v>37127.566611769187</v>
      </c>
      <c r="DB212" s="23">
        <f t="shared" si="613"/>
        <v>150</v>
      </c>
      <c r="DC212" s="23">
        <f t="shared" si="614"/>
        <v>158158827.88365155</v>
      </c>
      <c r="DD212" s="23">
        <f t="shared" si="615"/>
        <v>1054392.1858910103</v>
      </c>
      <c r="DE212" s="23">
        <f t="shared" si="616"/>
        <v>1054392.1858910103</v>
      </c>
      <c r="DF212" s="23"/>
      <c r="DG212" s="14">
        <f t="shared" si="617"/>
        <v>275</v>
      </c>
      <c r="DH212" s="14">
        <f t="shared" si="618"/>
        <v>430</v>
      </c>
      <c r="DI212" s="23"/>
      <c r="DJ212" s="23">
        <f t="shared" si="619"/>
        <v>0</v>
      </c>
      <c r="DK212" s="23">
        <f t="shared" si="620"/>
        <v>0.43438253792417564</v>
      </c>
      <c r="DL212" s="23">
        <f t="shared" si="654"/>
        <v>1</v>
      </c>
      <c r="DM212" s="23">
        <f t="shared" si="655"/>
        <v>1</v>
      </c>
      <c r="DN212" s="23"/>
      <c r="DO212" s="23">
        <f t="shared" si="621"/>
        <v>0.97378119951041853</v>
      </c>
      <c r="DP212" s="23">
        <f t="shared" si="622"/>
        <v>0.56200885631006559</v>
      </c>
      <c r="DQ212" s="23">
        <f t="shared" si="623"/>
        <v>0.31576443839769897</v>
      </c>
      <c r="DR212" s="23">
        <f t="shared" si="624"/>
        <v>27.412988951077512</v>
      </c>
      <c r="DS212" s="23">
        <f t="shared" si="625"/>
        <v>0.26079286212894576</v>
      </c>
      <c r="DT212" s="23">
        <f t="shared" si="626"/>
        <v>2.3233765988673127</v>
      </c>
      <c r="DU212" s="23">
        <f t="shared" si="627"/>
        <v>1.7648522418351809</v>
      </c>
      <c r="DV212" s="23">
        <f t="shared" si="628"/>
        <v>153.21508416593358</v>
      </c>
      <c r="DW212" s="23">
        <f t="shared" si="629"/>
        <v>0.21</v>
      </c>
      <c r="DX212" s="23">
        <f t="shared" si="630"/>
        <v>0.34</v>
      </c>
      <c r="DY212" s="23">
        <f t="shared" si="631"/>
        <v>3278.0266338784054</v>
      </c>
      <c r="DZ212" s="10">
        <f t="shared" si="573"/>
        <v>0.84495984437847926</v>
      </c>
      <c r="EA212" s="10">
        <f t="shared" si="574"/>
        <v>0.83952912998102269</v>
      </c>
      <c r="EB212" s="10">
        <f t="shared" si="575"/>
        <v>0.72199703203373145</v>
      </c>
      <c r="EC212" s="10">
        <f t="shared" si="576"/>
        <v>0.49</v>
      </c>
      <c r="ED212" s="23">
        <f t="shared" si="656"/>
        <v>0.93340000000000001</v>
      </c>
      <c r="EE212" s="10">
        <f t="shared" si="577"/>
        <v>1</v>
      </c>
      <c r="EF212" s="10">
        <f t="shared" si="578"/>
        <v>0.43530691277811473</v>
      </c>
      <c r="EG212" s="10">
        <f t="shared" si="579"/>
        <v>0.11086349286802293</v>
      </c>
      <c r="EH212" s="10">
        <f t="shared" si="580"/>
        <v>0.49</v>
      </c>
      <c r="EI212" s="23">
        <f t="shared" si="657"/>
        <v>1</v>
      </c>
      <c r="EJ212" s="10">
        <f t="shared" si="581"/>
        <v>6638.7154205628094</v>
      </c>
      <c r="EK212" s="10">
        <f t="shared" si="582"/>
        <v>37104.722280757749</v>
      </c>
      <c r="EL212" s="141">
        <f t="shared" si="632"/>
        <v>9723.8864935585952</v>
      </c>
      <c r="EM212" s="141">
        <f t="shared" si="633"/>
        <v>8994.7396976692598</v>
      </c>
      <c r="EN212" s="141">
        <f t="shared" si="634"/>
        <v>3295.8358833533925</v>
      </c>
      <c r="EO212" s="141">
        <f t="shared" si="635"/>
        <v>434.32717284836542</v>
      </c>
      <c r="EP212" s="141">
        <f t="shared" si="636"/>
        <v>2854.1136352868484</v>
      </c>
      <c r="EQ212" s="141">
        <f t="shared" si="637"/>
        <v>3292.2468842093804</v>
      </c>
      <c r="ER212" s="141">
        <f t="shared" si="638"/>
        <v>3295.8358833533925</v>
      </c>
      <c r="ES212" s="141">
        <f t="shared" si="639"/>
        <v>434.32717284836542</v>
      </c>
      <c r="ET212" s="141" t="str">
        <f t="shared" si="640"/>
        <v/>
      </c>
      <c r="EU212" s="141" t="str">
        <f t="shared" si="641"/>
        <v/>
      </c>
      <c r="EV212" s="141">
        <f t="shared" si="642"/>
        <v>0</v>
      </c>
      <c r="EW212" s="141">
        <f t="shared" si="643"/>
        <v>0</v>
      </c>
      <c r="EX212" s="141" t="str">
        <f t="shared" si="644"/>
        <v/>
      </c>
      <c r="EY212" s="141">
        <f t="shared" si="645"/>
        <v>0</v>
      </c>
      <c r="EZ212" s="141" t="str">
        <f t="shared" si="646"/>
        <v/>
      </c>
      <c r="FA212" s="141" t="str">
        <f t="shared" si="647"/>
        <v/>
      </c>
      <c r="FB212" s="141">
        <f t="shared" si="648"/>
        <v>0</v>
      </c>
      <c r="FC212" s="141">
        <f t="shared" si="649"/>
        <v>0</v>
      </c>
      <c r="FD212" s="142">
        <f t="shared" si="650"/>
        <v>8758.9084120803509</v>
      </c>
      <c r="FE212" s="142">
        <f t="shared" si="651"/>
        <v>2345.7639098600143</v>
      </c>
      <c r="FF212" s="141">
        <f t="shared" si="652"/>
        <v>2784.8489750952904</v>
      </c>
      <c r="FG212" s="141">
        <f t="shared" si="653"/>
        <v>434.32717284836542</v>
      </c>
      <c r="FH212" s="26"/>
      <c r="FI212" s="26"/>
      <c r="FJ212" s="26"/>
      <c r="FK212" s="26"/>
      <c r="FL212" s="26"/>
      <c r="FM212" s="26"/>
      <c r="FN212" s="26"/>
      <c r="FO212" s="26"/>
      <c r="FP212" s="26"/>
      <c r="FQ212" s="26"/>
      <c r="FR212" s="26"/>
      <c r="FS212" s="26"/>
      <c r="FT212" s="26"/>
      <c r="FU212" s="26"/>
      <c r="FV212" s="26"/>
      <c r="FW212" s="26"/>
      <c r="FX212" s="26"/>
      <c r="FY212" s="26"/>
      <c r="FZ212" s="26"/>
      <c r="GA212" s="26"/>
      <c r="GB212" s="26"/>
      <c r="GC212" s="26"/>
      <c r="GD212" s="26"/>
      <c r="GE212" s="26"/>
      <c r="GF212" s="26"/>
      <c r="GG212" s="26"/>
      <c r="GH212" s="26"/>
      <c r="GI212" s="26"/>
      <c r="GJ212" s="26"/>
      <c r="GK212" s="26"/>
      <c r="GL212" s="26"/>
      <c r="GM212" s="26"/>
    </row>
    <row r="213" spans="22:195" ht="21.75" hidden="1" customHeight="1" x14ac:dyDescent="0.2"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 t="s">
        <v>331</v>
      </c>
      <c r="AI213" s="13">
        <v>332.54614790238804</v>
      </c>
      <c r="AJ213" s="13">
        <v>910</v>
      </c>
      <c r="AK213" s="13">
        <v>302</v>
      </c>
      <c r="AL213" s="13">
        <v>21</v>
      </c>
      <c r="AM213" s="13">
        <v>40</v>
      </c>
      <c r="AN213" s="13">
        <v>30</v>
      </c>
      <c r="AO213" s="13">
        <v>830</v>
      </c>
      <c r="AP213" s="13">
        <v>770</v>
      </c>
      <c r="AQ213" s="13">
        <v>42362.566611769187</v>
      </c>
      <c r="AR213" s="13">
        <v>2.9344955592153874</v>
      </c>
      <c r="AS213" s="13">
        <v>8.8243258198159822</v>
      </c>
      <c r="AT213" s="13">
        <v>3.0071014393272391</v>
      </c>
      <c r="AU213" s="13" t="s">
        <v>189</v>
      </c>
      <c r="AV213" s="13">
        <v>138</v>
      </c>
      <c r="AW213" s="13">
        <v>198</v>
      </c>
      <c r="AX213" s="13">
        <v>5704340241.6498308</v>
      </c>
      <c r="AY213" s="13">
        <v>12537011.520109517</v>
      </c>
      <c r="AZ213" s="13">
        <v>14441763.145531137</v>
      </c>
      <c r="BA213" s="13">
        <v>366.95395970878735</v>
      </c>
      <c r="BB213" s="13">
        <v>21442.566611769187</v>
      </c>
      <c r="BC213" s="13">
        <v>184517513.13895154</v>
      </c>
      <c r="BD213" s="13">
        <v>1221970.2856884208</v>
      </c>
      <c r="BE213" s="13">
        <v>1928876.4477766522</v>
      </c>
      <c r="BF213" s="13">
        <v>65.997527247834114</v>
      </c>
      <c r="BG213" s="13">
        <v>24932.566611769187</v>
      </c>
      <c r="BH213" s="13">
        <v>136.14718625761429</v>
      </c>
      <c r="BI213" s="13">
        <v>16710132.795571454</v>
      </c>
      <c r="BJ213" s="13">
        <v>34746261492000</v>
      </c>
      <c r="BK213" s="13">
        <v>1</v>
      </c>
      <c r="BL213" s="13">
        <v>1</v>
      </c>
      <c r="BM213" s="13">
        <v>1</v>
      </c>
      <c r="BN213" s="13">
        <v>1</v>
      </c>
      <c r="BO213" s="13">
        <v>2</v>
      </c>
      <c r="BP213" s="13">
        <v>3</v>
      </c>
      <c r="BQ213" s="13">
        <v>4</v>
      </c>
      <c r="BR213" s="13">
        <v>4</v>
      </c>
      <c r="BS213" s="22">
        <f t="shared" si="583"/>
        <v>1</v>
      </c>
      <c r="BT213" s="22">
        <f t="shared" si="584"/>
        <v>3</v>
      </c>
      <c r="BU213" s="13"/>
      <c r="BV213" s="13"/>
      <c r="BW213" s="13"/>
      <c r="BX213" s="23">
        <f t="shared" si="585"/>
        <v>0.4385577595912219</v>
      </c>
      <c r="BY213" s="23">
        <f t="shared" si="586"/>
        <v>0.75273633072730817</v>
      </c>
      <c r="BZ213" s="23">
        <f t="shared" si="587"/>
        <v>1</v>
      </c>
      <c r="CA213" s="23">
        <f t="shared" si="588"/>
        <v>0.94021366675928197</v>
      </c>
      <c r="CB213" s="23">
        <f t="shared" si="589"/>
        <v>12080</v>
      </c>
      <c r="CC213" s="23">
        <f t="shared" si="590"/>
        <v>16387.924211614285</v>
      </c>
      <c r="CD213" s="23">
        <f t="shared" si="591"/>
        <v>40547.924211614285</v>
      </c>
      <c r="CE213" s="20"/>
      <c r="CF213" s="23">
        <f t="shared" si="592"/>
        <v>0.4385577595912219</v>
      </c>
      <c r="CG213" s="23">
        <f t="shared" si="593"/>
        <v>0.53226496390275935</v>
      </c>
      <c r="CH213" s="23">
        <f t="shared" si="594"/>
        <v>1</v>
      </c>
      <c r="CI213" s="23">
        <f t="shared" si="595"/>
        <v>1</v>
      </c>
      <c r="CJ213" s="23">
        <f t="shared" si="596"/>
        <v>302</v>
      </c>
      <c r="CK213" s="23">
        <f t="shared" si="597"/>
        <v>415</v>
      </c>
      <c r="CL213" s="23">
        <f t="shared" si="598"/>
        <v>0</v>
      </c>
      <c r="CM213" s="23">
        <f t="shared" si="599"/>
        <v>0</v>
      </c>
      <c r="CN213" s="23">
        <f t="shared" si="600"/>
        <v>12080</v>
      </c>
      <c r="CO213" s="23">
        <f t="shared" si="601"/>
        <v>8715</v>
      </c>
      <c r="CP213" s="23">
        <f t="shared" si="602"/>
        <v>42362.566611769187</v>
      </c>
      <c r="CQ213" s="23">
        <f t="shared" si="603"/>
        <v>455</v>
      </c>
      <c r="CR213" s="23">
        <f t="shared" si="604"/>
        <v>5704340241.6498308</v>
      </c>
      <c r="CS213" s="23">
        <f t="shared" si="605"/>
        <v>12537011.520109517</v>
      </c>
      <c r="CT213" s="23">
        <f t="shared" si="606"/>
        <v>12537011.520109517</v>
      </c>
      <c r="CU213" s="23"/>
      <c r="CV213" s="23">
        <f t="shared" si="607"/>
        <v>0.3809110746111245</v>
      </c>
      <c r="CW213" s="23">
        <f t="shared" si="608"/>
        <v>1</v>
      </c>
      <c r="CX213" s="23">
        <f t="shared" si="609"/>
        <v>136</v>
      </c>
      <c r="CY213" s="23">
        <f t="shared" si="610"/>
        <v>0</v>
      </c>
      <c r="CZ213" s="23">
        <f t="shared" si="611"/>
        <v>0</v>
      </c>
      <c r="DA213" s="23">
        <f t="shared" si="612"/>
        <v>42362.566611769187</v>
      </c>
      <c r="DB213" s="23">
        <f t="shared" si="613"/>
        <v>151</v>
      </c>
      <c r="DC213" s="23">
        <f t="shared" si="614"/>
        <v>184517513.13895154</v>
      </c>
      <c r="DD213" s="23">
        <f t="shared" si="615"/>
        <v>1221970.2856884208</v>
      </c>
      <c r="DE213" s="23">
        <f t="shared" si="616"/>
        <v>1221970.2856884208</v>
      </c>
      <c r="DF213" s="23"/>
      <c r="DG213" s="14">
        <f t="shared" si="617"/>
        <v>275</v>
      </c>
      <c r="DH213" s="14">
        <f t="shared" si="618"/>
        <v>430</v>
      </c>
      <c r="DI213" s="23"/>
      <c r="DJ213" s="23">
        <f t="shared" si="619"/>
        <v>0</v>
      </c>
      <c r="DK213" s="23">
        <f t="shared" si="620"/>
        <v>0.42968516942295326</v>
      </c>
      <c r="DL213" s="23">
        <f t="shared" si="654"/>
        <v>1</v>
      </c>
      <c r="DM213" s="23">
        <f t="shared" si="655"/>
        <v>1</v>
      </c>
      <c r="DN213" s="23"/>
      <c r="DO213" s="23">
        <f t="shared" si="621"/>
        <v>0.97422247758544911</v>
      </c>
      <c r="DP213" s="23">
        <f t="shared" si="622"/>
        <v>0.56122729573433694</v>
      </c>
      <c r="DQ213" s="23">
        <f t="shared" si="623"/>
        <v>0.3139028425168226</v>
      </c>
      <c r="DR213" s="23">
        <f t="shared" si="624"/>
        <v>27.25137509876156</v>
      </c>
      <c r="DS213" s="23">
        <f t="shared" si="625"/>
        <v>0.26582640315909012</v>
      </c>
      <c r="DT213" s="23">
        <f t="shared" si="626"/>
        <v>2.2858068905594693</v>
      </c>
      <c r="DU213" s="23">
        <f t="shared" si="627"/>
        <v>1.7453364668169764</v>
      </c>
      <c r="DV213" s="23">
        <f t="shared" si="628"/>
        <v>151.52082838570556</v>
      </c>
      <c r="DW213" s="23">
        <f t="shared" si="629"/>
        <v>0.21</v>
      </c>
      <c r="DX213" s="23">
        <f t="shared" si="630"/>
        <v>0.34</v>
      </c>
      <c r="DY213" s="23">
        <f t="shared" si="631"/>
        <v>3824.341205483945</v>
      </c>
      <c r="DZ213" s="10">
        <f t="shared" si="573"/>
        <v>0.86007368171921705</v>
      </c>
      <c r="EA213" s="10">
        <f t="shared" si="574"/>
        <v>0.82099343938870928</v>
      </c>
      <c r="EB213" s="10">
        <f t="shared" si="575"/>
        <v>0.70263488685116415</v>
      </c>
      <c r="EC213" s="10">
        <f t="shared" si="576"/>
        <v>0.49</v>
      </c>
      <c r="ED213" s="23">
        <f t="shared" si="656"/>
        <v>0.93340000000000001</v>
      </c>
      <c r="EE213" s="10">
        <f t="shared" si="577"/>
        <v>1</v>
      </c>
      <c r="EF213" s="10">
        <f t="shared" si="578"/>
        <v>0.43461027968657628</v>
      </c>
      <c r="EG213" s="10">
        <f t="shared" si="579"/>
        <v>0.10890049360399678</v>
      </c>
      <c r="EH213" s="10">
        <f t="shared" si="580"/>
        <v>0.49</v>
      </c>
      <c r="EI213" s="23">
        <f t="shared" si="657"/>
        <v>1</v>
      </c>
      <c r="EJ213" s="10">
        <f t="shared" si="581"/>
        <v>8044.3969585296154</v>
      </c>
      <c r="EK213" s="10">
        <f t="shared" si="582"/>
        <v>44727.786638379592</v>
      </c>
      <c r="EL213" s="141">
        <f t="shared" si="632"/>
        <v>11094.957922130025</v>
      </c>
      <c r="EM213" s="141">
        <f t="shared" si="633"/>
        <v>11094.957922130025</v>
      </c>
      <c r="EN213" s="141">
        <f t="shared" si="634"/>
        <v>3782.3665381152973</v>
      </c>
      <c r="EO213" s="141">
        <f t="shared" si="635"/>
        <v>505.181926798647</v>
      </c>
      <c r="EP213" s="141">
        <f t="shared" si="636"/>
        <v>3242.3473252294198</v>
      </c>
      <c r="EQ213" s="141">
        <f t="shared" si="637"/>
        <v>3770.0729641386993</v>
      </c>
      <c r="ER213" s="141">
        <f t="shared" si="638"/>
        <v>3782.3665381152973</v>
      </c>
      <c r="ES213" s="141">
        <f t="shared" si="639"/>
        <v>505.181926798647</v>
      </c>
      <c r="ET213" s="141" t="str">
        <f t="shared" si="640"/>
        <v/>
      </c>
      <c r="EU213" s="141" t="str">
        <f t="shared" si="641"/>
        <v/>
      </c>
      <c r="EV213" s="141">
        <f t="shared" si="642"/>
        <v>0</v>
      </c>
      <c r="EW213" s="141">
        <f t="shared" si="643"/>
        <v>0</v>
      </c>
      <c r="EX213" s="141" t="str">
        <f t="shared" si="644"/>
        <v/>
      </c>
      <c r="EY213" s="141">
        <f t="shared" si="645"/>
        <v>0</v>
      </c>
      <c r="EZ213" s="141" t="str">
        <f t="shared" si="646"/>
        <v/>
      </c>
      <c r="FA213" s="141" t="str">
        <f t="shared" si="647"/>
        <v/>
      </c>
      <c r="FB213" s="141">
        <f t="shared" si="648"/>
        <v>0</v>
      </c>
      <c r="FC213" s="141">
        <f t="shared" si="649"/>
        <v>0</v>
      </c>
      <c r="FD213" s="142">
        <f t="shared" si="650"/>
        <v>10808.957395603817</v>
      </c>
      <c r="FE213" s="142">
        <f t="shared" si="651"/>
        <v>2949.3327576412767</v>
      </c>
      <c r="FF213" s="141">
        <f t="shared" si="652"/>
        <v>3253.1139140483929</v>
      </c>
      <c r="FG213" s="141">
        <f t="shared" si="653"/>
        <v>505.181926798647</v>
      </c>
      <c r="FH213" s="26"/>
      <c r="FI213" s="26"/>
      <c r="FJ213" s="26"/>
      <c r="FK213" s="26"/>
      <c r="FL213" s="26"/>
      <c r="FM213" s="26"/>
      <c r="FN213" s="26"/>
      <c r="FO213" s="26"/>
      <c r="FP213" s="26"/>
      <c r="FQ213" s="26"/>
      <c r="FR213" s="26"/>
      <c r="FS213" s="26"/>
      <c r="FT213" s="26"/>
      <c r="FU213" s="26"/>
      <c r="FV213" s="26"/>
      <c r="FW213" s="26"/>
      <c r="FX213" s="26"/>
      <c r="FY213" s="26"/>
      <c r="FZ213" s="26"/>
      <c r="GA213" s="26"/>
      <c r="GB213" s="26"/>
      <c r="GC213" s="26"/>
      <c r="GD213" s="26"/>
      <c r="GE213" s="26"/>
      <c r="GF213" s="26"/>
      <c r="GG213" s="26"/>
      <c r="GH213" s="26"/>
      <c r="GI213" s="26"/>
      <c r="GJ213" s="26"/>
      <c r="GK213" s="26"/>
      <c r="GL213" s="26"/>
      <c r="GM213" s="26"/>
    </row>
    <row r="214" spans="22:195" ht="21.75" hidden="1" customHeight="1" x14ac:dyDescent="0.2"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 t="s">
        <v>332</v>
      </c>
      <c r="AI214" s="13">
        <v>390.66754790238809</v>
      </c>
      <c r="AJ214" s="13">
        <v>922</v>
      </c>
      <c r="AK214" s="13">
        <v>307</v>
      </c>
      <c r="AL214" s="13">
        <v>25</v>
      </c>
      <c r="AM214" s="13">
        <v>46</v>
      </c>
      <c r="AN214" s="13">
        <v>30</v>
      </c>
      <c r="AO214" s="13">
        <v>830</v>
      </c>
      <c r="AP214" s="13">
        <v>770</v>
      </c>
      <c r="AQ214" s="13">
        <v>49766.566611769187</v>
      </c>
      <c r="AR214" s="13">
        <v>2.9704955592153874</v>
      </c>
      <c r="AS214" s="13">
        <v>7.6036404230780725</v>
      </c>
      <c r="AT214" s="13">
        <v>2.5597211884357982</v>
      </c>
      <c r="AU214" s="13" t="s">
        <v>189</v>
      </c>
      <c r="AV214" s="13">
        <v>144</v>
      </c>
      <c r="AW214" s="13">
        <v>200</v>
      </c>
      <c r="AX214" s="13">
        <v>6743460869.6498308</v>
      </c>
      <c r="AY214" s="13">
        <v>14627897.764967095</v>
      </c>
      <c r="AZ214" s="13">
        <v>16991935.145531137</v>
      </c>
      <c r="BA214" s="13">
        <v>368.10573266485318</v>
      </c>
      <c r="BB214" s="13">
        <v>25432.566611769187</v>
      </c>
      <c r="BC214" s="13">
        <v>223220614.68743154</v>
      </c>
      <c r="BD214" s="13">
        <v>1454205.9588757756</v>
      </c>
      <c r="BE214" s="13">
        <v>2312248.5810001907</v>
      </c>
      <c r="BF214" s="13">
        <v>66.972777427265115</v>
      </c>
      <c r="BG214" s="13">
        <v>29016.566611769187</v>
      </c>
      <c r="BH214" s="13">
        <v>152.14718625761429</v>
      </c>
      <c r="BI214" s="13">
        <v>25972498.650086064</v>
      </c>
      <c r="BJ214" s="13">
        <v>42556894502172</v>
      </c>
      <c r="BK214" s="13">
        <v>1</v>
      </c>
      <c r="BL214" s="13">
        <v>1</v>
      </c>
      <c r="BM214" s="13">
        <v>1</v>
      </c>
      <c r="BN214" s="13">
        <v>1</v>
      </c>
      <c r="BO214" s="13">
        <v>1</v>
      </c>
      <c r="BP214" s="13">
        <v>2</v>
      </c>
      <c r="BQ214" s="13">
        <v>2</v>
      </c>
      <c r="BR214" s="13">
        <v>4</v>
      </c>
      <c r="BS214" s="22">
        <f t="shared" si="583"/>
        <v>1</v>
      </c>
      <c r="BT214" s="22">
        <f t="shared" si="584"/>
        <v>2</v>
      </c>
      <c r="BU214" s="13"/>
      <c r="BV214" s="13"/>
      <c r="BW214" s="13"/>
      <c r="BX214" s="23">
        <f t="shared" si="585"/>
        <v>0.37330528210057207</v>
      </c>
      <c r="BY214" s="23">
        <f t="shared" si="586"/>
        <v>0.60887186585925857</v>
      </c>
      <c r="BZ214" s="23">
        <f t="shared" si="587"/>
        <v>1</v>
      </c>
      <c r="CA214" s="23">
        <f t="shared" si="588"/>
        <v>1</v>
      </c>
      <c r="CB214" s="23">
        <f t="shared" si="589"/>
        <v>14122</v>
      </c>
      <c r="CC214" s="23">
        <f t="shared" si="590"/>
        <v>20750</v>
      </c>
      <c r="CD214" s="23">
        <f t="shared" si="591"/>
        <v>48994</v>
      </c>
      <c r="CE214" s="20"/>
      <c r="CF214" s="23">
        <f t="shared" si="592"/>
        <v>0.37330528210057207</v>
      </c>
      <c r="CG214" s="23">
        <f t="shared" si="593"/>
        <v>0.43053742522278765</v>
      </c>
      <c r="CH214" s="23">
        <f t="shared" si="594"/>
        <v>1</v>
      </c>
      <c r="CI214" s="23">
        <f t="shared" si="595"/>
        <v>1</v>
      </c>
      <c r="CJ214" s="23">
        <f t="shared" si="596"/>
        <v>307</v>
      </c>
      <c r="CK214" s="23">
        <f t="shared" si="597"/>
        <v>415</v>
      </c>
      <c r="CL214" s="23">
        <f t="shared" si="598"/>
        <v>0</v>
      </c>
      <c r="CM214" s="23">
        <f t="shared" si="599"/>
        <v>0</v>
      </c>
      <c r="CN214" s="23">
        <f t="shared" si="600"/>
        <v>14122</v>
      </c>
      <c r="CO214" s="23">
        <f t="shared" si="601"/>
        <v>10375</v>
      </c>
      <c r="CP214" s="23">
        <f t="shared" si="602"/>
        <v>49766.566611769187</v>
      </c>
      <c r="CQ214" s="23">
        <f t="shared" si="603"/>
        <v>461.00000000000006</v>
      </c>
      <c r="CR214" s="23">
        <f t="shared" si="604"/>
        <v>6743460869.6498308</v>
      </c>
      <c r="CS214" s="23">
        <f t="shared" si="605"/>
        <v>14627897.764967097</v>
      </c>
      <c r="CT214" s="23">
        <f t="shared" si="606"/>
        <v>14627897.764967093</v>
      </c>
      <c r="CU214" s="23"/>
      <c r="CV214" s="23">
        <f t="shared" si="607"/>
        <v>0.32423577750734223</v>
      </c>
      <c r="CW214" s="23">
        <f t="shared" si="608"/>
        <v>1</v>
      </c>
      <c r="CX214" s="23">
        <f t="shared" si="609"/>
        <v>138.5</v>
      </c>
      <c r="CY214" s="23">
        <f t="shared" si="610"/>
        <v>0</v>
      </c>
      <c r="CZ214" s="23">
        <f t="shared" si="611"/>
        <v>0</v>
      </c>
      <c r="DA214" s="23">
        <f t="shared" si="612"/>
        <v>49766.566611769187</v>
      </c>
      <c r="DB214" s="23">
        <f t="shared" si="613"/>
        <v>153.5</v>
      </c>
      <c r="DC214" s="23">
        <f t="shared" si="614"/>
        <v>223220614.68743154</v>
      </c>
      <c r="DD214" s="23">
        <f t="shared" si="615"/>
        <v>1454205.9588757756</v>
      </c>
      <c r="DE214" s="23">
        <f t="shared" si="616"/>
        <v>1454205.9588757756</v>
      </c>
      <c r="DF214" s="23"/>
      <c r="DG214" s="14">
        <f t="shared" si="617"/>
        <v>255</v>
      </c>
      <c r="DH214" s="14">
        <f t="shared" si="618"/>
        <v>410</v>
      </c>
      <c r="DI214" s="23"/>
      <c r="DJ214" s="23">
        <f t="shared" si="619"/>
        <v>0</v>
      </c>
      <c r="DK214" s="23">
        <f t="shared" si="620"/>
        <v>0.43247039281748167</v>
      </c>
      <c r="DL214" s="23">
        <f t="shared" si="654"/>
        <v>1</v>
      </c>
      <c r="DM214" s="23">
        <f t="shared" si="655"/>
        <v>1</v>
      </c>
      <c r="DN214" s="23"/>
      <c r="DO214" s="23">
        <f t="shared" si="621"/>
        <v>0.96361906318913992</v>
      </c>
      <c r="DP214" s="23">
        <f t="shared" si="622"/>
        <v>0.56262455130678857</v>
      </c>
      <c r="DQ214" s="23">
        <f t="shared" si="623"/>
        <v>0.3013269593536711</v>
      </c>
      <c r="DR214" s="23">
        <f t="shared" si="624"/>
        <v>27.166107758241935</v>
      </c>
      <c r="DS214" s="23">
        <f t="shared" si="625"/>
        <v>0.26889244252722277</v>
      </c>
      <c r="DT214" s="23">
        <f t="shared" si="626"/>
        <v>2.2282644492562986</v>
      </c>
      <c r="DU214" s="23">
        <f t="shared" si="627"/>
        <v>1.656198016649659</v>
      </c>
      <c r="DV214" s="23">
        <f t="shared" si="628"/>
        <v>149.31439883705534</v>
      </c>
      <c r="DW214" s="23">
        <f t="shared" si="629"/>
        <v>0.34</v>
      </c>
      <c r="DX214" s="23">
        <f t="shared" si="630"/>
        <v>0.49</v>
      </c>
      <c r="DY214" s="23">
        <f t="shared" si="631"/>
        <v>4626.5082383791869</v>
      </c>
      <c r="DZ214" s="10">
        <f t="shared" si="573"/>
        <v>0.89909939903802771</v>
      </c>
      <c r="EA214" s="10">
        <f t="shared" si="574"/>
        <v>0.77397800516760973</v>
      </c>
      <c r="EB214" s="10">
        <f t="shared" si="575"/>
        <v>0.6516498816902947</v>
      </c>
      <c r="EC214" s="10">
        <f t="shared" si="576"/>
        <v>0.49</v>
      </c>
      <c r="ED214" s="23">
        <f t="shared" si="656"/>
        <v>0.93340000000000001</v>
      </c>
      <c r="EE214" s="10">
        <f t="shared" si="577"/>
        <v>1</v>
      </c>
      <c r="EF214" s="10">
        <f t="shared" si="578"/>
        <v>0.43237786108762621</v>
      </c>
      <c r="EG214" s="10">
        <f t="shared" si="579"/>
        <v>0.10253520997915076</v>
      </c>
      <c r="EH214" s="10">
        <f t="shared" si="580"/>
        <v>0.49</v>
      </c>
      <c r="EI214" s="23">
        <f t="shared" si="657"/>
        <v>1</v>
      </c>
      <c r="EJ214" s="10">
        <f t="shared" si="581"/>
        <v>10203.622451873274</v>
      </c>
      <c r="EK214" s="10">
        <f t="shared" si="582"/>
        <v>56082.666163300797</v>
      </c>
      <c r="EL214" s="141">
        <f t="shared" si="632"/>
        <v>12086.166177143947</v>
      </c>
      <c r="EM214" s="141">
        <f t="shared" si="633"/>
        <v>12086.166177143947</v>
      </c>
      <c r="EN214" s="141">
        <f t="shared" si="634"/>
        <v>4126.6128210575616</v>
      </c>
      <c r="EO214" s="141">
        <f t="shared" si="635"/>
        <v>561.54608395718913</v>
      </c>
      <c r="EP214" s="141">
        <f t="shared" si="636"/>
        <v>3565.9926578756636</v>
      </c>
      <c r="EQ214" s="141">
        <f t="shared" si="637"/>
        <v>4068.5183321783143</v>
      </c>
      <c r="ER214" s="141">
        <f t="shared" si="638"/>
        <v>4126.6128210575616</v>
      </c>
      <c r="ES214" s="141">
        <f t="shared" si="639"/>
        <v>561.54608395718913</v>
      </c>
      <c r="ET214" s="141">
        <f t="shared" si="640"/>
        <v>4126.6128210575616</v>
      </c>
      <c r="EU214" s="141">
        <f t="shared" si="641"/>
        <v>235.468369291708</v>
      </c>
      <c r="EV214" s="141" t="str">
        <f t="shared" si="642"/>
        <v/>
      </c>
      <c r="EW214" s="141" t="str">
        <f t="shared" si="643"/>
        <v/>
      </c>
      <c r="EX214" s="141">
        <f t="shared" si="644"/>
        <v>0</v>
      </c>
      <c r="EY214" s="141" t="str">
        <f t="shared" si="645"/>
        <v/>
      </c>
      <c r="EZ214" s="141">
        <f t="shared" si="646"/>
        <v>4126.6128210575616</v>
      </c>
      <c r="FA214" s="141">
        <f t="shared" si="647"/>
        <v>235.468369291708</v>
      </c>
      <c r="FB214" s="141" t="str">
        <f t="shared" si="648"/>
        <v/>
      </c>
      <c r="FC214" s="141" t="str">
        <f t="shared" si="649"/>
        <v/>
      </c>
      <c r="FD214" s="142">
        <f t="shared" si="650"/>
        <v>11646.460129167717</v>
      </c>
      <c r="FE214" s="142">
        <f t="shared" si="651"/>
        <v>3249.8787441621416</v>
      </c>
      <c r="FF214" s="141">
        <f t="shared" si="652"/>
        <v>3710.2351074754738</v>
      </c>
      <c r="FG214" s="141">
        <f t="shared" si="653"/>
        <v>561.54608395718913</v>
      </c>
      <c r="FH214" s="26"/>
      <c r="FI214" s="26"/>
      <c r="FJ214" s="26"/>
      <c r="FK214" s="26"/>
      <c r="FL214" s="26"/>
      <c r="FM214" s="26"/>
      <c r="FN214" s="26"/>
      <c r="FO214" s="26"/>
      <c r="FP214" s="26"/>
      <c r="FQ214" s="26"/>
      <c r="FR214" s="26"/>
      <c r="FS214" s="26"/>
      <c r="FT214" s="26"/>
      <c r="FU214" s="26"/>
      <c r="FV214" s="26"/>
      <c r="FW214" s="26"/>
      <c r="FX214" s="26"/>
      <c r="FY214" s="26"/>
      <c r="FZ214" s="26"/>
      <c r="GA214" s="26"/>
      <c r="GB214" s="26"/>
      <c r="GC214" s="26"/>
      <c r="GD214" s="26"/>
      <c r="GE214" s="26"/>
      <c r="GF214" s="26"/>
      <c r="GG214" s="26"/>
      <c r="GH214" s="26"/>
      <c r="GI214" s="26"/>
      <c r="GJ214" s="26"/>
      <c r="GK214" s="26"/>
      <c r="GL214" s="26"/>
      <c r="GM214" s="26"/>
    </row>
    <row r="215" spans="22:195" ht="21.75" hidden="1" customHeight="1" x14ac:dyDescent="0.2"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 t="s">
        <v>333</v>
      </c>
      <c r="AI215" s="13">
        <v>466.04324790238809</v>
      </c>
      <c r="AJ215" s="13">
        <v>938</v>
      </c>
      <c r="AK215" s="13">
        <v>312</v>
      </c>
      <c r="AL215" s="13">
        <v>30</v>
      </c>
      <c r="AM215" s="13">
        <v>54</v>
      </c>
      <c r="AN215" s="13">
        <v>30</v>
      </c>
      <c r="AO215" s="13">
        <v>830</v>
      </c>
      <c r="AP215" s="13">
        <v>770</v>
      </c>
      <c r="AQ215" s="13">
        <v>59368.566611769187</v>
      </c>
      <c r="AR215" s="13">
        <v>3.0124955592153873</v>
      </c>
      <c r="AS215" s="13">
        <v>6.4639828444555611</v>
      </c>
      <c r="AT215" s="13">
        <v>2.1457236093450454</v>
      </c>
      <c r="AU215" s="13" t="s">
        <v>189</v>
      </c>
      <c r="AV215" s="13">
        <v>148</v>
      </c>
      <c r="AW215" s="13">
        <v>204</v>
      </c>
      <c r="AX215" s="13">
        <v>8149456630.3164978</v>
      </c>
      <c r="AY215" s="13">
        <v>17376240.149928566</v>
      </c>
      <c r="AZ215" s="13">
        <v>20375820.145531137</v>
      </c>
      <c r="BA215" s="13">
        <v>370.49815078590939</v>
      </c>
      <c r="BB215" s="13">
        <v>30532.566611769187</v>
      </c>
      <c r="BC215" s="13">
        <v>275597609.83969826</v>
      </c>
      <c r="BD215" s="13">
        <v>1766651.3451262708</v>
      </c>
      <c r="BE215" s="13">
        <v>2831803.4975296133</v>
      </c>
      <c r="BF215" s="13">
        <v>68.133302724732374</v>
      </c>
      <c r="BG215" s="13">
        <v>34468.566611769187</v>
      </c>
      <c r="BH215" s="13">
        <v>173.14718625761429</v>
      </c>
      <c r="BI215" s="13">
        <v>42561376.428069592</v>
      </c>
      <c r="BJ215" s="13">
        <v>53401177110528</v>
      </c>
      <c r="BK215" s="13">
        <v>1</v>
      </c>
      <c r="BL215" s="13">
        <v>1</v>
      </c>
      <c r="BM215" s="13">
        <v>1</v>
      </c>
      <c r="BN215" s="13">
        <v>1</v>
      </c>
      <c r="BO215" s="13">
        <v>1</v>
      </c>
      <c r="BP215" s="13">
        <v>1</v>
      </c>
      <c r="BQ215" s="13">
        <v>1</v>
      </c>
      <c r="BR215" s="13">
        <v>2</v>
      </c>
      <c r="BS215" s="22">
        <f t="shared" si="583"/>
        <v>1</v>
      </c>
      <c r="BT215" s="22">
        <f t="shared" si="584"/>
        <v>1</v>
      </c>
      <c r="BU215" s="13"/>
      <c r="BV215" s="13"/>
      <c r="BW215" s="13"/>
      <c r="BX215" s="23">
        <f t="shared" si="585"/>
        <v>0.32317996191985826</v>
      </c>
      <c r="BY215" s="23">
        <f t="shared" si="586"/>
        <v>0.50739322154938205</v>
      </c>
      <c r="BZ215" s="23">
        <f t="shared" si="587"/>
        <v>1</v>
      </c>
      <c r="CA215" s="23">
        <f t="shared" si="588"/>
        <v>1</v>
      </c>
      <c r="CB215" s="23">
        <f t="shared" si="589"/>
        <v>16848</v>
      </c>
      <c r="CC215" s="23">
        <f t="shared" si="590"/>
        <v>24900</v>
      </c>
      <c r="CD215" s="23">
        <f t="shared" si="591"/>
        <v>58596</v>
      </c>
      <c r="CE215" s="20"/>
      <c r="CF215" s="23">
        <f t="shared" si="592"/>
        <v>0.32317996191985826</v>
      </c>
      <c r="CG215" s="23">
        <f t="shared" si="593"/>
        <v>0.35878118768565631</v>
      </c>
      <c r="CH215" s="23">
        <f t="shared" si="594"/>
        <v>1</v>
      </c>
      <c r="CI215" s="23">
        <f t="shared" si="595"/>
        <v>1</v>
      </c>
      <c r="CJ215" s="23">
        <f t="shared" si="596"/>
        <v>312</v>
      </c>
      <c r="CK215" s="23">
        <f t="shared" si="597"/>
        <v>415</v>
      </c>
      <c r="CL215" s="23">
        <f t="shared" si="598"/>
        <v>0</v>
      </c>
      <c r="CM215" s="23">
        <f t="shared" si="599"/>
        <v>0</v>
      </c>
      <c r="CN215" s="23">
        <f t="shared" si="600"/>
        <v>16848</v>
      </c>
      <c r="CO215" s="23">
        <f t="shared" si="601"/>
        <v>12450</v>
      </c>
      <c r="CP215" s="23">
        <f t="shared" si="602"/>
        <v>59368.566611769187</v>
      </c>
      <c r="CQ215" s="23">
        <f t="shared" si="603"/>
        <v>469</v>
      </c>
      <c r="CR215" s="23">
        <f t="shared" si="604"/>
        <v>8149456630.3164978</v>
      </c>
      <c r="CS215" s="23">
        <f t="shared" si="605"/>
        <v>17376240.149928566</v>
      </c>
      <c r="CT215" s="23">
        <f t="shared" si="606"/>
        <v>17376240.149928566</v>
      </c>
      <c r="CU215" s="23"/>
      <c r="CV215" s="23">
        <f t="shared" si="607"/>
        <v>0.2806992326447928</v>
      </c>
      <c r="CW215" s="23">
        <f t="shared" si="608"/>
        <v>1</v>
      </c>
      <c r="CX215" s="23">
        <f t="shared" si="609"/>
        <v>141</v>
      </c>
      <c r="CY215" s="23">
        <f t="shared" si="610"/>
        <v>0</v>
      </c>
      <c r="CZ215" s="23">
        <f t="shared" si="611"/>
        <v>0</v>
      </c>
      <c r="DA215" s="23">
        <f t="shared" si="612"/>
        <v>59368.566611769187</v>
      </c>
      <c r="DB215" s="23">
        <f t="shared" si="613"/>
        <v>156</v>
      </c>
      <c r="DC215" s="23">
        <f t="shared" si="614"/>
        <v>275597609.83969826</v>
      </c>
      <c r="DD215" s="23">
        <f t="shared" si="615"/>
        <v>1766651.3451262708</v>
      </c>
      <c r="DE215" s="23">
        <f t="shared" si="616"/>
        <v>1766651.3451262708</v>
      </c>
      <c r="DF215" s="23"/>
      <c r="DG215" s="14">
        <f t="shared" si="617"/>
        <v>255</v>
      </c>
      <c r="DH215" s="14">
        <f t="shared" si="618"/>
        <v>410</v>
      </c>
      <c r="DI215" s="23"/>
      <c r="DJ215" s="23">
        <f t="shared" si="619"/>
        <v>0</v>
      </c>
      <c r="DK215" s="23">
        <f t="shared" si="620"/>
        <v>0.4324269234871484</v>
      </c>
      <c r="DL215" s="23">
        <f t="shared" si="654"/>
        <v>1</v>
      </c>
      <c r="DM215" s="23">
        <f t="shared" si="655"/>
        <v>1</v>
      </c>
      <c r="DN215" s="23"/>
      <c r="DO215" s="23">
        <f t="shared" si="621"/>
        <v>0.96433277369947323</v>
      </c>
      <c r="DP215" s="23">
        <f t="shared" si="622"/>
        <v>0.56170935566510982</v>
      </c>
      <c r="DQ215" s="23">
        <f t="shared" si="623"/>
        <v>0.29938120044396721</v>
      </c>
      <c r="DR215" s="23">
        <f t="shared" si="624"/>
        <v>26.990688020406484</v>
      </c>
      <c r="DS215" s="23">
        <f t="shared" si="625"/>
        <v>0.27644235369046682</v>
      </c>
      <c r="DT215" s="23">
        <f t="shared" si="626"/>
        <v>2.1750290267309285</v>
      </c>
      <c r="DU215" s="23">
        <f t="shared" si="627"/>
        <v>1.6279877344664746</v>
      </c>
      <c r="DV215" s="23">
        <f t="shared" si="628"/>
        <v>146.77110311826996</v>
      </c>
      <c r="DW215" s="23">
        <f t="shared" si="629"/>
        <v>0.34</v>
      </c>
      <c r="DX215" s="23">
        <f t="shared" si="630"/>
        <v>0.49</v>
      </c>
      <c r="DY215" s="23">
        <f t="shared" si="631"/>
        <v>5712.0827043075478</v>
      </c>
      <c r="DZ215" s="10">
        <f t="shared" si="573"/>
        <v>0.92076940059705359</v>
      </c>
      <c r="EA215" s="10">
        <f t="shared" si="574"/>
        <v>0.7483302368473238</v>
      </c>
      <c r="EB215" s="10">
        <f t="shared" si="575"/>
        <v>0.62257447731860316</v>
      </c>
      <c r="EC215" s="10">
        <f t="shared" si="576"/>
        <v>0.49</v>
      </c>
      <c r="ED215" s="23">
        <f t="shared" si="656"/>
        <v>0.93340000000000001</v>
      </c>
      <c r="EE215" s="10">
        <f t="shared" si="577"/>
        <v>1</v>
      </c>
      <c r="EF215" s="10">
        <f t="shared" si="578"/>
        <v>0.43133780369448865</v>
      </c>
      <c r="EG215" s="10">
        <f t="shared" si="579"/>
        <v>9.9529545016065826E-2</v>
      </c>
      <c r="EH215" s="10">
        <f t="shared" si="580"/>
        <v>0.49</v>
      </c>
      <c r="EI215" s="23">
        <f t="shared" si="657"/>
        <v>1</v>
      </c>
      <c r="EJ215" s="10">
        <f t="shared" si="581"/>
        <v>13405.180115997995</v>
      </c>
      <c r="EK215" s="10">
        <f t="shared" si="582"/>
        <v>72895.254527657395</v>
      </c>
      <c r="EL215" s="141">
        <f t="shared" si="632"/>
        <v>14418.080462858232</v>
      </c>
      <c r="EM215" s="141">
        <f t="shared" si="633"/>
        <v>14418.080462858232</v>
      </c>
      <c r="EN215" s="141">
        <f t="shared" si="634"/>
        <v>4948.4134639147042</v>
      </c>
      <c r="EO215" s="141">
        <f t="shared" si="635"/>
        <v>687.72370654290603</v>
      </c>
      <c r="EP215" s="141">
        <f t="shared" si="636"/>
        <v>4281.0822055719582</v>
      </c>
      <c r="EQ215" s="141">
        <f t="shared" si="637"/>
        <v>4832.9630800293326</v>
      </c>
      <c r="ER215" s="141">
        <f t="shared" si="638"/>
        <v>4948.4134639147042</v>
      </c>
      <c r="ES215" s="141">
        <f t="shared" si="639"/>
        <v>687.72370654290603</v>
      </c>
      <c r="ET215" s="141">
        <f t="shared" si="640"/>
        <v>4948.4134639147042</v>
      </c>
      <c r="EU215" s="141">
        <f t="shared" si="641"/>
        <v>288.51879590196211</v>
      </c>
      <c r="EV215" s="141" t="str">
        <f t="shared" si="642"/>
        <v/>
      </c>
      <c r="EW215" s="141" t="str">
        <f t="shared" si="643"/>
        <v/>
      </c>
      <c r="EX215" s="141">
        <f t="shared" si="644"/>
        <v>0</v>
      </c>
      <c r="EY215" s="141" t="str">
        <f t="shared" si="645"/>
        <v/>
      </c>
      <c r="EZ215" s="141">
        <f t="shared" si="646"/>
        <v>4948.4134639147042</v>
      </c>
      <c r="FA215" s="141">
        <f t="shared" si="647"/>
        <v>288.51879590196211</v>
      </c>
      <c r="FB215" s="141" t="str">
        <f t="shared" si="648"/>
        <v/>
      </c>
      <c r="FC215" s="141" t="str">
        <f t="shared" si="649"/>
        <v/>
      </c>
      <c r="FD215" s="142">
        <f t="shared" si="650"/>
        <v>13903.827524170261</v>
      </c>
      <c r="FE215" s="142">
        <f t="shared" si="651"/>
        <v>3985.7680988510642</v>
      </c>
      <c r="FF215" s="141">
        <f t="shared" si="652"/>
        <v>4556.3476990751315</v>
      </c>
      <c r="FG215" s="141">
        <f t="shared" si="653"/>
        <v>687.72370654290603</v>
      </c>
      <c r="FH215" s="26"/>
      <c r="FI215" s="26"/>
      <c r="FJ215" s="26"/>
      <c r="FK215" s="26"/>
      <c r="FL215" s="26"/>
      <c r="FM215" s="26"/>
      <c r="FN215" s="26"/>
      <c r="FO215" s="26"/>
      <c r="FP215" s="26"/>
      <c r="FQ215" s="26"/>
      <c r="FR215" s="26"/>
      <c r="FS215" s="26"/>
      <c r="FT215" s="26"/>
      <c r="FU215" s="26"/>
      <c r="FV215" s="26"/>
      <c r="FW215" s="26"/>
      <c r="FX215" s="26"/>
      <c r="FY215" s="26"/>
      <c r="FZ215" s="26"/>
      <c r="GA215" s="26"/>
      <c r="GB215" s="26"/>
      <c r="GC215" s="26"/>
      <c r="GD215" s="26"/>
      <c r="GE215" s="26"/>
      <c r="GF215" s="26"/>
      <c r="GG215" s="26"/>
      <c r="GH215" s="26"/>
      <c r="GI215" s="26"/>
      <c r="GJ215" s="26"/>
      <c r="GK215" s="26"/>
      <c r="GL215" s="26"/>
      <c r="GM215" s="26"/>
    </row>
    <row r="216" spans="22:195" ht="21.75" hidden="1" customHeight="1" x14ac:dyDescent="0.2"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 t="s">
        <v>334</v>
      </c>
      <c r="AI216" s="13">
        <v>272.27384790238813</v>
      </c>
      <c r="AJ216" s="13">
        <v>990</v>
      </c>
      <c r="AK216" s="13">
        <v>300</v>
      </c>
      <c r="AL216" s="13">
        <v>16.5</v>
      </c>
      <c r="AM216" s="13">
        <v>31</v>
      </c>
      <c r="AN216" s="13">
        <v>30</v>
      </c>
      <c r="AO216" s="13">
        <v>928</v>
      </c>
      <c r="AP216" s="13">
        <v>868</v>
      </c>
      <c r="AQ216" s="13">
        <v>34684.566611769187</v>
      </c>
      <c r="AR216" s="13">
        <v>3.0954955592153874</v>
      </c>
      <c r="AS216" s="13">
        <v>11.369052088782107</v>
      </c>
      <c r="AT216" s="13">
        <v>3.6727728634389676</v>
      </c>
      <c r="AU216" s="13" t="s">
        <v>189</v>
      </c>
      <c r="AV216" s="13">
        <v>132</v>
      </c>
      <c r="AW216" s="13">
        <v>198</v>
      </c>
      <c r="AX216" s="13">
        <v>5538460159.7587385</v>
      </c>
      <c r="AY216" s="13">
        <v>11188808.403553007</v>
      </c>
      <c r="AZ216" s="13">
        <v>12824377.909507828</v>
      </c>
      <c r="BA216" s="13">
        <v>399.60083022060655</v>
      </c>
      <c r="BB216" s="13">
        <v>18456.066611769187</v>
      </c>
      <c r="BC216" s="13">
        <v>140044406.29357824</v>
      </c>
      <c r="BD216" s="13">
        <v>933629.37529052154</v>
      </c>
      <c r="BE216" s="13">
        <v>1469712.6729001715</v>
      </c>
      <c r="BF216" s="13">
        <v>63.54256578566121</v>
      </c>
      <c r="BG216" s="13">
        <v>19372.566611769187</v>
      </c>
      <c r="BH216" s="13">
        <v>113.64718625761429</v>
      </c>
      <c r="BI216" s="13">
        <v>8224096.9010642711</v>
      </c>
      <c r="BJ216" s="13">
        <v>32073874875000</v>
      </c>
      <c r="BK216" s="13">
        <v>1</v>
      </c>
      <c r="BL216" s="13">
        <v>1</v>
      </c>
      <c r="BM216" s="13">
        <v>1</v>
      </c>
      <c r="BN216" s="13">
        <v>2</v>
      </c>
      <c r="BO216" s="13">
        <v>4</v>
      </c>
      <c r="BP216" s="13">
        <v>4</v>
      </c>
      <c r="BQ216" s="13">
        <v>4</v>
      </c>
      <c r="BR216" s="13">
        <v>4</v>
      </c>
      <c r="BS216" s="22">
        <f t="shared" si="583"/>
        <v>1</v>
      </c>
      <c r="BT216" s="22">
        <f t="shared" si="584"/>
        <v>4</v>
      </c>
      <c r="BU216" s="13"/>
      <c r="BV216" s="13"/>
      <c r="BW216" s="13"/>
      <c r="BX216" s="23">
        <f t="shared" si="585"/>
        <v>0.56213342395798571</v>
      </c>
      <c r="BY216" s="23">
        <f t="shared" si="586"/>
        <v>1.0711446230897248</v>
      </c>
      <c r="BZ216" s="23">
        <f t="shared" si="587"/>
        <v>1</v>
      </c>
      <c r="CA216" s="23">
        <f t="shared" si="588"/>
        <v>0.74183468599000979</v>
      </c>
      <c r="CB216" s="23">
        <f t="shared" si="589"/>
        <v>9300</v>
      </c>
      <c r="CC216" s="23">
        <f t="shared" si="590"/>
        <v>11358.972711879031</v>
      </c>
      <c r="CD216" s="23">
        <f t="shared" si="591"/>
        <v>29958.972711879032</v>
      </c>
      <c r="CE216" s="20"/>
      <c r="CF216" s="23">
        <f t="shared" si="592"/>
        <v>0.56213342395798571</v>
      </c>
      <c r="CG216" s="23">
        <f t="shared" si="593"/>
        <v>0.75741362661825296</v>
      </c>
      <c r="CH216" s="23">
        <f t="shared" si="594"/>
        <v>1</v>
      </c>
      <c r="CI216" s="23">
        <f t="shared" si="595"/>
        <v>0.93679043051906208</v>
      </c>
      <c r="CJ216" s="23">
        <f t="shared" si="596"/>
        <v>300</v>
      </c>
      <c r="CK216" s="23">
        <f t="shared" si="597"/>
        <v>434.67075976084482</v>
      </c>
      <c r="CL216" s="23">
        <f t="shared" si="598"/>
        <v>0</v>
      </c>
      <c r="CM216" s="23">
        <f t="shared" si="599"/>
        <v>29.329240239155183</v>
      </c>
      <c r="CN216" s="23">
        <f t="shared" si="600"/>
        <v>9300</v>
      </c>
      <c r="CO216" s="23">
        <f t="shared" si="601"/>
        <v>7172.0675360539399</v>
      </c>
      <c r="CP216" s="23">
        <f t="shared" si="602"/>
        <v>34655.237371530035</v>
      </c>
      <c r="CQ216" s="23">
        <f t="shared" si="603"/>
        <v>492.17923277601284</v>
      </c>
      <c r="CR216" s="23">
        <f t="shared" si="604"/>
        <v>5509729178.578969</v>
      </c>
      <c r="CS216" s="23">
        <f t="shared" si="605"/>
        <v>11067696.531229576</v>
      </c>
      <c r="CT216" s="23">
        <f t="shared" si="606"/>
        <v>11194558.428446343</v>
      </c>
      <c r="CU216" s="23"/>
      <c r="CV216" s="23">
        <f t="shared" si="607"/>
        <v>0.48824320608133881</v>
      </c>
      <c r="CW216" s="23">
        <f t="shared" si="608"/>
        <v>1</v>
      </c>
      <c r="CX216" s="23">
        <f t="shared" si="609"/>
        <v>135</v>
      </c>
      <c r="CY216" s="23">
        <f t="shared" si="610"/>
        <v>0</v>
      </c>
      <c r="CZ216" s="23">
        <f t="shared" si="611"/>
        <v>0</v>
      </c>
      <c r="DA216" s="23">
        <f t="shared" si="612"/>
        <v>34684.566611769187</v>
      </c>
      <c r="DB216" s="23">
        <f t="shared" si="613"/>
        <v>150</v>
      </c>
      <c r="DC216" s="23">
        <f t="shared" si="614"/>
        <v>140044406.29357824</v>
      </c>
      <c r="DD216" s="23">
        <f t="shared" si="615"/>
        <v>933629.37529052154</v>
      </c>
      <c r="DE216" s="23">
        <f t="shared" si="616"/>
        <v>933629.37529052154</v>
      </c>
      <c r="DF216" s="23"/>
      <c r="DG216" s="14">
        <f t="shared" si="617"/>
        <v>275</v>
      </c>
      <c r="DH216" s="14">
        <f t="shared" si="618"/>
        <v>430</v>
      </c>
      <c r="DI216" s="23"/>
      <c r="DJ216" s="23">
        <f t="shared" si="619"/>
        <v>0</v>
      </c>
      <c r="DK216" s="23">
        <f t="shared" si="620"/>
        <v>0.4637384342092763</v>
      </c>
      <c r="DL216" s="23">
        <f t="shared" si="654"/>
        <v>1</v>
      </c>
      <c r="DM216" s="23">
        <f t="shared" si="655"/>
        <v>1</v>
      </c>
      <c r="DN216" s="23"/>
      <c r="DO216" s="23">
        <f t="shared" si="621"/>
        <v>0.98022159360596361</v>
      </c>
      <c r="DP216" s="23">
        <f t="shared" si="622"/>
        <v>0.55081318608017837</v>
      </c>
      <c r="DQ216" s="23">
        <f t="shared" si="623"/>
        <v>0.28825738665708089</v>
      </c>
      <c r="DR216" s="23">
        <f t="shared" si="624"/>
        <v>25.024973032411687</v>
      </c>
      <c r="DS216" s="23">
        <f t="shared" si="625"/>
        <v>0.24898777713030998</v>
      </c>
      <c r="DT216" s="23">
        <f t="shared" si="626"/>
        <v>2.417233258060425</v>
      </c>
      <c r="DU216" s="23">
        <f t="shared" si="627"/>
        <v>1.8127673883037441</v>
      </c>
      <c r="DV216" s="23">
        <f t="shared" si="628"/>
        <v>157.37482231566676</v>
      </c>
      <c r="DW216" s="23">
        <f t="shared" si="629"/>
        <v>0.21</v>
      </c>
      <c r="DX216" s="23">
        <f t="shared" si="630"/>
        <v>0.34</v>
      </c>
      <c r="DY216" s="23">
        <f t="shared" si="631"/>
        <v>2902.5840662763967</v>
      </c>
      <c r="DZ216" s="10">
        <f t="shared" si="573"/>
        <v>0.82010612172435604</v>
      </c>
      <c r="EA216" s="10">
        <f t="shared" si="574"/>
        <v>0.87048296992752561</v>
      </c>
      <c r="EB216" s="10">
        <f t="shared" si="575"/>
        <v>0.75349433641611174</v>
      </c>
      <c r="EC216" s="10">
        <f t="shared" si="576"/>
        <v>0.49</v>
      </c>
      <c r="ED216" s="23">
        <f t="shared" si="656"/>
        <v>0.93340000000000001</v>
      </c>
      <c r="EE216" s="10">
        <f t="shared" si="577"/>
        <v>1</v>
      </c>
      <c r="EF216" s="10">
        <f t="shared" si="578"/>
        <v>0.43214003473502671</v>
      </c>
      <c r="EG216" s="10">
        <f t="shared" si="579"/>
        <v>0.10185021186393044</v>
      </c>
      <c r="EH216" s="10">
        <f t="shared" si="580"/>
        <v>0.49</v>
      </c>
      <c r="EI216" s="23">
        <f t="shared" si="657"/>
        <v>1</v>
      </c>
      <c r="EJ216" s="10">
        <f t="shared" si="581"/>
        <v>6211.6791698057878</v>
      </c>
      <c r="EK216" s="10">
        <f t="shared" si="582"/>
        <v>38962.001554941249</v>
      </c>
      <c r="EL216" s="141">
        <f t="shared" si="632"/>
        <v>9084.0531602252631</v>
      </c>
      <c r="EM216" s="141">
        <f t="shared" si="633"/>
        <v>7846.3976150159369</v>
      </c>
      <c r="EN216" s="141">
        <f t="shared" si="634"/>
        <v>3358.7656429663357</v>
      </c>
      <c r="EO216" s="141">
        <f t="shared" si="635"/>
        <v>384.9247476643306</v>
      </c>
      <c r="EP216" s="141">
        <f t="shared" si="636"/>
        <v>2790.7563164607773</v>
      </c>
      <c r="EQ216" s="141">
        <f t="shared" si="637"/>
        <v>2929.3410007187586</v>
      </c>
      <c r="ER216" s="141">
        <f t="shared" si="638"/>
        <v>3358.7656429663357</v>
      </c>
      <c r="ES216" s="141">
        <f t="shared" si="639"/>
        <v>384.9247476643306</v>
      </c>
      <c r="ET216" s="141" t="str">
        <f t="shared" si="640"/>
        <v/>
      </c>
      <c r="EU216" s="141" t="str">
        <f t="shared" si="641"/>
        <v/>
      </c>
      <c r="EV216" s="141">
        <f t="shared" si="642"/>
        <v>0</v>
      </c>
      <c r="EW216" s="141">
        <f t="shared" si="643"/>
        <v>0</v>
      </c>
      <c r="EX216" s="141" t="str">
        <f t="shared" si="644"/>
        <v/>
      </c>
      <c r="EY216" s="141">
        <f t="shared" si="645"/>
        <v>0</v>
      </c>
      <c r="EZ216" s="141" t="str">
        <f t="shared" si="646"/>
        <v/>
      </c>
      <c r="FA216" s="141" t="str">
        <f t="shared" si="647"/>
        <v/>
      </c>
      <c r="FB216" s="141">
        <f t="shared" si="648"/>
        <v>0</v>
      </c>
      <c r="FC216" s="141">
        <f t="shared" si="649"/>
        <v>0</v>
      </c>
      <c r="FD216" s="142">
        <f t="shared" si="650"/>
        <v>7691.2083742569548</v>
      </c>
      <c r="FE216" s="142">
        <f t="shared" si="651"/>
        <v>1953.657100643384</v>
      </c>
      <c r="FF216" s="141">
        <f t="shared" si="652"/>
        <v>2754.5442652341349</v>
      </c>
      <c r="FG216" s="141">
        <f t="shared" si="653"/>
        <v>384.9247476643306</v>
      </c>
      <c r="FH216" s="26"/>
      <c r="FI216" s="26"/>
      <c r="FJ216" s="26"/>
      <c r="FK216" s="26"/>
      <c r="FL216" s="26"/>
      <c r="FM216" s="26"/>
      <c r="FN216" s="26"/>
      <c r="FO216" s="26"/>
      <c r="FP216" s="26"/>
      <c r="FQ216" s="26"/>
      <c r="FR216" s="26"/>
      <c r="FS216" s="26"/>
      <c r="FT216" s="26"/>
      <c r="FU216" s="26"/>
      <c r="FV216" s="26"/>
      <c r="FW216" s="26"/>
      <c r="FX216" s="26"/>
      <c r="FY216" s="26"/>
      <c r="FZ216" s="26"/>
      <c r="GA216" s="26"/>
      <c r="GB216" s="26"/>
      <c r="GC216" s="26"/>
      <c r="GD216" s="26"/>
      <c r="GE216" s="26"/>
      <c r="GF216" s="26"/>
      <c r="GG216" s="26"/>
      <c r="GH216" s="26"/>
      <c r="GI216" s="26"/>
      <c r="GJ216" s="26"/>
      <c r="GK216" s="26"/>
      <c r="GL216" s="26"/>
      <c r="GM216" s="26"/>
    </row>
    <row r="217" spans="22:195" ht="21.75" hidden="1" customHeight="1" x14ac:dyDescent="0.2"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 t="s">
        <v>335</v>
      </c>
      <c r="AI217" s="13">
        <v>221.53144790238809</v>
      </c>
      <c r="AJ217" s="13">
        <v>970</v>
      </c>
      <c r="AK217" s="13">
        <v>300</v>
      </c>
      <c r="AL217" s="13">
        <v>16</v>
      </c>
      <c r="AM217" s="13">
        <v>21</v>
      </c>
      <c r="AN217" s="13">
        <v>30</v>
      </c>
      <c r="AO217" s="13">
        <v>928</v>
      </c>
      <c r="AP217" s="13">
        <v>868</v>
      </c>
      <c r="AQ217" s="13">
        <v>28220.566611769187</v>
      </c>
      <c r="AR217" s="13">
        <v>3.0564955592153873</v>
      </c>
      <c r="AS217" s="13">
        <v>13.797118143524933</v>
      </c>
      <c r="AT217" s="13">
        <v>4.514031797601139</v>
      </c>
      <c r="AU217" s="13" t="s">
        <v>189</v>
      </c>
      <c r="AV217" s="13">
        <v>132</v>
      </c>
      <c r="AW217" s="13">
        <v>198</v>
      </c>
      <c r="AX217" s="13">
        <v>4064511045.0920711</v>
      </c>
      <c r="AY217" s="13">
        <v>8380435.1445197342</v>
      </c>
      <c r="AZ217" s="13">
        <v>9776729.9095078278</v>
      </c>
      <c r="BA217" s="13">
        <v>379.50830949939183</v>
      </c>
      <c r="BB217" s="13">
        <v>17216.566611769187</v>
      </c>
      <c r="BC217" s="13">
        <v>95008045.253351569</v>
      </c>
      <c r="BD217" s="13">
        <v>633386.96835567709</v>
      </c>
      <c r="BE217" s="13">
        <v>1015749.5312472291</v>
      </c>
      <c r="BF217" s="13">
        <v>58.022618846594831</v>
      </c>
      <c r="BG217" s="13">
        <v>13372.566611769187</v>
      </c>
      <c r="BH217" s="13">
        <v>93.147186257614294</v>
      </c>
      <c r="BI217" s="13">
        <v>4034444.1494342056</v>
      </c>
      <c r="BJ217" s="13">
        <v>21276698625000</v>
      </c>
      <c r="BK217" s="13">
        <v>1</v>
      </c>
      <c r="BL217" s="13">
        <v>1</v>
      </c>
      <c r="BM217" s="13">
        <v>1</v>
      </c>
      <c r="BN217" s="13">
        <v>2</v>
      </c>
      <c r="BO217" s="13">
        <v>4</v>
      </c>
      <c r="BP217" s="13">
        <v>4</v>
      </c>
      <c r="BQ217" s="13">
        <v>4</v>
      </c>
      <c r="BR217" s="13">
        <v>4</v>
      </c>
      <c r="BS217" s="22">
        <f t="shared" si="583"/>
        <v>1</v>
      </c>
      <c r="BT217" s="22">
        <f t="shared" si="584"/>
        <v>4</v>
      </c>
      <c r="BU217" s="13"/>
      <c r="BV217" s="13"/>
      <c r="BW217" s="13"/>
      <c r="BX217" s="23">
        <f t="shared" si="585"/>
        <v>0.8298160067951218</v>
      </c>
      <c r="BY217" s="23">
        <f t="shared" si="586"/>
        <v>1.1046178925612786</v>
      </c>
      <c r="BZ217" s="23">
        <f t="shared" si="587"/>
        <v>0.93206656283748046</v>
      </c>
      <c r="CA217" s="23">
        <f t="shared" si="588"/>
        <v>0.72498925843559769</v>
      </c>
      <c r="CB217" s="23">
        <f t="shared" si="589"/>
        <v>5872.0193458761269</v>
      </c>
      <c r="CC217" s="23">
        <f t="shared" si="590"/>
        <v>10764.640509251754</v>
      </c>
      <c r="CD217" s="23">
        <f t="shared" si="591"/>
        <v>22508.679201004008</v>
      </c>
      <c r="CE217" s="20"/>
      <c r="CF217" s="23">
        <f t="shared" si="592"/>
        <v>0.8298160067951218</v>
      </c>
      <c r="CG217" s="23">
        <f t="shared" si="593"/>
        <v>0.78108280245007322</v>
      </c>
      <c r="CH217" s="23">
        <f t="shared" si="594"/>
        <v>0.93206656283748046</v>
      </c>
      <c r="CI217" s="23">
        <f t="shared" si="595"/>
        <v>0.91967166454541838</v>
      </c>
      <c r="CJ217" s="23">
        <f t="shared" si="596"/>
        <v>279.61996885124415</v>
      </c>
      <c r="CK217" s="23">
        <f t="shared" si="597"/>
        <v>426.72765234907411</v>
      </c>
      <c r="CL217" s="23">
        <f t="shared" si="598"/>
        <v>20.380031148755847</v>
      </c>
      <c r="CM217" s="23">
        <f t="shared" si="599"/>
        <v>37.272347650925894</v>
      </c>
      <c r="CN217" s="23">
        <f t="shared" si="600"/>
        <v>5872.0193458761269</v>
      </c>
      <c r="CO217" s="23">
        <f t="shared" si="601"/>
        <v>6827.6424375851857</v>
      </c>
      <c r="CP217" s="23">
        <f t="shared" si="602"/>
        <v>28162.914232969506</v>
      </c>
      <c r="CQ217" s="23">
        <f t="shared" si="603"/>
        <v>473.86939154978512</v>
      </c>
      <c r="CR217" s="23">
        <f t="shared" si="604"/>
        <v>4035991131.8732467</v>
      </c>
      <c r="CS217" s="23">
        <f t="shared" si="605"/>
        <v>8134936.7749767555</v>
      </c>
      <c r="CT217" s="23">
        <f t="shared" si="606"/>
        <v>8517096.0687576327</v>
      </c>
      <c r="CU217" s="23"/>
      <c r="CV217" s="23">
        <f t="shared" si="607"/>
        <v>0.72073997088197639</v>
      </c>
      <c r="CW217" s="23">
        <f t="shared" si="608"/>
        <v>1</v>
      </c>
      <c r="CX217" s="23">
        <f t="shared" si="609"/>
        <v>135</v>
      </c>
      <c r="CY217" s="23">
        <f t="shared" si="610"/>
        <v>0</v>
      </c>
      <c r="CZ217" s="23">
        <f t="shared" si="611"/>
        <v>0</v>
      </c>
      <c r="DA217" s="23">
        <f t="shared" si="612"/>
        <v>28220.566611769187</v>
      </c>
      <c r="DB217" s="23">
        <f t="shared" si="613"/>
        <v>150</v>
      </c>
      <c r="DC217" s="23">
        <f t="shared" si="614"/>
        <v>95008045.253351569</v>
      </c>
      <c r="DD217" s="23">
        <f t="shared" si="615"/>
        <v>633386.96835567709</v>
      </c>
      <c r="DE217" s="23">
        <f t="shared" si="616"/>
        <v>633386.96835567709</v>
      </c>
      <c r="DF217" s="23"/>
      <c r="DG217" s="14">
        <f t="shared" si="617"/>
        <v>275</v>
      </c>
      <c r="DH217" s="14">
        <f t="shared" si="618"/>
        <v>430</v>
      </c>
      <c r="DI217" s="23"/>
      <c r="DJ217" s="23">
        <f t="shared" si="619"/>
        <v>0</v>
      </c>
      <c r="DK217" s="23">
        <f t="shared" si="620"/>
        <v>0.5</v>
      </c>
      <c r="DL217" s="23">
        <f t="shared" si="654"/>
        <v>1</v>
      </c>
      <c r="DM217" s="23">
        <f t="shared" si="655"/>
        <v>1</v>
      </c>
      <c r="DN217" s="23"/>
      <c r="DO217" s="23">
        <f t="shared" si="621"/>
        <v>0.9766690658093119</v>
      </c>
      <c r="DP217" s="23">
        <f t="shared" si="622"/>
        <v>0.55693128811544479</v>
      </c>
      <c r="DQ217" s="23">
        <f t="shared" si="623"/>
        <v>0.30351875872582579</v>
      </c>
      <c r="DR217" s="23">
        <f t="shared" si="624"/>
        <v>26.349884178269949</v>
      </c>
      <c r="DS217" s="23">
        <f t="shared" si="625"/>
        <v>0.21224104462510643</v>
      </c>
      <c r="DT217" s="23">
        <f t="shared" si="626"/>
        <v>2.7740450797308553</v>
      </c>
      <c r="DU217" s="23">
        <f t="shared" si="627"/>
        <v>1.98522392327612</v>
      </c>
      <c r="DV217" s="23">
        <f t="shared" si="628"/>
        <v>172.34658136405142</v>
      </c>
      <c r="DW217" s="23">
        <f t="shared" si="629"/>
        <v>0.21</v>
      </c>
      <c r="DX217" s="23">
        <f t="shared" si="630"/>
        <v>0.34</v>
      </c>
      <c r="DY217" s="23">
        <f t="shared" si="631"/>
        <v>1969.1528252998889</v>
      </c>
      <c r="DZ217" s="10">
        <f t="shared" si="573"/>
        <v>0.77175665428245099</v>
      </c>
      <c r="EA217" s="10">
        <f t="shared" si="574"/>
        <v>0.93278334878233249</v>
      </c>
      <c r="EB217" s="10">
        <f t="shared" si="575"/>
        <v>0.81405226384945939</v>
      </c>
      <c r="EC217" s="10">
        <f t="shared" si="576"/>
        <v>0.49</v>
      </c>
      <c r="ED217" s="23">
        <f t="shared" si="656"/>
        <v>0.93340000000000001</v>
      </c>
      <c r="EE217" s="10">
        <f t="shared" si="577"/>
        <v>1</v>
      </c>
      <c r="EF217" s="10">
        <f t="shared" si="578"/>
        <v>0.43246236554938977</v>
      </c>
      <c r="EG217" s="10">
        <f t="shared" si="579"/>
        <v>0.10277827864715697</v>
      </c>
      <c r="EH217" s="10">
        <f t="shared" si="580"/>
        <v>0.49</v>
      </c>
      <c r="EI217" s="23">
        <f t="shared" si="657"/>
        <v>1</v>
      </c>
      <c r="EJ217" s="10">
        <f t="shared" si="581"/>
        <v>4057.1562591280999</v>
      </c>
      <c r="EK217" s="10">
        <f t="shared" si="582"/>
        <v>26443.3604490834</v>
      </c>
      <c r="EL217" s="141">
        <f t="shared" si="632"/>
        <v>7391.1007792728815</v>
      </c>
      <c r="EM217" s="141">
        <f t="shared" si="633"/>
        <v>5895.130266929621</v>
      </c>
      <c r="EN217" s="141">
        <f t="shared" si="634"/>
        <v>2560.5721191568118</v>
      </c>
      <c r="EO217" s="141">
        <f t="shared" si="635"/>
        <v>266.02963913617907</v>
      </c>
      <c r="EP217" s="141">
        <f t="shared" si="636"/>
        <v>2603.3305487163493</v>
      </c>
      <c r="EQ217" s="141">
        <f t="shared" si="637"/>
        <v>2022.0762919922038</v>
      </c>
      <c r="ER217" s="141">
        <f t="shared" si="638"/>
        <v>2560.5721191568118</v>
      </c>
      <c r="ES217" s="141">
        <f t="shared" si="639"/>
        <v>266.02963913617907</v>
      </c>
      <c r="ET217" s="141" t="str">
        <f t="shared" si="640"/>
        <v/>
      </c>
      <c r="EU217" s="141" t="str">
        <f t="shared" si="641"/>
        <v/>
      </c>
      <c r="EV217" s="141">
        <f t="shared" si="642"/>
        <v>0</v>
      </c>
      <c r="EW217" s="141">
        <f t="shared" si="643"/>
        <v>0</v>
      </c>
      <c r="EX217" s="141" t="str">
        <f t="shared" si="644"/>
        <v/>
      </c>
      <c r="EY217" s="141">
        <f t="shared" si="645"/>
        <v>0</v>
      </c>
      <c r="EZ217" s="141" t="str">
        <f t="shared" si="646"/>
        <v/>
      </c>
      <c r="FA217" s="141" t="str">
        <f t="shared" si="647"/>
        <v/>
      </c>
      <c r="FB217" s="141">
        <f t="shared" si="648"/>
        <v>0</v>
      </c>
      <c r="FC217" s="141">
        <f t="shared" si="649"/>
        <v>0</v>
      </c>
      <c r="FD217" s="142">
        <f t="shared" si="650"/>
        <v>5757.5913706263527</v>
      </c>
      <c r="FE217" s="142">
        <f t="shared" si="651"/>
        <v>1251.1886060542251</v>
      </c>
      <c r="FF217" s="141">
        <f t="shared" si="652"/>
        <v>1976.1385717293865</v>
      </c>
      <c r="FG217" s="141">
        <f t="shared" si="653"/>
        <v>266.02963913617907</v>
      </c>
      <c r="FH217" s="26"/>
      <c r="FI217" s="26"/>
      <c r="FJ217" s="26"/>
      <c r="FK217" s="26"/>
      <c r="FL217" s="26"/>
      <c r="FM217" s="26"/>
      <c r="FN217" s="26"/>
      <c r="FO217" s="26"/>
      <c r="FP217" s="26"/>
      <c r="FQ217" s="26"/>
      <c r="FR217" s="26"/>
      <c r="FS217" s="26"/>
      <c r="FT217" s="26"/>
      <c r="FU217" s="26"/>
      <c r="FV217" s="26"/>
      <c r="FW217" s="26"/>
      <c r="FX217" s="26"/>
      <c r="FY217" s="26"/>
      <c r="FZ217" s="26"/>
      <c r="GA217" s="26"/>
      <c r="GB217" s="26"/>
      <c r="GC217" s="26"/>
      <c r="GD217" s="26"/>
      <c r="GE217" s="26"/>
      <c r="GF217" s="26"/>
      <c r="GG217" s="26"/>
      <c r="GH217" s="26"/>
      <c r="GI217" s="26"/>
      <c r="GJ217" s="26"/>
      <c r="GK217" s="26"/>
      <c r="GL217" s="26"/>
      <c r="GM217" s="26"/>
    </row>
    <row r="218" spans="22:195" ht="21.75" hidden="1" customHeight="1" x14ac:dyDescent="0.2"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 t="s">
        <v>336</v>
      </c>
      <c r="AI218" s="13">
        <v>314.03584790238807</v>
      </c>
      <c r="AJ218" s="13">
        <v>1000</v>
      </c>
      <c r="AK218" s="13">
        <v>300</v>
      </c>
      <c r="AL218" s="13">
        <v>19</v>
      </c>
      <c r="AM218" s="13">
        <v>36</v>
      </c>
      <c r="AN218" s="13">
        <v>30</v>
      </c>
      <c r="AO218" s="13">
        <v>928</v>
      </c>
      <c r="AP218" s="13">
        <v>868</v>
      </c>
      <c r="AQ218" s="13">
        <v>40004.566611769187</v>
      </c>
      <c r="AR218" s="13">
        <v>3.1104955592153876</v>
      </c>
      <c r="AS218" s="13">
        <v>9.9049060162781952</v>
      </c>
      <c r="AT218" s="13">
        <v>3.1843498335605003</v>
      </c>
      <c r="AU218" s="13" t="s">
        <v>189</v>
      </c>
      <c r="AV218" s="13">
        <v>134</v>
      </c>
      <c r="AW218" s="13">
        <v>198</v>
      </c>
      <c r="AX218" s="13">
        <v>6447480733.0920715</v>
      </c>
      <c r="AY218" s="13">
        <v>12894961.466184143</v>
      </c>
      <c r="AZ218" s="13">
        <v>14855117.909507828</v>
      </c>
      <c r="BA218" s="13">
        <v>401.45811545484315</v>
      </c>
      <c r="BB218" s="13">
        <v>21248.566611769187</v>
      </c>
      <c r="BC218" s="13">
        <v>162757530.04471156</v>
      </c>
      <c r="BD218" s="13">
        <v>1085050.200298077</v>
      </c>
      <c r="BE218" s="13">
        <v>1716268.381164883</v>
      </c>
      <c r="BF218" s="13">
        <v>63.784588833138002</v>
      </c>
      <c r="BG218" s="13">
        <v>22372.566611769187</v>
      </c>
      <c r="BH218" s="13">
        <v>126.14718625761429</v>
      </c>
      <c r="BI218" s="13">
        <v>12544205.933109721</v>
      </c>
      <c r="BJ218" s="13">
        <v>37636488000000</v>
      </c>
      <c r="BK218" s="13">
        <v>1</v>
      </c>
      <c r="BL218" s="13">
        <v>1</v>
      </c>
      <c r="BM218" s="13">
        <v>1</v>
      </c>
      <c r="BN218" s="13">
        <v>1</v>
      </c>
      <c r="BO218" s="13">
        <v>4</v>
      </c>
      <c r="BP218" s="13">
        <v>4</v>
      </c>
      <c r="BQ218" s="13">
        <v>4</v>
      </c>
      <c r="BR218" s="13">
        <v>4</v>
      </c>
      <c r="BS218" s="22">
        <f t="shared" si="583"/>
        <v>1</v>
      </c>
      <c r="BT218" s="22">
        <f t="shared" si="584"/>
        <v>4</v>
      </c>
      <c r="BU218" s="13"/>
      <c r="BV218" s="13"/>
      <c r="BW218" s="13"/>
      <c r="BX218" s="23">
        <f t="shared" si="585"/>
        <v>0.48405933729715434</v>
      </c>
      <c r="BY218" s="23">
        <f t="shared" si="586"/>
        <v>0.93020454110423478</v>
      </c>
      <c r="BZ218" s="23">
        <f t="shared" si="587"/>
        <v>1</v>
      </c>
      <c r="CA218" s="23">
        <f t="shared" si="588"/>
        <v>0.82077956306052424</v>
      </c>
      <c r="CB218" s="23">
        <f t="shared" si="589"/>
        <v>10800</v>
      </c>
      <c r="CC218" s="23">
        <f t="shared" si="590"/>
        <v>14471.985255883164</v>
      </c>
      <c r="CD218" s="23">
        <f t="shared" si="591"/>
        <v>36071.985255883163</v>
      </c>
      <c r="CE218" s="20"/>
      <c r="CF218" s="23">
        <f t="shared" si="592"/>
        <v>0.48405933729715434</v>
      </c>
      <c r="CG218" s="23">
        <f t="shared" si="593"/>
        <v>0.65775393890532496</v>
      </c>
      <c r="CH218" s="23">
        <f t="shared" si="594"/>
        <v>1</v>
      </c>
      <c r="CI218" s="23">
        <f t="shared" si="595"/>
        <v>1</v>
      </c>
      <c r="CJ218" s="23">
        <f t="shared" si="596"/>
        <v>300</v>
      </c>
      <c r="CK218" s="23">
        <f t="shared" si="597"/>
        <v>464</v>
      </c>
      <c r="CL218" s="23">
        <f t="shared" si="598"/>
        <v>0</v>
      </c>
      <c r="CM218" s="23">
        <f t="shared" si="599"/>
        <v>0</v>
      </c>
      <c r="CN218" s="23">
        <f t="shared" si="600"/>
        <v>10800</v>
      </c>
      <c r="CO218" s="23">
        <f t="shared" si="601"/>
        <v>8816</v>
      </c>
      <c r="CP218" s="23">
        <f t="shared" si="602"/>
        <v>40004.566611769187</v>
      </c>
      <c r="CQ218" s="23">
        <f t="shared" si="603"/>
        <v>499.99999999999994</v>
      </c>
      <c r="CR218" s="23">
        <f t="shared" si="604"/>
        <v>6447480733.0920715</v>
      </c>
      <c r="CS218" s="23">
        <f t="shared" si="605"/>
        <v>12894961.466184141</v>
      </c>
      <c r="CT218" s="23">
        <f t="shared" si="606"/>
        <v>12894961.466184145</v>
      </c>
      <c r="CU218" s="23"/>
      <c r="CV218" s="23">
        <f t="shared" si="607"/>
        <v>0.42043164968115282</v>
      </c>
      <c r="CW218" s="23">
        <f t="shared" si="608"/>
        <v>1</v>
      </c>
      <c r="CX218" s="23">
        <f t="shared" si="609"/>
        <v>135</v>
      </c>
      <c r="CY218" s="23">
        <f t="shared" si="610"/>
        <v>0</v>
      </c>
      <c r="CZ218" s="23">
        <f t="shared" si="611"/>
        <v>0</v>
      </c>
      <c r="DA218" s="23">
        <f t="shared" si="612"/>
        <v>40004.566611769187</v>
      </c>
      <c r="DB218" s="23">
        <f t="shared" si="613"/>
        <v>150</v>
      </c>
      <c r="DC218" s="23">
        <f t="shared" si="614"/>
        <v>162757530.04471156</v>
      </c>
      <c r="DD218" s="23">
        <f t="shared" si="615"/>
        <v>1085050.200298077</v>
      </c>
      <c r="DE218" s="23">
        <f t="shared" si="616"/>
        <v>1085050.200298077</v>
      </c>
      <c r="DF218" s="23"/>
      <c r="DG218" s="14">
        <f t="shared" si="617"/>
        <v>275</v>
      </c>
      <c r="DH218" s="14">
        <f t="shared" si="618"/>
        <v>430</v>
      </c>
      <c r="DI218" s="23"/>
      <c r="DJ218" s="23">
        <f t="shared" si="619"/>
        <v>0</v>
      </c>
      <c r="DK218" s="23">
        <f t="shared" si="620"/>
        <v>0.46006164222148166</v>
      </c>
      <c r="DL218" s="23">
        <f t="shared" si="654"/>
        <v>1</v>
      </c>
      <c r="DM218" s="23">
        <f t="shared" si="655"/>
        <v>1</v>
      </c>
      <c r="DN218" s="23"/>
      <c r="DO218" s="23">
        <f t="shared" si="621"/>
        <v>0.98052972390441095</v>
      </c>
      <c r="DP218" s="23">
        <f t="shared" si="622"/>
        <v>0.55028963543026355</v>
      </c>
      <c r="DQ218" s="23">
        <f t="shared" si="623"/>
        <v>0.28692380746839957</v>
      </c>
      <c r="DR218" s="23">
        <f t="shared" si="624"/>
        <v>24.909198780725163</v>
      </c>
      <c r="DS218" s="23">
        <f t="shared" si="625"/>
        <v>0.25063562247891585</v>
      </c>
      <c r="DT218" s="23">
        <f t="shared" si="626"/>
        <v>2.4036187842230246</v>
      </c>
      <c r="DU218" s="23">
        <f t="shared" si="627"/>
        <v>1.8058890577271915</v>
      </c>
      <c r="DV218" s="23">
        <f t="shared" si="628"/>
        <v>156.7776822417126</v>
      </c>
      <c r="DW218" s="23">
        <f t="shared" si="629"/>
        <v>0.21</v>
      </c>
      <c r="DX218" s="23">
        <f t="shared" si="630"/>
        <v>0.34</v>
      </c>
      <c r="DY218" s="23">
        <f t="shared" si="631"/>
        <v>3373.3401131634096</v>
      </c>
      <c r="DZ218" s="10">
        <f t="shared" si="573"/>
        <v>0.83110581202683853</v>
      </c>
      <c r="EA218" s="10">
        <f t="shared" si="574"/>
        <v>0.8567059195425557</v>
      </c>
      <c r="EB218" s="10">
        <f t="shared" si="575"/>
        <v>0.73959983703284826</v>
      </c>
      <c r="EC218" s="10">
        <f t="shared" si="576"/>
        <v>0.49</v>
      </c>
      <c r="ED218" s="23">
        <f t="shared" si="656"/>
        <v>0.93340000000000001</v>
      </c>
      <c r="EE218" s="10">
        <f t="shared" si="577"/>
        <v>1</v>
      </c>
      <c r="EF218" s="10">
        <f t="shared" si="578"/>
        <v>0.43157072394408935</v>
      </c>
      <c r="EG218" s="10">
        <f t="shared" si="579"/>
        <v>0.10020493607157284</v>
      </c>
      <c r="EH218" s="10">
        <f t="shared" si="580"/>
        <v>0.49</v>
      </c>
      <c r="EI218" s="23">
        <f t="shared" si="657"/>
        <v>1</v>
      </c>
      <c r="EJ218" s="10">
        <f t="shared" si="581"/>
        <v>7468.1869926824484</v>
      </c>
      <c r="EK218" s="10">
        <f t="shared" si="582"/>
        <v>47004.52461628212</v>
      </c>
      <c r="EL218" s="141">
        <f t="shared" si="632"/>
        <v>10477.386493558595</v>
      </c>
      <c r="EM218" s="141">
        <f t="shared" si="633"/>
        <v>9447.4247098741598</v>
      </c>
      <c r="EN218" s="141">
        <f t="shared" si="634"/>
        <v>3890.6261191568119</v>
      </c>
      <c r="EO218" s="141">
        <f t="shared" si="635"/>
        <v>449.49886173365979</v>
      </c>
      <c r="EP218" s="141">
        <f t="shared" si="636"/>
        <v>3213.0124329805949</v>
      </c>
      <c r="EQ218" s="141">
        <f t="shared" si="637"/>
        <v>3382.9733550820356</v>
      </c>
      <c r="ER218" s="141">
        <f t="shared" si="638"/>
        <v>3890.6261191568119</v>
      </c>
      <c r="ES218" s="141">
        <f t="shared" si="639"/>
        <v>449.49886173365979</v>
      </c>
      <c r="ET218" s="141" t="str">
        <f t="shared" si="640"/>
        <v/>
      </c>
      <c r="EU218" s="141" t="str">
        <f t="shared" si="641"/>
        <v/>
      </c>
      <c r="EV218" s="141">
        <f t="shared" si="642"/>
        <v>0</v>
      </c>
      <c r="EW218" s="141">
        <f t="shared" si="643"/>
        <v>0</v>
      </c>
      <c r="EX218" s="141" t="str">
        <f t="shared" si="644"/>
        <v/>
      </c>
      <c r="EY218" s="141">
        <f t="shared" si="645"/>
        <v>0</v>
      </c>
      <c r="EZ218" s="141" t="str">
        <f t="shared" si="646"/>
        <v/>
      </c>
      <c r="FA218" s="141" t="str">
        <f t="shared" si="647"/>
        <v/>
      </c>
      <c r="FB218" s="141">
        <f t="shared" si="648"/>
        <v>0</v>
      </c>
      <c r="FC218" s="141">
        <f t="shared" si="649"/>
        <v>0</v>
      </c>
      <c r="FD218" s="142">
        <f t="shared" si="650"/>
        <v>9263.4807423806215</v>
      </c>
      <c r="FE218" s="142">
        <f t="shared" si="651"/>
        <v>2367.8611729820013</v>
      </c>
      <c r="FF218" s="141">
        <f t="shared" si="652"/>
        <v>3233.5219800546497</v>
      </c>
      <c r="FG218" s="141">
        <f t="shared" si="653"/>
        <v>449.49886173365979</v>
      </c>
      <c r="FH218" s="26"/>
      <c r="FI218" s="26"/>
      <c r="FJ218" s="26"/>
      <c r="FK218" s="26"/>
      <c r="FL218" s="26"/>
      <c r="FM218" s="26"/>
      <c r="FN218" s="26"/>
      <c r="FO218" s="26"/>
      <c r="FP218" s="26"/>
      <c r="FQ218" s="26"/>
      <c r="FR218" s="26"/>
      <c r="FS218" s="26"/>
      <c r="FT218" s="26"/>
      <c r="FU218" s="26"/>
      <c r="FV218" s="26"/>
      <c r="FW218" s="26"/>
      <c r="FX218" s="26"/>
      <c r="FY218" s="26"/>
      <c r="FZ218" s="26"/>
      <c r="GA218" s="26"/>
      <c r="GB218" s="26"/>
      <c r="GC218" s="26"/>
      <c r="GD218" s="26"/>
      <c r="GE218" s="26"/>
      <c r="GF218" s="26"/>
      <c r="GG218" s="26"/>
      <c r="GH218" s="26"/>
      <c r="GI218" s="26"/>
      <c r="GJ218" s="26"/>
      <c r="GK218" s="26"/>
      <c r="GL218" s="26"/>
      <c r="GM218" s="26"/>
    </row>
    <row r="219" spans="22:195" ht="21.75" hidden="1" customHeight="1" x14ac:dyDescent="0.2"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 t="s">
        <v>337</v>
      </c>
      <c r="AI219" s="13">
        <v>348.70144790238811</v>
      </c>
      <c r="AJ219" s="13">
        <v>1008</v>
      </c>
      <c r="AK219" s="13">
        <v>302</v>
      </c>
      <c r="AL219" s="13">
        <v>21</v>
      </c>
      <c r="AM219" s="13">
        <v>40</v>
      </c>
      <c r="AN219" s="13">
        <v>30</v>
      </c>
      <c r="AO219" s="13">
        <v>928</v>
      </c>
      <c r="AP219" s="13">
        <v>868</v>
      </c>
      <c r="AQ219" s="13">
        <v>44420.566611769187</v>
      </c>
      <c r="AR219" s="13">
        <v>3.1304955592153876</v>
      </c>
      <c r="AS219" s="13">
        <v>8.9775811888561652</v>
      </c>
      <c r="AT219" s="13">
        <v>2.8677827580455868</v>
      </c>
      <c r="AU219" s="13" t="s">
        <v>189</v>
      </c>
      <c r="AV219" s="13">
        <v>138</v>
      </c>
      <c r="AW219" s="13">
        <v>198</v>
      </c>
      <c r="AX219" s="13">
        <v>7222992285.0920715</v>
      </c>
      <c r="AY219" s="13">
        <v>14331333.898992205</v>
      </c>
      <c r="AZ219" s="13">
        <v>16567949.909507828</v>
      </c>
      <c r="BA219" s="13">
        <v>403.24271349023059</v>
      </c>
      <c r="BB219" s="13">
        <v>23500.566611769187</v>
      </c>
      <c r="BC219" s="13">
        <v>184593144.63895154</v>
      </c>
      <c r="BD219" s="13">
        <v>1222471.156549348</v>
      </c>
      <c r="BE219" s="13">
        <v>1939680.9477766522</v>
      </c>
      <c r="BF219" s="13">
        <v>64.463775439968245</v>
      </c>
      <c r="BG219" s="13">
        <v>24932.566611769187</v>
      </c>
      <c r="BH219" s="13">
        <v>136.14718625761429</v>
      </c>
      <c r="BI219" s="13">
        <v>17012658.795571454</v>
      </c>
      <c r="BJ219" s="13">
        <v>43015036237653.336</v>
      </c>
      <c r="BK219" s="13">
        <v>1</v>
      </c>
      <c r="BL219" s="13">
        <v>1</v>
      </c>
      <c r="BM219" s="13">
        <v>1</v>
      </c>
      <c r="BN219" s="13">
        <v>1</v>
      </c>
      <c r="BO219" s="13">
        <v>3</v>
      </c>
      <c r="BP219" s="13">
        <v>4</v>
      </c>
      <c r="BQ219" s="13">
        <v>4</v>
      </c>
      <c r="BR219" s="13">
        <v>4</v>
      </c>
      <c r="BS219" s="22">
        <f t="shared" si="583"/>
        <v>1</v>
      </c>
      <c r="BT219" s="22">
        <f t="shared" si="584"/>
        <v>4</v>
      </c>
      <c r="BU219" s="13"/>
      <c r="BV219" s="13"/>
      <c r="BW219" s="13"/>
      <c r="BX219" s="23">
        <f t="shared" si="585"/>
        <v>0.4385577595912219</v>
      </c>
      <c r="BY219" s="23">
        <f t="shared" si="586"/>
        <v>0.84161363242764087</v>
      </c>
      <c r="BZ219" s="23">
        <f t="shared" si="587"/>
        <v>1</v>
      </c>
      <c r="CA219" s="23">
        <f t="shared" si="588"/>
        <v>0.87759675187508102</v>
      </c>
      <c r="CB219" s="23">
        <f t="shared" si="589"/>
        <v>12080</v>
      </c>
      <c r="CC219" s="23">
        <f t="shared" si="590"/>
        <v>17102.605500541576</v>
      </c>
      <c r="CD219" s="23">
        <f t="shared" si="591"/>
        <v>41262.605500541576</v>
      </c>
      <c r="CE219" s="20"/>
      <c r="CF219" s="23">
        <f t="shared" si="592"/>
        <v>0.4385577595912219</v>
      </c>
      <c r="CG219" s="23">
        <f t="shared" si="593"/>
        <v>0.59511070662862731</v>
      </c>
      <c r="CH219" s="23">
        <f t="shared" si="594"/>
        <v>1</v>
      </c>
      <c r="CI219" s="23">
        <f t="shared" si="595"/>
        <v>1</v>
      </c>
      <c r="CJ219" s="23">
        <f t="shared" si="596"/>
        <v>302</v>
      </c>
      <c r="CK219" s="23">
        <f t="shared" si="597"/>
        <v>464</v>
      </c>
      <c r="CL219" s="23">
        <f t="shared" si="598"/>
        <v>0</v>
      </c>
      <c r="CM219" s="23">
        <f t="shared" si="599"/>
        <v>0</v>
      </c>
      <c r="CN219" s="23">
        <f t="shared" si="600"/>
        <v>12080</v>
      </c>
      <c r="CO219" s="23">
        <f t="shared" si="601"/>
        <v>9744</v>
      </c>
      <c r="CP219" s="23">
        <f t="shared" si="602"/>
        <v>44420.566611769187</v>
      </c>
      <c r="CQ219" s="23">
        <f t="shared" si="603"/>
        <v>504</v>
      </c>
      <c r="CR219" s="23">
        <f t="shared" si="604"/>
        <v>7222992285.0920715</v>
      </c>
      <c r="CS219" s="23">
        <f t="shared" si="605"/>
        <v>14331333.898992205</v>
      </c>
      <c r="CT219" s="23">
        <f t="shared" si="606"/>
        <v>14331333.898992205</v>
      </c>
      <c r="CU219" s="23"/>
      <c r="CV219" s="23">
        <f t="shared" si="607"/>
        <v>0.3809110746111245</v>
      </c>
      <c r="CW219" s="23">
        <f t="shared" si="608"/>
        <v>1</v>
      </c>
      <c r="CX219" s="23">
        <f t="shared" si="609"/>
        <v>136</v>
      </c>
      <c r="CY219" s="23">
        <f t="shared" si="610"/>
        <v>0</v>
      </c>
      <c r="CZ219" s="23">
        <f t="shared" si="611"/>
        <v>0</v>
      </c>
      <c r="DA219" s="23">
        <f t="shared" si="612"/>
        <v>44420.566611769187</v>
      </c>
      <c r="DB219" s="23">
        <f t="shared" si="613"/>
        <v>151</v>
      </c>
      <c r="DC219" s="23">
        <f t="shared" si="614"/>
        <v>184593144.63895154</v>
      </c>
      <c r="DD219" s="23">
        <f t="shared" si="615"/>
        <v>1222471.156549348</v>
      </c>
      <c r="DE219" s="23">
        <f t="shared" si="616"/>
        <v>1222471.156549348</v>
      </c>
      <c r="DF219" s="23"/>
      <c r="DG219" s="14">
        <f t="shared" si="617"/>
        <v>275</v>
      </c>
      <c r="DH219" s="14">
        <f t="shared" si="618"/>
        <v>430</v>
      </c>
      <c r="DI219" s="23"/>
      <c r="DJ219" s="23">
        <f t="shared" si="619"/>
        <v>0</v>
      </c>
      <c r="DK219" s="23">
        <f t="shared" si="620"/>
        <v>0.45610779324010625</v>
      </c>
      <c r="DL219" s="23">
        <f t="shared" si="654"/>
        <v>1</v>
      </c>
      <c r="DM219" s="23">
        <f t="shared" si="655"/>
        <v>1</v>
      </c>
      <c r="DN219" s="23"/>
      <c r="DO219" s="23">
        <f t="shared" si="621"/>
        <v>0.98082279177642528</v>
      </c>
      <c r="DP219" s="23">
        <f t="shared" si="622"/>
        <v>0.54979277089939393</v>
      </c>
      <c r="DQ219" s="23">
        <f t="shared" si="623"/>
        <v>0.28565399242653045</v>
      </c>
      <c r="DR219" s="23">
        <f t="shared" si="624"/>
        <v>24.798960193095397</v>
      </c>
      <c r="DS219" s="23">
        <f t="shared" si="625"/>
        <v>0.25527463625143082</v>
      </c>
      <c r="DT219" s="23">
        <f t="shared" si="626"/>
        <v>2.3662050602095199</v>
      </c>
      <c r="DU219" s="23">
        <f t="shared" si="627"/>
        <v>1.7868623151410115</v>
      </c>
      <c r="DV219" s="23">
        <f t="shared" si="628"/>
        <v>155.12588165600818</v>
      </c>
      <c r="DW219" s="23">
        <f t="shared" si="629"/>
        <v>0.21</v>
      </c>
      <c r="DX219" s="23">
        <f t="shared" si="630"/>
        <v>0.34</v>
      </c>
      <c r="DY219" s="23">
        <f t="shared" si="631"/>
        <v>3825.9087567529937</v>
      </c>
      <c r="DZ219" s="10">
        <f t="shared" si="573"/>
        <v>0.8434848891235468</v>
      </c>
      <c r="EA219" s="10">
        <f t="shared" si="574"/>
        <v>0.84134904458140181</v>
      </c>
      <c r="EB219" s="10">
        <f t="shared" si="575"/>
        <v>0.72387723121291458</v>
      </c>
      <c r="EC219" s="10">
        <f t="shared" si="576"/>
        <v>0.49</v>
      </c>
      <c r="ED219" s="23">
        <f t="shared" si="656"/>
        <v>0.93340000000000001</v>
      </c>
      <c r="EE219" s="10">
        <f t="shared" si="577"/>
        <v>1</v>
      </c>
      <c r="EF219" s="10">
        <f t="shared" si="578"/>
        <v>0.43116609544337792</v>
      </c>
      <c r="EG219" s="10">
        <f t="shared" si="579"/>
        <v>9.9030799328716959E-2</v>
      </c>
      <c r="EH219" s="10">
        <f t="shared" si="580"/>
        <v>0.49</v>
      </c>
      <c r="EI219" s="23">
        <f t="shared" si="657"/>
        <v>1</v>
      </c>
      <c r="EJ219" s="10">
        <f t="shared" si="581"/>
        <v>8695.0409873285425</v>
      </c>
      <c r="EK219" s="10">
        <f t="shared" si="582"/>
        <v>54390.421561707764</v>
      </c>
      <c r="EL219" s="141">
        <f t="shared" si="632"/>
        <v>11633.957922130025</v>
      </c>
      <c r="EM219" s="141">
        <f t="shared" si="633"/>
        <v>10806.872869189459</v>
      </c>
      <c r="EN219" s="141">
        <f t="shared" si="634"/>
        <v>4339.2249762996689</v>
      </c>
      <c r="EO219" s="141">
        <f t="shared" si="635"/>
        <v>508.01167679864699</v>
      </c>
      <c r="EP219" s="141">
        <f t="shared" si="636"/>
        <v>3553.5391203226282</v>
      </c>
      <c r="EQ219" s="141">
        <f t="shared" si="637"/>
        <v>3770.0729641386993</v>
      </c>
      <c r="ER219" s="141">
        <f t="shared" si="638"/>
        <v>4339.2249762996689</v>
      </c>
      <c r="ES219" s="141">
        <f t="shared" si="639"/>
        <v>508.01167679864699</v>
      </c>
      <c r="ET219" s="141" t="str">
        <f t="shared" si="640"/>
        <v/>
      </c>
      <c r="EU219" s="141" t="str">
        <f t="shared" si="641"/>
        <v/>
      </c>
      <c r="EV219" s="141">
        <f t="shared" si="642"/>
        <v>0</v>
      </c>
      <c r="EW219" s="141">
        <f t="shared" si="643"/>
        <v>0</v>
      </c>
      <c r="EX219" s="141" t="str">
        <f t="shared" si="644"/>
        <v/>
      </c>
      <c r="EY219" s="141">
        <f t="shared" si="645"/>
        <v>0</v>
      </c>
      <c r="EZ219" s="141" t="str">
        <f t="shared" si="646"/>
        <v/>
      </c>
      <c r="FA219" s="141" t="str">
        <f t="shared" si="647"/>
        <v/>
      </c>
      <c r="FB219" s="141">
        <f t="shared" si="648"/>
        <v>0</v>
      </c>
      <c r="FC219" s="141">
        <f t="shared" si="649"/>
        <v>0</v>
      </c>
      <c r="FD219" s="142">
        <f t="shared" si="650"/>
        <v>10599.627217931311</v>
      </c>
      <c r="FE219" s="142">
        <f t="shared" si="651"/>
        <v>2758.720540697796</v>
      </c>
      <c r="FF219" s="141">
        <f t="shared" si="652"/>
        <v>3660.0706980162513</v>
      </c>
      <c r="FG219" s="141">
        <f t="shared" si="653"/>
        <v>508.01167679864699</v>
      </c>
      <c r="FH219" s="26"/>
      <c r="FI219" s="26"/>
      <c r="FJ219" s="26"/>
      <c r="FK219" s="26"/>
      <c r="FL219" s="26"/>
      <c r="FM219" s="26"/>
      <c r="FN219" s="26"/>
      <c r="FO219" s="26"/>
      <c r="FP219" s="26"/>
      <c r="FQ219" s="26"/>
      <c r="FR219" s="26"/>
      <c r="FS219" s="26"/>
      <c r="FT219" s="26"/>
      <c r="FU219" s="26"/>
      <c r="FV219" s="26"/>
      <c r="FW219" s="26"/>
      <c r="FX219" s="26"/>
      <c r="FY219" s="26"/>
      <c r="FZ219" s="26"/>
      <c r="GA219" s="26"/>
      <c r="GB219" s="26"/>
      <c r="GC219" s="26"/>
      <c r="GD219" s="26"/>
      <c r="GE219" s="26"/>
      <c r="GF219" s="26"/>
      <c r="GG219" s="26"/>
      <c r="GH219" s="26"/>
      <c r="GI219" s="26"/>
      <c r="GJ219" s="26"/>
      <c r="GK219" s="26"/>
      <c r="GL219" s="26"/>
      <c r="GM219" s="26"/>
    </row>
    <row r="220" spans="22:195" ht="21.75" hidden="1" customHeight="1" x14ac:dyDescent="0.2"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 t="s">
        <v>338</v>
      </c>
      <c r="AI220" s="13">
        <v>248.72384790238812</v>
      </c>
      <c r="AJ220" s="13">
        <v>980</v>
      </c>
      <c r="AK220" s="13">
        <v>300</v>
      </c>
      <c r="AL220" s="13">
        <v>16.5</v>
      </c>
      <c r="AM220" s="13">
        <v>26</v>
      </c>
      <c r="AN220" s="13">
        <v>30</v>
      </c>
      <c r="AO220" s="13">
        <v>928</v>
      </c>
      <c r="AP220" s="13">
        <v>868</v>
      </c>
      <c r="AQ220" s="13">
        <v>31684.566611769187</v>
      </c>
      <c r="AR220" s="13">
        <v>3.0754955592153874</v>
      </c>
      <c r="AS220" s="13">
        <v>12.365101236381514</v>
      </c>
      <c r="AT220" s="13">
        <v>4.0205231964425492</v>
      </c>
      <c r="AU220" s="13" t="s">
        <v>189</v>
      </c>
      <c r="AV220" s="13">
        <v>134</v>
      </c>
      <c r="AW220" s="13">
        <v>194</v>
      </c>
      <c r="AX220" s="13">
        <v>4810785159.7587385</v>
      </c>
      <c r="AY220" s="13">
        <v>9817928.8974668141</v>
      </c>
      <c r="AZ220" s="13">
        <v>11346877.909507828</v>
      </c>
      <c r="BA220" s="13">
        <v>389.65844739220773</v>
      </c>
      <c r="BB220" s="13">
        <v>18073.566611769187</v>
      </c>
      <c r="BC220" s="13">
        <v>117544406.29357824</v>
      </c>
      <c r="BD220" s="13">
        <v>783629.37529052154</v>
      </c>
      <c r="BE220" s="13">
        <v>1244712.6729001715</v>
      </c>
      <c r="BF220" s="13">
        <v>60.908386902838608</v>
      </c>
      <c r="BG220" s="13">
        <v>16372.566611769187</v>
      </c>
      <c r="BH220" s="13">
        <v>103.64718625761429</v>
      </c>
      <c r="BI220" s="13">
        <v>5844006.4403729839</v>
      </c>
      <c r="BJ220" s="13">
        <v>26620893000000</v>
      </c>
      <c r="BK220" s="13">
        <v>1</v>
      </c>
      <c r="BL220" s="13">
        <v>1</v>
      </c>
      <c r="BM220" s="13">
        <v>1</v>
      </c>
      <c r="BN220" s="13">
        <v>2</v>
      </c>
      <c r="BO220" s="13">
        <v>4</v>
      </c>
      <c r="BP220" s="13">
        <v>4</v>
      </c>
      <c r="BQ220" s="13">
        <v>4</v>
      </c>
      <c r="BR220" s="13">
        <v>4</v>
      </c>
      <c r="BS220" s="22">
        <f t="shared" si="583"/>
        <v>1</v>
      </c>
      <c r="BT220" s="22">
        <f t="shared" si="584"/>
        <v>4</v>
      </c>
      <c r="BU220" s="13"/>
      <c r="BV220" s="13"/>
      <c r="BW220" s="13"/>
      <c r="BX220" s="23">
        <f t="shared" si="585"/>
        <v>0.67023600548836748</v>
      </c>
      <c r="BY220" s="23">
        <f t="shared" si="586"/>
        <v>1.0711446230897248</v>
      </c>
      <c r="BZ220" s="23">
        <f t="shared" si="587"/>
        <v>1</v>
      </c>
      <c r="CA220" s="23">
        <f t="shared" si="588"/>
        <v>0.74183468599000979</v>
      </c>
      <c r="CB220" s="23">
        <f t="shared" si="589"/>
        <v>7800</v>
      </c>
      <c r="CC220" s="23">
        <f t="shared" si="590"/>
        <v>11358.972711879031</v>
      </c>
      <c r="CD220" s="23">
        <f t="shared" si="591"/>
        <v>26958.972711879032</v>
      </c>
      <c r="CE220" s="20"/>
      <c r="CF220" s="23">
        <f t="shared" si="592"/>
        <v>0.67023600548836748</v>
      </c>
      <c r="CG220" s="23">
        <f t="shared" si="593"/>
        <v>0.75741362661825296</v>
      </c>
      <c r="CH220" s="23">
        <f t="shared" si="594"/>
        <v>1</v>
      </c>
      <c r="CI220" s="23">
        <f t="shared" si="595"/>
        <v>0.93679043051906208</v>
      </c>
      <c r="CJ220" s="23">
        <f t="shared" si="596"/>
        <v>300</v>
      </c>
      <c r="CK220" s="23">
        <f t="shared" si="597"/>
        <v>434.67075976084482</v>
      </c>
      <c r="CL220" s="23">
        <f t="shared" si="598"/>
        <v>0</v>
      </c>
      <c r="CM220" s="23">
        <f t="shared" si="599"/>
        <v>29.329240239155183</v>
      </c>
      <c r="CN220" s="23">
        <f t="shared" si="600"/>
        <v>7800</v>
      </c>
      <c r="CO220" s="23">
        <f t="shared" si="601"/>
        <v>7172.0675360539399</v>
      </c>
      <c r="CP220" s="23">
        <f t="shared" si="602"/>
        <v>31655.237371530031</v>
      </c>
      <c r="CQ220" s="23">
        <f t="shared" si="603"/>
        <v>486.90727310715573</v>
      </c>
      <c r="CR220" s="23">
        <f t="shared" si="604"/>
        <v>4782733944.5800114</v>
      </c>
      <c r="CS220" s="23">
        <f t="shared" si="605"/>
        <v>9699461.5489823762</v>
      </c>
      <c r="CT220" s="23">
        <f t="shared" si="606"/>
        <v>9822679.2014409993</v>
      </c>
      <c r="CU220" s="23"/>
      <c r="CV220" s="23">
        <f t="shared" si="607"/>
        <v>0.58213613032775002</v>
      </c>
      <c r="CW220" s="23">
        <f t="shared" si="608"/>
        <v>1</v>
      </c>
      <c r="CX220" s="23">
        <f t="shared" si="609"/>
        <v>135</v>
      </c>
      <c r="CY220" s="23">
        <f t="shared" si="610"/>
        <v>0</v>
      </c>
      <c r="CZ220" s="23">
        <f t="shared" si="611"/>
        <v>0</v>
      </c>
      <c r="DA220" s="23">
        <f t="shared" si="612"/>
        <v>31684.566611769187</v>
      </c>
      <c r="DB220" s="23">
        <f t="shared" si="613"/>
        <v>150</v>
      </c>
      <c r="DC220" s="23">
        <f t="shared" si="614"/>
        <v>117544406.29357824</v>
      </c>
      <c r="DD220" s="23">
        <f t="shared" si="615"/>
        <v>783629.37529052154</v>
      </c>
      <c r="DE220" s="23">
        <f t="shared" si="616"/>
        <v>783629.37529052154</v>
      </c>
      <c r="DF220" s="23"/>
      <c r="DG220" s="14">
        <f t="shared" si="617"/>
        <v>275</v>
      </c>
      <c r="DH220" s="14">
        <f t="shared" si="618"/>
        <v>430</v>
      </c>
      <c r="DI220" s="23"/>
      <c r="DJ220" s="23">
        <f t="shared" si="619"/>
        <v>0</v>
      </c>
      <c r="DK220" s="23">
        <f t="shared" si="620"/>
        <v>0.5</v>
      </c>
      <c r="DL220" s="23">
        <f t="shared" si="654"/>
        <v>1</v>
      </c>
      <c r="DM220" s="23">
        <f t="shared" si="655"/>
        <v>1</v>
      </c>
      <c r="DN220" s="23"/>
      <c r="DO220" s="23">
        <f t="shared" si="621"/>
        <v>0.9785156487089004</v>
      </c>
      <c r="DP220" s="23">
        <f t="shared" si="622"/>
        <v>0.55373267035279206</v>
      </c>
      <c r="DQ220" s="23">
        <f t="shared" si="623"/>
        <v>0.29561245700250516</v>
      </c>
      <c r="DR220" s="23">
        <f t="shared" si="624"/>
        <v>25.663501117260719</v>
      </c>
      <c r="DS220" s="23">
        <f t="shared" si="625"/>
        <v>0.23124243683074464</v>
      </c>
      <c r="DT220" s="23">
        <f t="shared" si="626"/>
        <v>2.5757533368874705</v>
      </c>
      <c r="DU220" s="23">
        <f t="shared" si="627"/>
        <v>1.8911663382111938</v>
      </c>
      <c r="DV220" s="23">
        <f t="shared" si="628"/>
        <v>164.18100213279419</v>
      </c>
      <c r="DW220" s="23">
        <f t="shared" si="629"/>
        <v>0.21</v>
      </c>
      <c r="DX220" s="23">
        <f t="shared" si="630"/>
        <v>0.34</v>
      </c>
      <c r="DY220" s="23">
        <f t="shared" si="631"/>
        <v>2436.2452583249246</v>
      </c>
      <c r="DZ220" s="10">
        <f t="shared" si="573"/>
        <v>0.79782375460426658</v>
      </c>
      <c r="EA220" s="10">
        <f t="shared" si="574"/>
        <v>0.89881391707666336</v>
      </c>
      <c r="EB220" s="10">
        <f t="shared" si="575"/>
        <v>0.78147592965121537</v>
      </c>
      <c r="EC220" s="10">
        <f t="shared" si="576"/>
        <v>0.49</v>
      </c>
      <c r="ED220" s="23">
        <f t="shared" si="656"/>
        <v>0.93340000000000001</v>
      </c>
      <c r="EE220" s="10">
        <f t="shared" si="577"/>
        <v>1</v>
      </c>
      <c r="EF220" s="10">
        <f t="shared" si="578"/>
        <v>0.43235902694169009</v>
      </c>
      <c r="EG220" s="10">
        <f t="shared" si="579"/>
        <v>0.10248101226308777</v>
      </c>
      <c r="EH220" s="10">
        <f t="shared" si="580"/>
        <v>0.49</v>
      </c>
      <c r="EI220" s="23">
        <f t="shared" si="657"/>
        <v>1</v>
      </c>
      <c r="EJ220" s="10">
        <f t="shared" si="581"/>
        <v>5109.4936551310147</v>
      </c>
      <c r="EK220" s="10">
        <f t="shared" si="582"/>
        <v>32592.298714150802</v>
      </c>
      <c r="EL220" s="141">
        <f t="shared" si="632"/>
        <v>8298.3388745109769</v>
      </c>
      <c r="EM220" s="141">
        <f t="shared" si="633"/>
        <v>7060.6833293016507</v>
      </c>
      <c r="EN220" s="141">
        <f t="shared" si="634"/>
        <v>2971.8013572520499</v>
      </c>
      <c r="EO220" s="141">
        <f t="shared" si="635"/>
        <v>325.99617623575921</v>
      </c>
      <c r="EP220" s="141">
        <f t="shared" si="636"/>
        <v>2732.9181912794593</v>
      </c>
      <c r="EQ220" s="141">
        <f t="shared" si="637"/>
        <v>2475.7086463554811</v>
      </c>
      <c r="ER220" s="141">
        <f t="shared" si="638"/>
        <v>2971.8013572520499</v>
      </c>
      <c r="ES220" s="141">
        <f t="shared" si="639"/>
        <v>325.99617623575921</v>
      </c>
      <c r="ET220" s="141" t="str">
        <f t="shared" si="640"/>
        <v/>
      </c>
      <c r="EU220" s="141" t="str">
        <f t="shared" si="641"/>
        <v/>
      </c>
      <c r="EV220" s="141">
        <f t="shared" si="642"/>
        <v>0</v>
      </c>
      <c r="EW220" s="141">
        <f t="shared" si="643"/>
        <v>0</v>
      </c>
      <c r="EX220" s="141" t="str">
        <f t="shared" si="644"/>
        <v/>
      </c>
      <c r="EY220" s="141">
        <f t="shared" si="645"/>
        <v>0</v>
      </c>
      <c r="EZ220" s="141" t="str">
        <f t="shared" si="646"/>
        <v/>
      </c>
      <c r="FA220" s="141" t="str">
        <f t="shared" si="647"/>
        <v/>
      </c>
      <c r="FB220" s="141">
        <f t="shared" si="648"/>
        <v>0</v>
      </c>
      <c r="FC220" s="141">
        <f t="shared" si="649"/>
        <v>0</v>
      </c>
      <c r="FD220" s="142">
        <f t="shared" si="650"/>
        <v>6908.9891282997232</v>
      </c>
      <c r="FE220" s="142">
        <f t="shared" si="651"/>
        <v>1632.7296187579286</v>
      </c>
      <c r="FF220" s="141">
        <f t="shared" si="652"/>
        <v>2370.9737167808858</v>
      </c>
      <c r="FG220" s="141">
        <f t="shared" si="653"/>
        <v>325.99617623575921</v>
      </c>
      <c r="FH220" s="26"/>
      <c r="FI220" s="26"/>
      <c r="FJ220" s="26"/>
      <c r="FK220" s="26"/>
      <c r="FL220" s="26"/>
      <c r="FM220" s="26"/>
      <c r="FN220" s="26"/>
      <c r="FO220" s="26"/>
      <c r="FP220" s="26"/>
      <c r="FQ220" s="26"/>
      <c r="FR220" s="26"/>
      <c r="FS220" s="26"/>
      <c r="FT220" s="26"/>
      <c r="FU220" s="26"/>
      <c r="FV220" s="26"/>
      <c r="FW220" s="26"/>
      <c r="FX220" s="26"/>
      <c r="FY220" s="26"/>
      <c r="FZ220" s="26"/>
      <c r="GA220" s="26"/>
      <c r="GB220" s="26"/>
      <c r="GC220" s="26"/>
      <c r="GD220" s="26"/>
      <c r="GE220" s="26"/>
      <c r="GF220" s="26"/>
      <c r="GG220" s="26"/>
      <c r="GH220" s="26"/>
      <c r="GI220" s="26"/>
      <c r="GJ220" s="26"/>
      <c r="GK220" s="26"/>
      <c r="GL220" s="26"/>
      <c r="GM220" s="26"/>
    </row>
    <row r="221" spans="22:195" ht="21.75" hidden="1" customHeight="1" x14ac:dyDescent="0.2"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 t="s">
        <v>339</v>
      </c>
      <c r="AI221" s="13">
        <v>392.68876590238807</v>
      </c>
      <c r="AJ221" s="13">
        <v>1016</v>
      </c>
      <c r="AK221" s="13">
        <v>303</v>
      </c>
      <c r="AL221" s="13">
        <v>24.4</v>
      </c>
      <c r="AM221" s="13">
        <v>43.9</v>
      </c>
      <c r="AN221" s="13">
        <v>30</v>
      </c>
      <c r="AO221" s="13">
        <v>928.2</v>
      </c>
      <c r="AP221" s="13">
        <v>868.2</v>
      </c>
      <c r="AQ221" s="13">
        <v>50024.046611769183</v>
      </c>
      <c r="AR221" s="13">
        <v>3.143695559215387</v>
      </c>
      <c r="AS221" s="13">
        <v>8.0055653030747145</v>
      </c>
      <c r="AT221" s="13">
        <v>2.5465459845840694</v>
      </c>
      <c r="AU221" s="13" t="s">
        <v>189</v>
      </c>
      <c r="AV221" s="13">
        <v>142</v>
      </c>
      <c r="AW221" s="13">
        <v>198</v>
      </c>
      <c r="AX221" s="13">
        <v>8076883694.5325089</v>
      </c>
      <c r="AY221" s="13">
        <v>15899377.351441946</v>
      </c>
      <c r="AZ221" s="13">
        <v>18539440.700169004</v>
      </c>
      <c r="BA221" s="13">
        <v>401.82088367962507</v>
      </c>
      <c r="BB221" s="13">
        <v>27125.806611769185</v>
      </c>
      <c r="BC221" s="13">
        <v>204959933.85862625</v>
      </c>
      <c r="BD221" s="13">
        <v>1352870.8505519885</v>
      </c>
      <c r="BE221" s="13">
        <v>2167963.1490166597</v>
      </c>
      <c r="BF221" s="13">
        <v>64.0095945000526</v>
      </c>
      <c r="BG221" s="13">
        <v>27375.966611769185</v>
      </c>
      <c r="BH221" s="13">
        <v>147.34718625761428</v>
      </c>
      <c r="BI221" s="13">
        <v>23316901.007695839</v>
      </c>
      <c r="BJ221" s="13">
        <v>48084272567079.633</v>
      </c>
      <c r="BK221" s="13">
        <v>1</v>
      </c>
      <c r="BL221" s="13">
        <v>1</v>
      </c>
      <c r="BM221" s="13">
        <v>1</v>
      </c>
      <c r="BN221" s="13">
        <v>1</v>
      </c>
      <c r="BO221" s="13">
        <v>2</v>
      </c>
      <c r="BP221" s="13">
        <v>3</v>
      </c>
      <c r="BQ221" s="13">
        <v>4</v>
      </c>
      <c r="BR221" s="13">
        <v>4</v>
      </c>
      <c r="BS221" s="22">
        <f t="shared" si="583"/>
        <v>1</v>
      </c>
      <c r="BT221" s="22">
        <f t="shared" si="584"/>
        <v>3</v>
      </c>
      <c r="BU221" s="13"/>
      <c r="BV221" s="13"/>
      <c r="BW221" s="13"/>
      <c r="BX221" s="23">
        <f t="shared" si="585"/>
        <v>0.38606612763074016</v>
      </c>
      <c r="BY221" s="23">
        <f t="shared" si="586"/>
        <v>0.69765315263994154</v>
      </c>
      <c r="BZ221" s="23">
        <f t="shared" si="587"/>
        <v>1</v>
      </c>
      <c r="CA221" s="23">
        <f t="shared" si="588"/>
        <v>0.98137169170589211</v>
      </c>
      <c r="CB221" s="23">
        <f t="shared" si="589"/>
        <v>13301.699999999999</v>
      </c>
      <c r="CC221" s="23">
        <f t="shared" si="590"/>
        <v>22226.18458349038</v>
      </c>
      <c r="CD221" s="23">
        <f t="shared" si="591"/>
        <v>48829.584583490374</v>
      </c>
      <c r="CE221" s="20"/>
      <c r="CF221" s="23">
        <f t="shared" si="592"/>
        <v>0.38606612763074016</v>
      </c>
      <c r="CG221" s="23">
        <f t="shared" si="593"/>
        <v>0.49331527514787615</v>
      </c>
      <c r="CH221" s="23">
        <f t="shared" si="594"/>
        <v>1</v>
      </c>
      <c r="CI221" s="23">
        <f t="shared" si="595"/>
        <v>1</v>
      </c>
      <c r="CJ221" s="23">
        <f t="shared" si="596"/>
        <v>303</v>
      </c>
      <c r="CK221" s="23">
        <f t="shared" si="597"/>
        <v>464.1</v>
      </c>
      <c r="CL221" s="23">
        <f t="shared" si="598"/>
        <v>0</v>
      </c>
      <c r="CM221" s="23">
        <f t="shared" si="599"/>
        <v>0</v>
      </c>
      <c r="CN221" s="23">
        <f t="shared" si="600"/>
        <v>13301.699999999999</v>
      </c>
      <c r="CO221" s="23">
        <f t="shared" si="601"/>
        <v>11324.039999999999</v>
      </c>
      <c r="CP221" s="23">
        <f t="shared" si="602"/>
        <v>50024.046611769183</v>
      </c>
      <c r="CQ221" s="23">
        <f t="shared" si="603"/>
        <v>508</v>
      </c>
      <c r="CR221" s="23">
        <f t="shared" si="604"/>
        <v>8076883694.5325089</v>
      </c>
      <c r="CS221" s="23">
        <f t="shared" si="605"/>
        <v>15899377.351441946</v>
      </c>
      <c r="CT221" s="23">
        <f t="shared" si="606"/>
        <v>15899377.351441946</v>
      </c>
      <c r="CU221" s="23"/>
      <c r="CV221" s="23">
        <f t="shared" si="607"/>
        <v>0.33531926030416598</v>
      </c>
      <c r="CW221" s="23">
        <f t="shared" si="608"/>
        <v>1</v>
      </c>
      <c r="CX221" s="23">
        <f t="shared" si="609"/>
        <v>136.5</v>
      </c>
      <c r="CY221" s="23">
        <f t="shared" si="610"/>
        <v>0</v>
      </c>
      <c r="CZ221" s="23">
        <f t="shared" si="611"/>
        <v>0</v>
      </c>
      <c r="DA221" s="23">
        <f t="shared" si="612"/>
        <v>50024.046611769183</v>
      </c>
      <c r="DB221" s="23">
        <f t="shared" si="613"/>
        <v>151.5</v>
      </c>
      <c r="DC221" s="23">
        <f t="shared" si="614"/>
        <v>204959933.85862625</v>
      </c>
      <c r="DD221" s="23">
        <f t="shared" si="615"/>
        <v>1352870.8505519885</v>
      </c>
      <c r="DE221" s="23">
        <f t="shared" si="616"/>
        <v>1352870.8505519885</v>
      </c>
      <c r="DF221" s="23"/>
      <c r="DG221" s="14">
        <f t="shared" si="617"/>
        <v>255</v>
      </c>
      <c r="DH221" s="14">
        <f t="shared" si="618"/>
        <v>410</v>
      </c>
      <c r="DI221" s="23"/>
      <c r="DJ221" s="23">
        <f t="shared" si="619"/>
        <v>0</v>
      </c>
      <c r="DK221" s="23">
        <f t="shared" si="620"/>
        <v>0.46818776564667197</v>
      </c>
      <c r="DL221" s="23">
        <f t="shared" si="654"/>
        <v>1</v>
      </c>
      <c r="DM221" s="23">
        <f t="shared" si="655"/>
        <v>1</v>
      </c>
      <c r="DN221" s="23"/>
      <c r="DO221" s="23">
        <f t="shared" si="621"/>
        <v>0.97283363091902597</v>
      </c>
      <c r="DP221" s="23">
        <f t="shared" si="622"/>
        <v>0.55102755517884972</v>
      </c>
      <c r="DQ221" s="23">
        <f t="shared" si="623"/>
        <v>0.27604384353749289</v>
      </c>
      <c r="DR221" s="23">
        <f t="shared" si="624"/>
        <v>24.886710487584011</v>
      </c>
      <c r="DS221" s="23">
        <f t="shared" si="625"/>
        <v>0.24975185702454483</v>
      </c>
      <c r="DT221" s="23">
        <f t="shared" si="626"/>
        <v>2.3769685098119502</v>
      </c>
      <c r="DU221" s="23">
        <f t="shared" si="627"/>
        <v>1.7328680490932402</v>
      </c>
      <c r="DV221" s="23">
        <f t="shared" si="628"/>
        <v>156.22657943867748</v>
      </c>
      <c r="DW221" s="23">
        <f t="shared" si="629"/>
        <v>0.34</v>
      </c>
      <c r="DX221" s="23">
        <f t="shared" si="630"/>
        <v>0.49</v>
      </c>
      <c r="DY221" s="23">
        <f t="shared" si="631"/>
        <v>4248.0342770419711</v>
      </c>
      <c r="DZ221" s="10">
        <f t="shared" si="573"/>
        <v>0.87138086158356864</v>
      </c>
      <c r="EA221" s="10">
        <f t="shared" si="574"/>
        <v>0.80725269737875138</v>
      </c>
      <c r="EB221" s="10">
        <f t="shared" si="575"/>
        <v>0.68802218342197141</v>
      </c>
      <c r="EC221" s="10">
        <f t="shared" si="576"/>
        <v>0.49</v>
      </c>
      <c r="ED221" s="23">
        <f t="shared" si="656"/>
        <v>0.93340000000000001</v>
      </c>
      <c r="EE221" s="10">
        <f t="shared" si="577"/>
        <v>1</v>
      </c>
      <c r="EF221" s="10">
        <f t="shared" si="578"/>
        <v>0.42941562684343915</v>
      </c>
      <c r="EG221" s="10">
        <f t="shared" si="579"/>
        <v>9.3904490508577118E-2</v>
      </c>
      <c r="EH221" s="10">
        <f t="shared" si="580"/>
        <v>0.49</v>
      </c>
      <c r="EI221" s="23">
        <f t="shared" si="657"/>
        <v>1</v>
      </c>
      <c r="EJ221" s="10">
        <f t="shared" si="581"/>
        <v>9986.9281722208616</v>
      </c>
      <c r="EK221" s="10">
        <f t="shared" si="582"/>
        <v>62693.043671811276</v>
      </c>
      <c r="EL221" s="141">
        <f t="shared" si="632"/>
        <v>12148.697034286801</v>
      </c>
      <c r="EM221" s="141">
        <f t="shared" si="633"/>
        <v>12148.697034286801</v>
      </c>
      <c r="EN221" s="141">
        <f t="shared" si="634"/>
        <v>4502.4355986124729</v>
      </c>
      <c r="EO221" s="141">
        <f t="shared" si="635"/>
        <v>526.50533618976021</v>
      </c>
      <c r="EP221" s="141">
        <f t="shared" si="636"/>
        <v>3803.407996256306</v>
      </c>
      <c r="EQ221" s="141">
        <f t="shared" si="637"/>
        <v>3838.4838396389928</v>
      </c>
      <c r="ER221" s="141">
        <f t="shared" si="638"/>
        <v>4502.4355986124729</v>
      </c>
      <c r="ES221" s="141">
        <f t="shared" si="639"/>
        <v>526.50533618976021</v>
      </c>
      <c r="ET221" s="141" t="str">
        <f t="shared" si="640"/>
        <v/>
      </c>
      <c r="EU221" s="141" t="str">
        <f t="shared" si="641"/>
        <v/>
      </c>
      <c r="EV221" s="141">
        <f t="shared" si="642"/>
        <v>0</v>
      </c>
      <c r="EW221" s="141">
        <f t="shared" si="643"/>
        <v>0</v>
      </c>
      <c r="EX221" s="141" t="str">
        <f t="shared" si="644"/>
        <v/>
      </c>
      <c r="EY221" s="141">
        <f t="shared" si="645"/>
        <v>0</v>
      </c>
      <c r="EZ221" s="141" t="str">
        <f t="shared" si="646"/>
        <v/>
      </c>
      <c r="FA221" s="141" t="str">
        <f t="shared" si="647"/>
        <v/>
      </c>
      <c r="FB221" s="141">
        <f t="shared" si="648"/>
        <v>0</v>
      </c>
      <c r="FC221" s="141">
        <f t="shared" si="649"/>
        <v>0</v>
      </c>
      <c r="FD221" s="142">
        <f t="shared" si="650"/>
        <v>11818.661046800433</v>
      </c>
      <c r="FE221" s="142">
        <f t="shared" si="651"/>
        <v>3034.1596447417087</v>
      </c>
      <c r="FF221" s="141">
        <f t="shared" si="652"/>
        <v>3923.3362111434672</v>
      </c>
      <c r="FG221" s="141">
        <f t="shared" si="653"/>
        <v>526.50533618976021</v>
      </c>
      <c r="FH221" s="26"/>
      <c r="FI221" s="26"/>
      <c r="FJ221" s="26"/>
      <c r="FK221" s="26"/>
      <c r="FL221" s="26"/>
      <c r="FM221" s="26"/>
      <c r="FN221" s="26"/>
      <c r="FO221" s="26"/>
      <c r="FP221" s="26"/>
      <c r="FQ221" s="26"/>
      <c r="FR221" s="26"/>
      <c r="FS221" s="26"/>
      <c r="FT221" s="26"/>
      <c r="FU221" s="26"/>
      <c r="FV221" s="26"/>
      <c r="FW221" s="26"/>
      <c r="FX221" s="26"/>
      <c r="FY221" s="26"/>
      <c r="FZ221" s="26"/>
      <c r="GA221" s="26"/>
      <c r="GB221" s="26"/>
      <c r="GC221" s="26"/>
      <c r="GD221" s="26"/>
      <c r="GE221" s="26"/>
      <c r="GF221" s="26"/>
      <c r="GG221" s="26"/>
      <c r="GH221" s="26"/>
      <c r="GI221" s="26"/>
      <c r="GJ221" s="26"/>
      <c r="GK221" s="26"/>
      <c r="GL221" s="26"/>
      <c r="GM221" s="26"/>
    </row>
    <row r="222" spans="22:195" ht="21.75" hidden="1" customHeight="1" x14ac:dyDescent="0.2"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 t="s">
        <v>340</v>
      </c>
      <c r="AI222" s="13">
        <v>415.01824790238805</v>
      </c>
      <c r="AJ222" s="13">
        <v>1020</v>
      </c>
      <c r="AK222" s="13">
        <v>304</v>
      </c>
      <c r="AL222" s="13">
        <v>26</v>
      </c>
      <c r="AM222" s="13">
        <v>46</v>
      </c>
      <c r="AN222" s="13">
        <v>30</v>
      </c>
      <c r="AO222" s="13">
        <v>928</v>
      </c>
      <c r="AP222" s="13">
        <v>868</v>
      </c>
      <c r="AQ222" s="13">
        <v>52868.566611769187</v>
      </c>
      <c r="AR222" s="13">
        <v>3.1524955592153874</v>
      </c>
      <c r="AS222" s="13">
        <v>7.5960408371172434</v>
      </c>
      <c r="AT222" s="13">
        <v>2.4095326050222234</v>
      </c>
      <c r="AU222" s="13" t="s">
        <v>189</v>
      </c>
      <c r="AV222" s="13">
        <v>144</v>
      </c>
      <c r="AW222" s="13">
        <v>198</v>
      </c>
      <c r="AX222" s="13">
        <v>8531211421.0920715</v>
      </c>
      <c r="AY222" s="13">
        <v>16727865.531553082</v>
      </c>
      <c r="AZ222" s="13">
        <v>19571405.909507826</v>
      </c>
      <c r="BA222" s="13">
        <v>401.70439607223079</v>
      </c>
      <c r="BB222" s="13">
        <v>28856.566611769187</v>
      </c>
      <c r="BC222" s="13">
        <v>217074285.02455154</v>
      </c>
      <c r="BD222" s="13">
        <v>1428120.2962141549</v>
      </c>
      <c r="BE222" s="13">
        <v>2297620.364306075</v>
      </c>
      <c r="BF222" s="13">
        <v>64.07747970002076</v>
      </c>
      <c r="BG222" s="13">
        <v>28740.566611769187</v>
      </c>
      <c r="BH222" s="13">
        <v>153.14718625761429</v>
      </c>
      <c r="BI222" s="13">
        <v>27133065.998751264</v>
      </c>
      <c r="BJ222" s="13">
        <v>51084042148522.664</v>
      </c>
      <c r="BK222" s="13">
        <v>1</v>
      </c>
      <c r="BL222" s="13">
        <v>1</v>
      </c>
      <c r="BM222" s="13">
        <v>1</v>
      </c>
      <c r="BN222" s="13">
        <v>1</v>
      </c>
      <c r="BO222" s="13">
        <v>2</v>
      </c>
      <c r="BP222" s="13">
        <v>2</v>
      </c>
      <c r="BQ222" s="13">
        <v>3</v>
      </c>
      <c r="BR222" s="13">
        <v>4</v>
      </c>
      <c r="BS222" s="22">
        <f t="shared" si="583"/>
        <v>1</v>
      </c>
      <c r="BT222" s="22">
        <f t="shared" si="584"/>
        <v>2</v>
      </c>
      <c r="BU222" s="13"/>
      <c r="BV222" s="13"/>
      <c r="BW222" s="13"/>
      <c r="BX222" s="23">
        <f t="shared" si="585"/>
        <v>0.36965734774779779</v>
      </c>
      <c r="BY222" s="23">
        <f t="shared" si="586"/>
        <v>0.65457957775416109</v>
      </c>
      <c r="BZ222" s="23">
        <f t="shared" si="587"/>
        <v>1</v>
      </c>
      <c r="CA222" s="23">
        <f t="shared" si="588"/>
        <v>1</v>
      </c>
      <c r="CB222" s="23">
        <f t="shared" si="589"/>
        <v>13984</v>
      </c>
      <c r="CC222" s="23">
        <f t="shared" si="590"/>
        <v>24128</v>
      </c>
      <c r="CD222" s="23">
        <f t="shared" si="591"/>
        <v>52096</v>
      </c>
      <c r="CE222" s="20"/>
      <c r="CF222" s="23">
        <f t="shared" si="592"/>
        <v>0.36965734774779779</v>
      </c>
      <c r="CG222" s="23">
        <f t="shared" si="593"/>
        <v>0.46285765825619424</v>
      </c>
      <c r="CH222" s="23">
        <f t="shared" si="594"/>
        <v>1</v>
      </c>
      <c r="CI222" s="23">
        <f t="shared" si="595"/>
        <v>1</v>
      </c>
      <c r="CJ222" s="23">
        <f t="shared" si="596"/>
        <v>304</v>
      </c>
      <c r="CK222" s="23">
        <f t="shared" si="597"/>
        <v>464</v>
      </c>
      <c r="CL222" s="23">
        <f t="shared" si="598"/>
        <v>0</v>
      </c>
      <c r="CM222" s="23">
        <f t="shared" si="599"/>
        <v>0</v>
      </c>
      <c r="CN222" s="23">
        <f t="shared" si="600"/>
        <v>13984</v>
      </c>
      <c r="CO222" s="23">
        <f t="shared" si="601"/>
        <v>12064</v>
      </c>
      <c r="CP222" s="23">
        <f t="shared" si="602"/>
        <v>52868.566611769187</v>
      </c>
      <c r="CQ222" s="23">
        <f t="shared" si="603"/>
        <v>510</v>
      </c>
      <c r="CR222" s="23">
        <f t="shared" si="604"/>
        <v>8531211421.0920715</v>
      </c>
      <c r="CS222" s="23">
        <f t="shared" si="605"/>
        <v>16727865.531553082</v>
      </c>
      <c r="CT222" s="23">
        <f t="shared" si="606"/>
        <v>16727865.531553082</v>
      </c>
      <c r="CU222" s="23"/>
      <c r="CV222" s="23">
        <f t="shared" si="607"/>
        <v>0.32106734971411083</v>
      </c>
      <c r="CW222" s="23">
        <f t="shared" si="608"/>
        <v>1</v>
      </c>
      <c r="CX222" s="23">
        <f t="shared" si="609"/>
        <v>137</v>
      </c>
      <c r="CY222" s="23">
        <f t="shared" si="610"/>
        <v>0</v>
      </c>
      <c r="CZ222" s="23">
        <f t="shared" si="611"/>
        <v>0</v>
      </c>
      <c r="DA222" s="23">
        <f t="shared" si="612"/>
        <v>52868.566611769187</v>
      </c>
      <c r="DB222" s="23">
        <f t="shared" si="613"/>
        <v>152</v>
      </c>
      <c r="DC222" s="23">
        <f t="shared" si="614"/>
        <v>217074285.02455154</v>
      </c>
      <c r="DD222" s="23">
        <f t="shared" si="615"/>
        <v>1428120.2962141549</v>
      </c>
      <c r="DE222" s="23">
        <f t="shared" si="616"/>
        <v>1428120.2962141549</v>
      </c>
      <c r="DF222" s="23"/>
      <c r="DG222" s="14">
        <f t="shared" si="617"/>
        <v>255</v>
      </c>
      <c r="DH222" s="14">
        <f t="shared" si="618"/>
        <v>410</v>
      </c>
      <c r="DI222" s="23"/>
      <c r="DJ222" s="23">
        <f t="shared" si="619"/>
        <v>0</v>
      </c>
      <c r="DK222" s="23">
        <f t="shared" si="620"/>
        <v>0.47099000800649693</v>
      </c>
      <c r="DL222" s="23">
        <f t="shared" si="654"/>
        <v>1</v>
      </c>
      <c r="DM222" s="23">
        <f t="shared" si="655"/>
        <v>1</v>
      </c>
      <c r="DN222" s="23"/>
      <c r="DO222" s="23">
        <f t="shared" si="621"/>
        <v>0.97280464618849483</v>
      </c>
      <c r="DP222" s="23">
        <f t="shared" si="622"/>
        <v>0.55106326335955302</v>
      </c>
      <c r="DQ222" s="23">
        <f t="shared" si="623"/>
        <v>0.27612389167035878</v>
      </c>
      <c r="DR222" s="23">
        <f t="shared" si="624"/>
        <v>24.893927220557206</v>
      </c>
      <c r="DS222" s="23">
        <f t="shared" si="625"/>
        <v>0.25018780257456896</v>
      </c>
      <c r="DT222" s="23">
        <f t="shared" si="626"/>
        <v>2.3733391427974606</v>
      </c>
      <c r="DU222" s="23">
        <f t="shared" si="627"/>
        <v>1.731032207630969</v>
      </c>
      <c r="DV222" s="23">
        <f t="shared" si="628"/>
        <v>156.06106929946498</v>
      </c>
      <c r="DW222" s="23">
        <f t="shared" si="629"/>
        <v>0.34</v>
      </c>
      <c r="DX222" s="23">
        <f t="shared" si="630"/>
        <v>0.49</v>
      </c>
      <c r="DY222" s="23">
        <f t="shared" si="631"/>
        <v>4499.1183695674436</v>
      </c>
      <c r="DZ222" s="10">
        <f t="shared" si="573"/>
        <v>0.87661113886407727</v>
      </c>
      <c r="EA222" s="10">
        <f t="shared" si="574"/>
        <v>0.8009309232592825</v>
      </c>
      <c r="EB222" s="10">
        <f t="shared" si="575"/>
        <v>0.68122181280650318</v>
      </c>
      <c r="EC222" s="10">
        <f t="shared" si="576"/>
        <v>0.49</v>
      </c>
      <c r="ED222" s="23">
        <f t="shared" si="656"/>
        <v>0.93340000000000001</v>
      </c>
      <c r="EE222" s="10">
        <f t="shared" si="577"/>
        <v>1</v>
      </c>
      <c r="EF222" s="10">
        <f t="shared" si="578"/>
        <v>0.4291843916262566</v>
      </c>
      <c r="EG222" s="10">
        <f t="shared" si="579"/>
        <v>9.322150028127002E-2</v>
      </c>
      <c r="EH222" s="10">
        <f t="shared" si="580"/>
        <v>0.49</v>
      </c>
      <c r="EI222" s="23">
        <f t="shared" si="657"/>
        <v>1</v>
      </c>
      <c r="EJ222" s="10">
        <f t="shared" si="581"/>
        <v>10754.37344738992</v>
      </c>
      <c r="EK222" s="10">
        <f t="shared" si="582"/>
        <v>67419.616237147406</v>
      </c>
      <c r="EL222" s="141">
        <f t="shared" si="632"/>
        <v>12839.509034286802</v>
      </c>
      <c r="EM222" s="141">
        <f t="shared" si="633"/>
        <v>12839.509034286802</v>
      </c>
      <c r="EN222" s="141">
        <f t="shared" si="634"/>
        <v>4753.0557208804721</v>
      </c>
      <c r="EO222" s="141">
        <f t="shared" si="635"/>
        <v>557.993517045761</v>
      </c>
      <c r="EP222" s="141">
        <f t="shared" si="636"/>
        <v>4046.0841502898033</v>
      </c>
      <c r="EQ222" s="141">
        <f t="shared" si="637"/>
        <v>4029.8193684206326</v>
      </c>
      <c r="ER222" s="141">
        <f t="shared" si="638"/>
        <v>4753.0557208804721</v>
      </c>
      <c r="ES222" s="141">
        <f t="shared" si="639"/>
        <v>557.993517045761</v>
      </c>
      <c r="ET222" s="141">
        <f t="shared" si="640"/>
        <v>4753.0557208804721</v>
      </c>
      <c r="EU222" s="141">
        <f t="shared" si="641"/>
        <v>115.68552120468885</v>
      </c>
      <c r="EV222" s="141" t="str">
        <f t="shared" si="642"/>
        <v/>
      </c>
      <c r="EW222" s="141" t="str">
        <f t="shared" si="643"/>
        <v/>
      </c>
      <c r="EX222" s="141">
        <f t="shared" si="644"/>
        <v>0</v>
      </c>
      <c r="EY222" s="141" t="str">
        <f t="shared" si="645"/>
        <v/>
      </c>
      <c r="EZ222" s="141">
        <f t="shared" si="646"/>
        <v>4753.0557208804721</v>
      </c>
      <c r="FA222" s="141">
        <f t="shared" si="647"/>
        <v>115.68552120468885</v>
      </c>
      <c r="FB222" s="141" t="str">
        <f t="shared" si="648"/>
        <v/>
      </c>
      <c r="FC222" s="141" t="str">
        <f t="shared" si="649"/>
        <v/>
      </c>
      <c r="FD222" s="142">
        <f t="shared" si="650"/>
        <v>12490.334043333356</v>
      </c>
      <c r="FE222" s="142">
        <f t="shared" si="651"/>
        <v>3212.2885514245409</v>
      </c>
      <c r="FF222" s="141">
        <f t="shared" si="652"/>
        <v>4166.5815885654483</v>
      </c>
      <c r="FG222" s="141">
        <f t="shared" si="653"/>
        <v>557.993517045761</v>
      </c>
      <c r="FH222" s="26"/>
      <c r="FI222" s="26"/>
      <c r="FJ222" s="26"/>
      <c r="FK222" s="26"/>
      <c r="FL222" s="26"/>
      <c r="FM222" s="26"/>
      <c r="FN222" s="26"/>
      <c r="FO222" s="26"/>
      <c r="FP222" s="26"/>
      <c r="FQ222" s="26"/>
      <c r="FR222" s="26"/>
      <c r="FS222" s="26"/>
      <c r="FT222" s="26"/>
      <c r="FU222" s="26"/>
      <c r="FV222" s="26"/>
      <c r="FW222" s="26"/>
      <c r="FX222" s="26"/>
      <c r="FY222" s="26"/>
      <c r="FZ222" s="26"/>
      <c r="GA222" s="26"/>
      <c r="GB222" s="26"/>
      <c r="GC222" s="26"/>
      <c r="GD222" s="26"/>
      <c r="GE222" s="26"/>
      <c r="GF222" s="26"/>
      <c r="GG222" s="26"/>
      <c r="GH222" s="26"/>
      <c r="GI222" s="26"/>
      <c r="GJ222" s="26"/>
      <c r="GK222" s="26"/>
      <c r="GL222" s="26"/>
      <c r="GM222" s="26"/>
    </row>
    <row r="223" spans="22:195" ht="21.75" hidden="1" customHeight="1" x14ac:dyDescent="0.2"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 t="s">
        <v>341</v>
      </c>
      <c r="AI223" s="13">
        <v>436.66226790238807</v>
      </c>
      <c r="AJ223" s="13">
        <v>1026</v>
      </c>
      <c r="AK223" s="13">
        <v>305</v>
      </c>
      <c r="AL223" s="13">
        <v>26.9</v>
      </c>
      <c r="AM223" s="13">
        <v>49</v>
      </c>
      <c r="AN223" s="13">
        <v>30</v>
      </c>
      <c r="AO223" s="13">
        <v>928</v>
      </c>
      <c r="AP223" s="13">
        <v>868</v>
      </c>
      <c r="AQ223" s="13">
        <v>55625.766611769184</v>
      </c>
      <c r="AR223" s="13">
        <v>3.1666955592153871</v>
      </c>
      <c r="AS223" s="13">
        <v>7.2520476166337176</v>
      </c>
      <c r="AT223" s="13">
        <v>2.2900994052079193</v>
      </c>
      <c r="AU223" s="13" t="s">
        <v>189</v>
      </c>
      <c r="AV223" s="13">
        <v>146</v>
      </c>
      <c r="AW223" s="13">
        <v>198</v>
      </c>
      <c r="AX223" s="13">
        <v>9091773988.1587353</v>
      </c>
      <c r="AY223" s="13">
        <v>17722756.312200263</v>
      </c>
      <c r="AZ223" s="13">
        <v>20746021.309507824</v>
      </c>
      <c r="BA223" s="13">
        <v>404.2837737161264</v>
      </c>
      <c r="BB223" s="13">
        <v>29993.866611769183</v>
      </c>
      <c r="BC223" s="13">
        <v>233553111.61002624</v>
      </c>
      <c r="BD223" s="13">
        <v>1531495.8138362376</v>
      </c>
      <c r="BE223" s="13">
        <v>2462558.039281371</v>
      </c>
      <c r="BF223" s="13">
        <v>64.796988815555707</v>
      </c>
      <c r="BG223" s="13">
        <v>30662.566611769187</v>
      </c>
      <c r="BH223" s="13">
        <v>160.0471862576143</v>
      </c>
      <c r="BI223" s="13">
        <v>31902315.034544263</v>
      </c>
      <c r="BJ223" s="13">
        <v>55293423960942.711</v>
      </c>
      <c r="BK223" s="13">
        <v>1</v>
      </c>
      <c r="BL223" s="13">
        <v>1</v>
      </c>
      <c r="BM223" s="13">
        <v>1</v>
      </c>
      <c r="BN223" s="13">
        <v>1</v>
      </c>
      <c r="BO223" s="13">
        <v>1</v>
      </c>
      <c r="BP223" s="13">
        <v>2</v>
      </c>
      <c r="BQ223" s="13">
        <v>3</v>
      </c>
      <c r="BR223" s="13">
        <v>4</v>
      </c>
      <c r="BS223" s="22">
        <f t="shared" si="583"/>
        <v>1</v>
      </c>
      <c r="BT223" s="22">
        <f t="shared" si="584"/>
        <v>2</v>
      </c>
      <c r="BU223" s="13"/>
      <c r="BV223" s="13"/>
      <c r="BW223" s="13"/>
      <c r="BX223" s="23">
        <f t="shared" si="585"/>
        <v>0.34816679571036535</v>
      </c>
      <c r="BY223" s="23">
        <f t="shared" si="586"/>
        <v>0.63267914578469109</v>
      </c>
      <c r="BZ223" s="23">
        <f t="shared" si="587"/>
        <v>1</v>
      </c>
      <c r="CA223" s="23">
        <f t="shared" si="588"/>
        <v>1</v>
      </c>
      <c r="CB223" s="23">
        <f t="shared" si="589"/>
        <v>14945</v>
      </c>
      <c r="CC223" s="23">
        <f t="shared" si="590"/>
        <v>24963.199999999997</v>
      </c>
      <c r="CD223" s="23">
        <f t="shared" si="591"/>
        <v>54853.2</v>
      </c>
      <c r="CE223" s="20"/>
      <c r="CF223" s="23">
        <f t="shared" si="592"/>
        <v>0.34816679571036535</v>
      </c>
      <c r="CG223" s="23">
        <f t="shared" si="593"/>
        <v>0.44737171429966738</v>
      </c>
      <c r="CH223" s="23">
        <f t="shared" si="594"/>
        <v>1</v>
      </c>
      <c r="CI223" s="23">
        <f t="shared" si="595"/>
        <v>1</v>
      </c>
      <c r="CJ223" s="23">
        <f t="shared" si="596"/>
        <v>305</v>
      </c>
      <c r="CK223" s="23">
        <f t="shared" si="597"/>
        <v>464</v>
      </c>
      <c r="CL223" s="23">
        <f t="shared" si="598"/>
        <v>0</v>
      </c>
      <c r="CM223" s="23">
        <f t="shared" si="599"/>
        <v>0</v>
      </c>
      <c r="CN223" s="23">
        <f t="shared" si="600"/>
        <v>14945</v>
      </c>
      <c r="CO223" s="23">
        <f t="shared" si="601"/>
        <v>12481.599999999999</v>
      </c>
      <c r="CP223" s="23">
        <f t="shared" si="602"/>
        <v>55625.766611769184</v>
      </c>
      <c r="CQ223" s="23">
        <f t="shared" si="603"/>
        <v>513</v>
      </c>
      <c r="CR223" s="23">
        <f t="shared" si="604"/>
        <v>9091773988.1587353</v>
      </c>
      <c r="CS223" s="23">
        <f t="shared" si="605"/>
        <v>17722756.312200263</v>
      </c>
      <c r="CT223" s="23">
        <f t="shared" si="606"/>
        <v>17722756.312200263</v>
      </c>
      <c r="CU223" s="23"/>
      <c r="CV223" s="23">
        <f t="shared" si="607"/>
        <v>0.30240164584378187</v>
      </c>
      <c r="CW223" s="23">
        <f t="shared" si="608"/>
        <v>1</v>
      </c>
      <c r="CX223" s="23">
        <f t="shared" si="609"/>
        <v>137.5</v>
      </c>
      <c r="CY223" s="23">
        <f t="shared" si="610"/>
        <v>0</v>
      </c>
      <c r="CZ223" s="23">
        <f t="shared" si="611"/>
        <v>0</v>
      </c>
      <c r="DA223" s="23">
        <f t="shared" si="612"/>
        <v>55625.766611769184</v>
      </c>
      <c r="DB223" s="23">
        <f t="shared" si="613"/>
        <v>152.5</v>
      </c>
      <c r="DC223" s="23">
        <f t="shared" si="614"/>
        <v>233553111.61002624</v>
      </c>
      <c r="DD223" s="23">
        <f t="shared" si="615"/>
        <v>1531495.8138362376</v>
      </c>
      <c r="DE223" s="23">
        <f t="shared" si="616"/>
        <v>1531495.8138362376</v>
      </c>
      <c r="DF223" s="23"/>
      <c r="DG223" s="14">
        <f t="shared" si="617"/>
        <v>255</v>
      </c>
      <c r="DH223" s="14">
        <f t="shared" si="618"/>
        <v>410</v>
      </c>
      <c r="DI223" s="23"/>
      <c r="DJ223" s="23">
        <f t="shared" si="619"/>
        <v>0</v>
      </c>
      <c r="DK223" s="23">
        <f t="shared" si="620"/>
        <v>0.46265909090993207</v>
      </c>
      <c r="DL223" s="23">
        <f t="shared" si="654"/>
        <v>1</v>
      </c>
      <c r="DM223" s="23">
        <f t="shared" si="655"/>
        <v>1</v>
      </c>
      <c r="DN223" s="23"/>
      <c r="DO223" s="23">
        <f t="shared" si="621"/>
        <v>0.97344228889374351</v>
      </c>
      <c r="DP223" s="23">
        <f t="shared" si="622"/>
        <v>0.550278877518107</v>
      </c>
      <c r="DQ223" s="23">
        <f t="shared" si="623"/>
        <v>0.2743621890262648</v>
      </c>
      <c r="DR223" s="23">
        <f t="shared" si="624"/>
        <v>24.735101060527949</v>
      </c>
      <c r="DS223" s="23">
        <f t="shared" si="625"/>
        <v>0.25481627249669447</v>
      </c>
      <c r="DT223" s="23">
        <f t="shared" si="626"/>
        <v>2.3355416291567881</v>
      </c>
      <c r="DU223" s="23">
        <f t="shared" si="627"/>
        <v>1.7118107364570483</v>
      </c>
      <c r="DV223" s="23">
        <f t="shared" si="628"/>
        <v>154.32815911345739</v>
      </c>
      <c r="DW223" s="23">
        <f t="shared" si="629"/>
        <v>0.34</v>
      </c>
      <c r="DX223" s="23">
        <f t="shared" si="630"/>
        <v>0.49</v>
      </c>
      <c r="DY223" s="23">
        <f t="shared" si="631"/>
        <v>4840.6613182923002</v>
      </c>
      <c r="DZ223" s="10">
        <f t="shared" si="573"/>
        <v>0.8849822883404358</v>
      </c>
      <c r="EA223" s="10">
        <f t="shared" si="574"/>
        <v>0.79085559762737723</v>
      </c>
      <c r="EB223" s="10">
        <f t="shared" si="575"/>
        <v>0.67027929904196704</v>
      </c>
      <c r="EC223" s="10">
        <f t="shared" si="576"/>
        <v>0.49</v>
      </c>
      <c r="ED223" s="23">
        <f t="shared" si="656"/>
        <v>0.93340000000000001</v>
      </c>
      <c r="EE223" s="10">
        <f t="shared" si="577"/>
        <v>1</v>
      </c>
      <c r="EF223" s="10">
        <f t="shared" si="578"/>
        <v>0.42892439602043236</v>
      </c>
      <c r="EG223" s="10">
        <f t="shared" si="579"/>
        <v>9.2451910708570145E-2</v>
      </c>
      <c r="EH223" s="10">
        <f t="shared" si="580"/>
        <v>0.49</v>
      </c>
      <c r="EI223" s="23">
        <f t="shared" si="657"/>
        <v>1</v>
      </c>
      <c r="EJ223" s="10">
        <f t="shared" si="581"/>
        <v>11775.06698679305</v>
      </c>
      <c r="EK223" s="10">
        <f t="shared" si="582"/>
        <v>73467.434277409426</v>
      </c>
      <c r="EL223" s="141">
        <f t="shared" si="632"/>
        <v>13509.114748572516</v>
      </c>
      <c r="EM223" s="141">
        <f t="shared" si="633"/>
        <v>13509.114748572516</v>
      </c>
      <c r="EN223" s="141">
        <f t="shared" si="634"/>
        <v>5038.3194608804724</v>
      </c>
      <c r="EO223" s="141">
        <f t="shared" si="635"/>
        <v>598.04980953976155</v>
      </c>
      <c r="EP223" s="141">
        <f t="shared" si="636"/>
        <v>4205.5491194260758</v>
      </c>
      <c r="EQ223" s="141">
        <f t="shared" si="637"/>
        <v>4299.309978356373</v>
      </c>
      <c r="ER223" s="141">
        <f t="shared" si="638"/>
        <v>5038.3194608804724</v>
      </c>
      <c r="ES223" s="141">
        <f t="shared" si="639"/>
        <v>598.04980953976155</v>
      </c>
      <c r="ET223" s="141">
        <f t="shared" si="640"/>
        <v>5038.3194608804724</v>
      </c>
      <c r="EU223" s="141">
        <f t="shared" si="641"/>
        <v>154.68650516122617</v>
      </c>
      <c r="EV223" s="141" t="str">
        <f t="shared" si="642"/>
        <v/>
      </c>
      <c r="EW223" s="141" t="str">
        <f t="shared" si="643"/>
        <v/>
      </c>
      <c r="EX223" s="141">
        <f t="shared" si="644"/>
        <v>0</v>
      </c>
      <c r="EY223" s="141" t="str">
        <f t="shared" si="645"/>
        <v/>
      </c>
      <c r="EZ223" s="141">
        <f t="shared" si="646"/>
        <v>5038.3194608804724</v>
      </c>
      <c r="FA223" s="141">
        <f t="shared" si="647"/>
        <v>154.68650516122617</v>
      </c>
      <c r="FB223" s="141" t="str">
        <f t="shared" si="648"/>
        <v/>
      </c>
      <c r="FC223" s="141" t="str">
        <f t="shared" si="649"/>
        <v/>
      </c>
      <c r="FD223" s="142">
        <f t="shared" si="650"/>
        <v>13150.343581778656</v>
      </c>
      <c r="FE223" s="142">
        <f t="shared" si="651"/>
        <v>3442.342264961369</v>
      </c>
      <c r="FF223" s="141">
        <f t="shared" si="652"/>
        <v>4458.8234858801516</v>
      </c>
      <c r="FG223" s="141">
        <f t="shared" si="653"/>
        <v>598.04980953976155</v>
      </c>
      <c r="FH223" s="26"/>
      <c r="FI223" s="26"/>
      <c r="FJ223" s="26"/>
      <c r="FK223" s="26"/>
      <c r="FL223" s="26"/>
      <c r="FM223" s="26"/>
      <c r="FN223" s="26"/>
      <c r="FO223" s="26"/>
      <c r="FP223" s="26"/>
      <c r="FQ223" s="26"/>
      <c r="FR223" s="26"/>
      <c r="FS223" s="26"/>
      <c r="FT223" s="26"/>
      <c r="FU223" s="26"/>
      <c r="FV223" s="26"/>
      <c r="FW223" s="26"/>
      <c r="FX223" s="26"/>
      <c r="FY223" s="26"/>
      <c r="FZ223" s="26"/>
      <c r="GA223" s="26"/>
      <c r="GB223" s="26"/>
      <c r="GC223" s="26"/>
      <c r="GD223" s="26"/>
      <c r="GE223" s="26"/>
      <c r="GF223" s="26"/>
      <c r="GG223" s="26"/>
      <c r="GH223" s="26"/>
      <c r="GI223" s="26"/>
      <c r="GJ223" s="26"/>
      <c r="GK223" s="26"/>
      <c r="GL223" s="26"/>
      <c r="GM223" s="26"/>
    </row>
    <row r="224" spans="22:195" ht="21.75" hidden="1" customHeight="1" x14ac:dyDescent="0.2"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 t="s">
        <v>342</v>
      </c>
      <c r="AI224" s="13">
        <v>493.8636479023881</v>
      </c>
      <c r="AJ224" s="13">
        <v>1036</v>
      </c>
      <c r="AK224" s="13">
        <v>309</v>
      </c>
      <c r="AL224" s="13">
        <v>31</v>
      </c>
      <c r="AM224" s="13">
        <v>54</v>
      </c>
      <c r="AN224" s="13">
        <v>30</v>
      </c>
      <c r="AO224" s="13">
        <v>928</v>
      </c>
      <c r="AP224" s="13">
        <v>868</v>
      </c>
      <c r="AQ224" s="13">
        <v>62912.566611769187</v>
      </c>
      <c r="AR224" s="13">
        <v>3.1944955592153872</v>
      </c>
      <c r="AS224" s="13">
        <v>6.4683755785296784</v>
      </c>
      <c r="AT224" s="13">
        <v>2.0248503898745134</v>
      </c>
      <c r="AU224" s="13" t="s">
        <v>189</v>
      </c>
      <c r="AV224" s="13">
        <v>148</v>
      </c>
      <c r="AW224" s="13">
        <v>204</v>
      </c>
      <c r="AX224" s="13">
        <v>10279592813.09207</v>
      </c>
      <c r="AY224" s="13">
        <v>19844773.77044801</v>
      </c>
      <c r="AZ224" s="13">
        <v>23413121.909507826</v>
      </c>
      <c r="BA224" s="13">
        <v>404.22135581315428</v>
      </c>
      <c r="BB224" s="13">
        <v>34454.566611769187</v>
      </c>
      <c r="BC224" s="13">
        <v>268241615.41015154</v>
      </c>
      <c r="BD224" s="13">
        <v>1736191.685502599</v>
      </c>
      <c r="BE224" s="13">
        <v>2818090.7808354981</v>
      </c>
      <c r="BF224" s="13">
        <v>65.297172568335185</v>
      </c>
      <c r="BG224" s="13">
        <v>34144.566611769187</v>
      </c>
      <c r="BH224" s="13">
        <v>174.14718625761429</v>
      </c>
      <c r="BI224" s="13">
        <v>44325045.160010614</v>
      </c>
      <c r="BJ224" s="13">
        <v>64014879446541</v>
      </c>
      <c r="BK224" s="13">
        <v>1</v>
      </c>
      <c r="BL224" s="13">
        <v>1</v>
      </c>
      <c r="BM224" s="13">
        <v>1</v>
      </c>
      <c r="BN224" s="13">
        <v>1</v>
      </c>
      <c r="BO224" s="13">
        <v>1</v>
      </c>
      <c r="BP224" s="13">
        <v>1</v>
      </c>
      <c r="BQ224" s="13">
        <v>2</v>
      </c>
      <c r="BR224" s="13">
        <v>3</v>
      </c>
      <c r="BS224" s="22">
        <f t="shared" si="583"/>
        <v>1</v>
      </c>
      <c r="BT224" s="22">
        <f t="shared" si="584"/>
        <v>1</v>
      </c>
      <c r="BU224" s="13"/>
      <c r="BV224" s="13"/>
      <c r="BW224" s="13"/>
      <c r="BX224" s="23">
        <f t="shared" si="585"/>
        <v>0.32007246228601355</v>
      </c>
      <c r="BY224" s="23">
        <f t="shared" si="586"/>
        <v>0.54900222650348995</v>
      </c>
      <c r="BZ224" s="23">
        <f t="shared" si="587"/>
        <v>1</v>
      </c>
      <c r="CA224" s="23">
        <f t="shared" si="588"/>
        <v>1</v>
      </c>
      <c r="CB224" s="23">
        <f t="shared" si="589"/>
        <v>16686</v>
      </c>
      <c r="CC224" s="23">
        <f t="shared" si="590"/>
        <v>28768</v>
      </c>
      <c r="CD224" s="23">
        <f t="shared" si="591"/>
        <v>62140</v>
      </c>
      <c r="CE224" s="20"/>
      <c r="CF224" s="23">
        <f t="shared" si="592"/>
        <v>0.32007246228601355</v>
      </c>
      <c r="CG224" s="23">
        <f t="shared" si="593"/>
        <v>0.3882031972471307</v>
      </c>
      <c r="CH224" s="23">
        <f t="shared" si="594"/>
        <v>1</v>
      </c>
      <c r="CI224" s="23">
        <f t="shared" si="595"/>
        <v>1</v>
      </c>
      <c r="CJ224" s="23">
        <f t="shared" si="596"/>
        <v>309</v>
      </c>
      <c r="CK224" s="23">
        <f t="shared" si="597"/>
        <v>464</v>
      </c>
      <c r="CL224" s="23">
        <f t="shared" si="598"/>
        <v>0</v>
      </c>
      <c r="CM224" s="23">
        <f t="shared" si="599"/>
        <v>0</v>
      </c>
      <c r="CN224" s="23">
        <f t="shared" si="600"/>
        <v>16686</v>
      </c>
      <c r="CO224" s="23">
        <f t="shared" si="601"/>
        <v>14384</v>
      </c>
      <c r="CP224" s="23">
        <f t="shared" si="602"/>
        <v>62912.566611769187</v>
      </c>
      <c r="CQ224" s="23">
        <f t="shared" si="603"/>
        <v>518</v>
      </c>
      <c r="CR224" s="23">
        <f t="shared" si="604"/>
        <v>10279592813.09207</v>
      </c>
      <c r="CS224" s="23">
        <f t="shared" si="605"/>
        <v>19844773.77044801</v>
      </c>
      <c r="CT224" s="23">
        <f t="shared" si="606"/>
        <v>19844773.77044801</v>
      </c>
      <c r="CU224" s="23"/>
      <c r="CV224" s="23">
        <f t="shared" si="607"/>
        <v>0.27800020156166982</v>
      </c>
      <c r="CW224" s="23">
        <f t="shared" si="608"/>
        <v>1</v>
      </c>
      <c r="CX224" s="23">
        <f t="shared" si="609"/>
        <v>139.5</v>
      </c>
      <c r="CY224" s="23">
        <f t="shared" si="610"/>
        <v>0</v>
      </c>
      <c r="CZ224" s="23">
        <f t="shared" si="611"/>
        <v>0</v>
      </c>
      <c r="DA224" s="23">
        <f t="shared" si="612"/>
        <v>62912.566611769187</v>
      </c>
      <c r="DB224" s="23">
        <f t="shared" si="613"/>
        <v>154.5</v>
      </c>
      <c r="DC224" s="23">
        <f t="shared" si="614"/>
        <v>268241615.41015154</v>
      </c>
      <c r="DD224" s="23">
        <f t="shared" si="615"/>
        <v>1736191.685502599</v>
      </c>
      <c r="DE224" s="23">
        <f t="shared" si="616"/>
        <v>1736191.685502599</v>
      </c>
      <c r="DF224" s="23"/>
      <c r="DG224" s="14">
        <f t="shared" si="617"/>
        <v>255</v>
      </c>
      <c r="DH224" s="14">
        <f t="shared" si="618"/>
        <v>410</v>
      </c>
      <c r="DI224" s="23"/>
      <c r="DJ224" s="23">
        <f t="shared" si="619"/>
        <v>0</v>
      </c>
      <c r="DK224" s="23">
        <f t="shared" si="620"/>
        <v>0.46954953839449576</v>
      </c>
      <c r="DL224" s="23">
        <f t="shared" si="654"/>
        <v>1</v>
      </c>
      <c r="DM224" s="23">
        <f t="shared" si="655"/>
        <v>1</v>
      </c>
      <c r="DN224" s="23"/>
      <c r="DO224" s="23">
        <f t="shared" si="621"/>
        <v>0.97342696099086545</v>
      </c>
      <c r="DP224" s="23">
        <f t="shared" si="622"/>
        <v>0.55029770412170953</v>
      </c>
      <c r="DQ224" s="23">
        <f t="shared" si="623"/>
        <v>0.27440455470597863</v>
      </c>
      <c r="DR224" s="23">
        <f t="shared" si="624"/>
        <v>24.738920534971342</v>
      </c>
      <c r="DS224" s="23">
        <f t="shared" si="625"/>
        <v>0.2580420419184607</v>
      </c>
      <c r="DT224" s="23">
        <f t="shared" si="626"/>
        <v>2.3099685974194655</v>
      </c>
      <c r="DU224" s="23">
        <f t="shared" si="627"/>
        <v>1.6986980719337381</v>
      </c>
      <c r="DV224" s="23">
        <f t="shared" si="628"/>
        <v>153.14598789916579</v>
      </c>
      <c r="DW224" s="23">
        <f t="shared" si="629"/>
        <v>0.34</v>
      </c>
      <c r="DX224" s="23">
        <f t="shared" si="630"/>
        <v>0.49</v>
      </c>
      <c r="DY224" s="23">
        <f t="shared" si="631"/>
        <v>5559.6211188154357</v>
      </c>
      <c r="DZ224" s="10">
        <f t="shared" si="573"/>
        <v>0.89907962678852238</v>
      </c>
      <c r="EA224" s="10">
        <f t="shared" si="574"/>
        <v>0.7740015477486295</v>
      </c>
      <c r="EB224" s="10">
        <f t="shared" si="575"/>
        <v>0.6516761374639447</v>
      </c>
      <c r="EC224" s="10">
        <f t="shared" si="576"/>
        <v>0.49</v>
      </c>
      <c r="ED224" s="23">
        <f t="shared" si="656"/>
        <v>0.93340000000000001</v>
      </c>
      <c r="EE224" s="10">
        <f t="shared" si="577"/>
        <v>1</v>
      </c>
      <c r="EF224" s="10">
        <f t="shared" si="578"/>
        <v>0.42839159498745549</v>
      </c>
      <c r="EG224" s="10">
        <f t="shared" si="579"/>
        <v>9.0869304901342596E-2</v>
      </c>
      <c r="EH224" s="10">
        <f t="shared" si="580"/>
        <v>0.49</v>
      </c>
      <c r="EI224" s="23">
        <f t="shared" si="657"/>
        <v>1</v>
      </c>
      <c r="EJ224" s="10">
        <f t="shared" si="581"/>
        <v>14058.399144154866</v>
      </c>
      <c r="EK224" s="10">
        <f t="shared" si="582"/>
        <v>87028.349606802163</v>
      </c>
      <c r="EL224" s="141">
        <f t="shared" si="632"/>
        <v>15278.766177143945</v>
      </c>
      <c r="EM224" s="141">
        <f t="shared" si="633"/>
        <v>15278.766177143945</v>
      </c>
      <c r="EN224" s="141">
        <f t="shared" si="634"/>
        <v>5686.0438923090433</v>
      </c>
      <c r="EO224" s="141">
        <f t="shared" si="635"/>
        <v>684.39347534576382</v>
      </c>
      <c r="EP224" s="141">
        <f t="shared" si="636"/>
        <v>4831.000089114089</v>
      </c>
      <c r="EQ224" s="141">
        <f t="shared" si="637"/>
        <v>4787.5338617050975</v>
      </c>
      <c r="ER224" s="141">
        <f t="shared" si="638"/>
        <v>5686.0438923090433</v>
      </c>
      <c r="ES224" s="141">
        <f t="shared" si="639"/>
        <v>684.39347534576382</v>
      </c>
      <c r="ET224" s="141">
        <f t="shared" si="640"/>
        <v>5686.0438923090433</v>
      </c>
      <c r="EU224" s="141">
        <f t="shared" si="641"/>
        <v>148.12899402107058</v>
      </c>
      <c r="EV224" s="141" t="str">
        <f t="shared" si="642"/>
        <v/>
      </c>
      <c r="EW224" s="141" t="str">
        <f t="shared" si="643"/>
        <v/>
      </c>
      <c r="EX224" s="141">
        <f t="shared" si="644"/>
        <v>0</v>
      </c>
      <c r="EY224" s="141" t="str">
        <f t="shared" si="645"/>
        <v/>
      </c>
      <c r="EZ224" s="141">
        <f t="shared" si="646"/>
        <v>5686.0438923090433</v>
      </c>
      <c r="FA224" s="141">
        <f t="shared" si="647"/>
        <v>148.12899402107058</v>
      </c>
      <c r="FB224" s="141" t="str">
        <f t="shared" si="648"/>
        <v/>
      </c>
      <c r="FC224" s="141" t="str">
        <f t="shared" si="649"/>
        <v/>
      </c>
      <c r="FD224" s="142">
        <f t="shared" si="650"/>
        <v>14872.762927507254</v>
      </c>
      <c r="FE224" s="142">
        <f t="shared" si="651"/>
        <v>3942.5640223449377</v>
      </c>
      <c r="FF224" s="141">
        <f t="shared" si="652"/>
        <v>5112.206220600372</v>
      </c>
      <c r="FG224" s="141">
        <f t="shared" si="653"/>
        <v>684.39347534576382</v>
      </c>
      <c r="FH224" s="26"/>
      <c r="FI224" s="26"/>
      <c r="FJ224" s="26"/>
      <c r="FK224" s="26"/>
      <c r="FL224" s="26"/>
      <c r="FM224" s="26"/>
      <c r="FN224" s="26"/>
      <c r="FO224" s="26"/>
      <c r="FP224" s="26"/>
      <c r="FQ224" s="26"/>
      <c r="FR224" s="26"/>
      <c r="FS224" s="26"/>
      <c r="FT224" s="26"/>
      <c r="FU224" s="26"/>
      <c r="FV224" s="26"/>
      <c r="FW224" s="26"/>
      <c r="FX224" s="26"/>
      <c r="FY224" s="26"/>
      <c r="FZ224" s="26"/>
      <c r="GA224" s="26"/>
      <c r="GB224" s="26"/>
      <c r="GC224" s="26"/>
      <c r="GD224" s="26"/>
      <c r="GE224" s="26"/>
      <c r="GF224" s="26"/>
      <c r="GG224" s="26"/>
      <c r="GH224" s="26"/>
      <c r="GI224" s="26"/>
      <c r="GJ224" s="26"/>
      <c r="GK224" s="26"/>
      <c r="GL224" s="26"/>
      <c r="GM224" s="26"/>
    </row>
    <row r="225" spans="1:195" ht="21.75" hidden="1" customHeight="1" x14ac:dyDescent="0.2"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 t="s">
        <v>343</v>
      </c>
      <c r="AI225" s="13">
        <v>583.82464790238805</v>
      </c>
      <c r="AJ225" s="13">
        <v>1056</v>
      </c>
      <c r="AK225" s="13">
        <v>314</v>
      </c>
      <c r="AL225" s="13">
        <v>36</v>
      </c>
      <c r="AM225" s="13">
        <v>64</v>
      </c>
      <c r="AN225" s="13">
        <v>30</v>
      </c>
      <c r="AO225" s="13">
        <v>928</v>
      </c>
      <c r="AP225" s="13">
        <v>868</v>
      </c>
      <c r="AQ225" s="13">
        <v>74372.566611769187</v>
      </c>
      <c r="AR225" s="13">
        <v>3.2444955592153875</v>
      </c>
      <c r="AS225" s="13">
        <v>5.5573117217172499</v>
      </c>
      <c r="AT225" s="13">
        <v>1.7128430661378893</v>
      </c>
      <c r="AU225" s="13" t="s">
        <v>189</v>
      </c>
      <c r="AV225" s="13">
        <v>154</v>
      </c>
      <c r="AW225" s="13">
        <v>208</v>
      </c>
      <c r="AX225" s="13">
        <v>12460713373.09207</v>
      </c>
      <c r="AY225" s="13">
        <v>23599835.933886494</v>
      </c>
      <c r="AZ225" s="13">
        <v>28039181.909507826</v>
      </c>
      <c r="BA225" s="13">
        <v>409.32198209578786</v>
      </c>
      <c r="BB225" s="13">
        <v>40324.566611769187</v>
      </c>
      <c r="BC225" s="13">
        <v>334334640.79575157</v>
      </c>
      <c r="BD225" s="13">
        <v>2129520.0050684814</v>
      </c>
      <c r="BE225" s="13">
        <v>3474827.1973649212</v>
      </c>
      <c r="BF225" s="13">
        <v>67.047764723107164</v>
      </c>
      <c r="BG225" s="13">
        <v>40964.566611769187</v>
      </c>
      <c r="BH225" s="13">
        <v>199.14718625761429</v>
      </c>
      <c r="BI225" s="13">
        <v>72300153.447910994</v>
      </c>
      <c r="BJ225" s="13">
        <v>81242077549909.328</v>
      </c>
      <c r="BK225" s="13">
        <v>1</v>
      </c>
      <c r="BL225" s="13">
        <v>1</v>
      </c>
      <c r="BM225" s="13">
        <v>1</v>
      </c>
      <c r="BN225" s="13">
        <v>1</v>
      </c>
      <c r="BO225" s="13">
        <v>1</v>
      </c>
      <c r="BP225" s="13">
        <v>1</v>
      </c>
      <c r="BQ225" s="13">
        <v>1</v>
      </c>
      <c r="BR225" s="13">
        <v>2</v>
      </c>
      <c r="BS225" s="22">
        <f t="shared" si="583"/>
        <v>1</v>
      </c>
      <c r="BT225" s="22">
        <f t="shared" si="584"/>
        <v>1</v>
      </c>
      <c r="BU225" s="13"/>
      <c r="BV225" s="13"/>
      <c r="BW225" s="13"/>
      <c r="BX225" s="23">
        <f t="shared" si="585"/>
        <v>0.2744310614139181</v>
      </c>
      <c r="BY225" s="23">
        <f t="shared" si="586"/>
        <v>0.47275191726689419</v>
      </c>
      <c r="BZ225" s="23">
        <f t="shared" si="587"/>
        <v>1</v>
      </c>
      <c r="CA225" s="23">
        <f t="shared" si="588"/>
        <v>1</v>
      </c>
      <c r="CB225" s="23">
        <f t="shared" si="589"/>
        <v>20096</v>
      </c>
      <c r="CC225" s="23">
        <f t="shared" si="590"/>
        <v>33408</v>
      </c>
      <c r="CD225" s="23">
        <f t="shared" si="591"/>
        <v>73600</v>
      </c>
      <c r="CE225" s="20"/>
      <c r="CF225" s="23">
        <f t="shared" si="592"/>
        <v>0.2744310614139181</v>
      </c>
      <c r="CG225" s="23">
        <f t="shared" si="593"/>
        <v>0.33428608651836256</v>
      </c>
      <c r="CH225" s="23">
        <f t="shared" si="594"/>
        <v>1</v>
      </c>
      <c r="CI225" s="23">
        <f t="shared" si="595"/>
        <v>1</v>
      </c>
      <c r="CJ225" s="23">
        <f t="shared" si="596"/>
        <v>314</v>
      </c>
      <c r="CK225" s="23">
        <f t="shared" si="597"/>
        <v>464</v>
      </c>
      <c r="CL225" s="23">
        <f t="shared" si="598"/>
        <v>0</v>
      </c>
      <c r="CM225" s="23">
        <f t="shared" si="599"/>
        <v>0</v>
      </c>
      <c r="CN225" s="23">
        <f t="shared" si="600"/>
        <v>20096</v>
      </c>
      <c r="CO225" s="23">
        <f t="shared" si="601"/>
        <v>16704</v>
      </c>
      <c r="CP225" s="23">
        <f t="shared" si="602"/>
        <v>74372.566611769187</v>
      </c>
      <c r="CQ225" s="23">
        <f t="shared" si="603"/>
        <v>528</v>
      </c>
      <c r="CR225" s="23">
        <f t="shared" si="604"/>
        <v>12460713373.09207</v>
      </c>
      <c r="CS225" s="23">
        <f t="shared" si="605"/>
        <v>23599835.933886494</v>
      </c>
      <c r="CT225" s="23">
        <f t="shared" si="606"/>
        <v>23599835.933886494</v>
      </c>
      <c r="CU225" s="23"/>
      <c r="CV225" s="23">
        <f t="shared" si="607"/>
        <v>0.23835818252830063</v>
      </c>
      <c r="CW225" s="23">
        <f t="shared" si="608"/>
        <v>1</v>
      </c>
      <c r="CX225" s="23">
        <f t="shared" si="609"/>
        <v>142</v>
      </c>
      <c r="CY225" s="23">
        <f t="shared" si="610"/>
        <v>0</v>
      </c>
      <c r="CZ225" s="23">
        <f t="shared" si="611"/>
        <v>0</v>
      </c>
      <c r="DA225" s="23">
        <f t="shared" si="612"/>
        <v>74372.566611769187</v>
      </c>
      <c r="DB225" s="23">
        <f t="shared" si="613"/>
        <v>157</v>
      </c>
      <c r="DC225" s="23">
        <f t="shared" si="614"/>
        <v>334334640.79575157</v>
      </c>
      <c r="DD225" s="23">
        <f t="shared" si="615"/>
        <v>2129520.0050684814</v>
      </c>
      <c r="DE225" s="23">
        <f t="shared" si="616"/>
        <v>2129520.0050684814</v>
      </c>
      <c r="DF225" s="23"/>
      <c r="DG225" s="14">
        <f t="shared" si="617"/>
        <v>255</v>
      </c>
      <c r="DH225" s="14">
        <f t="shared" si="618"/>
        <v>410</v>
      </c>
      <c r="DI225" s="23"/>
      <c r="DJ225" s="23">
        <f t="shared" si="619"/>
        <v>0</v>
      </c>
      <c r="DK225" s="23">
        <f t="shared" si="620"/>
        <v>0.45958568016341977</v>
      </c>
      <c r="DL225" s="23">
        <f t="shared" si="654"/>
        <v>1</v>
      </c>
      <c r="DM225" s="23">
        <f t="shared" si="655"/>
        <v>1</v>
      </c>
      <c r="DN225" s="23"/>
      <c r="DO225" s="23">
        <f t="shared" si="621"/>
        <v>0.97466313075472721</v>
      </c>
      <c r="DP225" s="23">
        <f t="shared" si="622"/>
        <v>0.54878395387611312</v>
      </c>
      <c r="DQ225" s="23">
        <f t="shared" si="623"/>
        <v>0.2709851559318367</v>
      </c>
      <c r="DR225" s="23">
        <f t="shared" si="624"/>
        <v>24.43064491381223</v>
      </c>
      <c r="DS225" s="23">
        <f t="shared" si="625"/>
        <v>0.26937948034616765</v>
      </c>
      <c r="DT225" s="23">
        <f t="shared" si="626"/>
        <v>2.224744540662547</v>
      </c>
      <c r="DU225" s="23">
        <f t="shared" si="627"/>
        <v>1.6543456982142808</v>
      </c>
      <c r="DV225" s="23">
        <f t="shared" si="628"/>
        <v>149.14740321765905</v>
      </c>
      <c r="DW225" s="23">
        <f t="shared" si="629"/>
        <v>0.34</v>
      </c>
      <c r="DX225" s="23">
        <f t="shared" si="630"/>
        <v>0.49</v>
      </c>
      <c r="DY225" s="23">
        <f t="shared" si="631"/>
        <v>6929.4763486921966</v>
      </c>
      <c r="DZ225" s="10">
        <f t="shared" si="573"/>
        <v>0.9235113272132337</v>
      </c>
      <c r="EA225" s="10">
        <f t="shared" si="574"/>
        <v>0.74510649105239557</v>
      </c>
      <c r="EB225" s="10">
        <f t="shared" si="575"/>
        <v>0.61885067118385173</v>
      </c>
      <c r="EC225" s="10">
        <f t="shared" si="576"/>
        <v>0.49</v>
      </c>
      <c r="ED225" s="23">
        <f t="shared" si="656"/>
        <v>0.93340000000000001</v>
      </c>
      <c r="EE225" s="10">
        <f t="shared" si="577"/>
        <v>1</v>
      </c>
      <c r="EF225" s="10">
        <f t="shared" si="578"/>
        <v>0.42748920480887931</v>
      </c>
      <c r="EG225" s="10">
        <f t="shared" si="579"/>
        <v>8.8171741925630098E-2</v>
      </c>
      <c r="EH225" s="10">
        <f t="shared" si="580"/>
        <v>0.49</v>
      </c>
      <c r="EI225" s="23">
        <f t="shared" si="657"/>
        <v>1</v>
      </c>
      <c r="EJ225" s="10">
        <f t="shared" si="581"/>
        <v>18669.547246534115</v>
      </c>
      <c r="EK225" s="10">
        <f t="shared" si="582"/>
        <v>113976.29906592</v>
      </c>
      <c r="EL225" s="141">
        <f t="shared" si="632"/>
        <v>18061.9090342868</v>
      </c>
      <c r="EM225" s="141">
        <f t="shared" si="633"/>
        <v>18061.9090342868</v>
      </c>
      <c r="EN225" s="141">
        <f t="shared" si="634"/>
        <v>6809.5156065947567</v>
      </c>
      <c r="EO225" s="141">
        <f t="shared" si="635"/>
        <v>843.88660507433792</v>
      </c>
      <c r="EP225" s="141">
        <f t="shared" si="636"/>
        <v>5654.0541371488425</v>
      </c>
      <c r="EQ225" s="141">
        <f t="shared" si="637"/>
        <v>5743.7908647028871</v>
      </c>
      <c r="ER225" s="141">
        <f t="shared" si="638"/>
        <v>6809.5156065947567</v>
      </c>
      <c r="ES225" s="141">
        <f t="shared" si="639"/>
        <v>843.88660507433792</v>
      </c>
      <c r="ET225" s="141">
        <f t="shared" si="640"/>
        <v>6809.5156065947567</v>
      </c>
      <c r="EU225" s="141">
        <f t="shared" si="641"/>
        <v>233.55849411252098</v>
      </c>
      <c r="EV225" s="141" t="str">
        <f t="shared" si="642"/>
        <v/>
      </c>
      <c r="EW225" s="141" t="str">
        <f t="shared" si="643"/>
        <v/>
      </c>
      <c r="EX225" s="141">
        <f t="shared" si="644"/>
        <v>0</v>
      </c>
      <c r="EY225" s="141" t="str">
        <f t="shared" si="645"/>
        <v/>
      </c>
      <c r="EZ225" s="141">
        <f t="shared" si="646"/>
        <v>6809.5156065947567</v>
      </c>
      <c r="FA225" s="141">
        <f t="shared" si="647"/>
        <v>233.55849411252098</v>
      </c>
      <c r="FB225" s="141" t="str">
        <f t="shared" si="648"/>
        <v/>
      </c>
      <c r="FC225" s="141" t="str">
        <f t="shared" si="649"/>
        <v/>
      </c>
      <c r="FD225" s="142">
        <f t="shared" si="650"/>
        <v>17604.276806765069</v>
      </c>
      <c r="FE225" s="142">
        <f t="shared" si="651"/>
        <v>4865.5076697159293</v>
      </c>
      <c r="FF225" s="141">
        <f t="shared" si="652"/>
        <v>6288.6647955255521</v>
      </c>
      <c r="FG225" s="141">
        <f t="shared" si="653"/>
        <v>843.88660507433792</v>
      </c>
      <c r="FH225" s="26"/>
      <c r="FI225" s="26"/>
      <c r="FJ225" s="26"/>
      <c r="FK225" s="26"/>
      <c r="FL225" s="26"/>
      <c r="FM225" s="26"/>
      <c r="FN225" s="26"/>
      <c r="FO225" s="26"/>
      <c r="FP225" s="26"/>
      <c r="FQ225" s="26"/>
      <c r="FR225" s="26"/>
      <c r="FS225" s="26"/>
      <c r="FT225" s="26"/>
      <c r="FU225" s="26"/>
      <c r="FV225" s="26"/>
      <c r="FW225" s="26"/>
      <c r="FX225" s="26"/>
      <c r="FY225" s="26"/>
      <c r="FZ225" s="26"/>
      <c r="GA225" s="26"/>
      <c r="GB225" s="26"/>
      <c r="GC225" s="26"/>
      <c r="GD225" s="26"/>
      <c r="GE225" s="26"/>
      <c r="GF225" s="26"/>
      <c r="GG225" s="26"/>
      <c r="GH225" s="26"/>
      <c r="GI225" s="26"/>
      <c r="GJ225" s="26"/>
      <c r="GK225" s="26"/>
      <c r="GL225" s="26"/>
      <c r="GM225" s="26"/>
    </row>
    <row r="226" spans="1:195" s="153" customFormat="1" ht="21.75" hidden="1" customHeight="1" x14ac:dyDescent="0.2">
      <c r="A226" s="111"/>
      <c r="B226" s="111"/>
      <c r="C226" s="111"/>
      <c r="D226" s="111"/>
      <c r="E226" s="111"/>
      <c r="F226" s="111"/>
      <c r="G226" s="111"/>
      <c r="H226" s="110"/>
      <c r="I226" s="111"/>
      <c r="J226" s="111"/>
      <c r="K226" s="111"/>
      <c r="L226" s="110"/>
      <c r="M226" s="111"/>
      <c r="N226" s="111"/>
      <c r="O226" s="111"/>
      <c r="P226" s="111"/>
      <c r="Q226" s="111"/>
      <c r="R226" s="111"/>
      <c r="S226" s="111"/>
      <c r="T226" s="111"/>
      <c r="U226" s="111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40"/>
      <c r="BT226" s="40"/>
      <c r="BU226" s="39"/>
      <c r="BV226" s="39"/>
      <c r="BW226" s="39"/>
      <c r="BX226" s="41"/>
      <c r="BY226" s="41"/>
      <c r="BZ226" s="41"/>
      <c r="CA226" s="41"/>
      <c r="CB226" s="41"/>
      <c r="CC226" s="41"/>
      <c r="CD226" s="41"/>
      <c r="CE226" s="42"/>
      <c r="CF226" s="41"/>
      <c r="CG226" s="41"/>
      <c r="CH226" s="41"/>
      <c r="CI226" s="41"/>
      <c r="CJ226" s="41"/>
      <c r="CK226" s="41"/>
      <c r="CL226" s="41"/>
      <c r="CM226" s="41"/>
      <c r="CN226" s="41"/>
      <c r="CO226" s="41"/>
      <c r="CP226" s="41"/>
      <c r="CQ226" s="41"/>
      <c r="CR226" s="41"/>
      <c r="CS226" s="41"/>
      <c r="CT226" s="41"/>
      <c r="CU226" s="41"/>
      <c r="CV226" s="41"/>
      <c r="CW226" s="41"/>
      <c r="CX226" s="41"/>
      <c r="CY226" s="41"/>
      <c r="CZ226" s="41"/>
      <c r="DA226" s="41"/>
      <c r="DB226" s="41"/>
      <c r="DC226" s="41"/>
      <c r="DD226" s="41"/>
      <c r="DE226" s="41"/>
      <c r="DF226" s="41"/>
      <c r="DG226" s="43"/>
      <c r="DH226" s="43"/>
      <c r="DI226" s="41"/>
      <c r="DJ226" s="41"/>
      <c r="DK226" s="41"/>
      <c r="DL226" s="41"/>
      <c r="DM226" s="41"/>
      <c r="DN226" s="41"/>
      <c r="DO226" s="41"/>
      <c r="DP226" s="41"/>
      <c r="DQ226" s="41"/>
      <c r="DR226" s="41"/>
      <c r="DS226" s="41"/>
      <c r="DT226" s="41"/>
      <c r="DU226" s="41"/>
      <c r="DV226" s="41"/>
      <c r="DW226" s="41"/>
      <c r="DX226" s="41"/>
      <c r="DY226" s="41"/>
      <c r="DZ226" s="41"/>
      <c r="EA226" s="41"/>
      <c r="EB226" s="41"/>
      <c r="EC226" s="41"/>
      <c r="ED226" s="41"/>
      <c r="EE226" s="41"/>
      <c r="EF226" s="41"/>
      <c r="EG226" s="41"/>
      <c r="EH226" s="41"/>
      <c r="EI226" s="41"/>
      <c r="EJ226" s="41"/>
      <c r="EK226" s="41"/>
      <c r="EL226" s="144"/>
      <c r="EM226" s="144"/>
      <c r="EN226" s="144"/>
      <c r="EO226" s="144"/>
      <c r="EP226" s="144"/>
      <c r="EQ226" s="144"/>
      <c r="ER226" s="144"/>
      <c r="ES226" s="144"/>
      <c r="ET226" s="144"/>
      <c r="EU226" s="144"/>
      <c r="EV226" s="144"/>
      <c r="EW226" s="144"/>
      <c r="EX226" s="144"/>
      <c r="EY226" s="144"/>
      <c r="EZ226" s="144"/>
      <c r="FA226" s="144"/>
      <c r="FB226" s="144"/>
      <c r="FC226" s="144"/>
      <c r="FD226" s="145"/>
      <c r="FE226" s="145"/>
      <c r="FF226" s="144"/>
      <c r="FG226" s="144"/>
      <c r="FH226" s="146"/>
      <c r="FI226" s="146"/>
      <c r="FJ226" s="146"/>
      <c r="FK226" s="146"/>
      <c r="FL226" s="146"/>
      <c r="FM226" s="146"/>
      <c r="FN226" s="146"/>
      <c r="FO226" s="146"/>
      <c r="FP226" s="146"/>
      <c r="FQ226" s="146"/>
      <c r="FR226" s="146"/>
      <c r="FS226" s="146"/>
      <c r="FT226" s="146"/>
      <c r="FU226" s="146"/>
      <c r="FV226" s="146"/>
      <c r="FW226" s="146"/>
      <c r="FX226" s="146"/>
      <c r="FY226" s="146"/>
      <c r="FZ226" s="146"/>
      <c r="GA226" s="146"/>
      <c r="GB226" s="146"/>
      <c r="GC226" s="146"/>
      <c r="GD226" s="146"/>
      <c r="GE226" s="146"/>
      <c r="GF226" s="146"/>
      <c r="GG226" s="146"/>
      <c r="GH226" s="146"/>
      <c r="GI226" s="146"/>
      <c r="GJ226" s="146"/>
      <c r="GK226" s="146"/>
      <c r="GL226" s="146"/>
      <c r="GM226" s="146"/>
    </row>
    <row r="227" spans="1:195" ht="21.75" hidden="1" customHeight="1" x14ac:dyDescent="0.2"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 t="s">
        <v>344</v>
      </c>
      <c r="AI227" s="13">
        <v>344.96357604332508</v>
      </c>
      <c r="AJ227" s="13">
        <v>927</v>
      </c>
      <c r="AK227" s="13">
        <v>418</v>
      </c>
      <c r="AL227" s="13">
        <v>19.3</v>
      </c>
      <c r="AM227" s="13">
        <v>32</v>
      </c>
      <c r="AN227" s="13">
        <v>25</v>
      </c>
      <c r="AO227" s="13">
        <v>863</v>
      </c>
      <c r="AP227" s="13">
        <v>813</v>
      </c>
      <c r="AQ227" s="13">
        <v>43944.404591506383</v>
      </c>
      <c r="AR227" s="13">
        <v>3.44447963267949</v>
      </c>
      <c r="AS227" s="13">
        <v>9.9850531241213911</v>
      </c>
      <c r="AT227" s="13">
        <v>2.8988567763293562</v>
      </c>
      <c r="AU227" s="13" t="s">
        <v>189</v>
      </c>
      <c r="AV227" s="13">
        <v>126</v>
      </c>
      <c r="AW227" s="13">
        <v>312</v>
      </c>
      <c r="AX227" s="13">
        <v>6490605946.2212124</v>
      </c>
      <c r="AY227" s="13">
        <v>14003464.824641235</v>
      </c>
      <c r="AZ227" s="13">
        <v>15793536.208114011</v>
      </c>
      <c r="BA227" s="13">
        <v>384.31809179772262</v>
      </c>
      <c r="BB227" s="13">
        <v>19410.004591506382</v>
      </c>
      <c r="BC227" s="13">
        <v>390171293.55246246</v>
      </c>
      <c r="BD227" s="13">
        <v>1866848.2945093897</v>
      </c>
      <c r="BE227" s="13">
        <v>2884121.9349290291</v>
      </c>
      <c r="BF227" s="13">
        <v>94.227108526227241</v>
      </c>
      <c r="BG227" s="13">
        <v>43777.845591506382</v>
      </c>
      <c r="BH227" s="13">
        <v>112.58932188134524</v>
      </c>
      <c r="BI227" s="13">
        <v>1203.2750227195193</v>
      </c>
      <c r="BJ227" s="13">
        <v>78003.421463733335</v>
      </c>
      <c r="BK227" s="13">
        <v>1</v>
      </c>
      <c r="BL227" s="13">
        <v>1</v>
      </c>
      <c r="BM227" s="13">
        <v>1</v>
      </c>
      <c r="BN227" s="13">
        <v>1</v>
      </c>
      <c r="BO227" s="13">
        <v>4</v>
      </c>
      <c r="BP227" s="13">
        <v>4</v>
      </c>
      <c r="BQ227" s="13">
        <v>4</v>
      </c>
      <c r="BR227" s="13">
        <v>4</v>
      </c>
      <c r="BS227" s="22">
        <f t="shared" ref="BS227:BS261" si="658">IF($W$6=$BK$4,BK227,IF($W$6=$BL$4,BL227,IF($W$6=$BM$4,BM227,BN227)))</f>
        <v>1</v>
      </c>
      <c r="BT227" s="22">
        <f t="shared" ref="BT227:BT261" si="659">IF($W$6=$BO$4,BO227,IF($W$6=$BP$4,BP227,IF($W$6=$BQ$4,BQ227,BR227)))</f>
        <v>4</v>
      </c>
      <c r="BU227" s="13"/>
      <c r="BV227" s="13"/>
      <c r="BW227" s="13"/>
      <c r="BX227" s="23">
        <f t="shared" ref="BX227:BX261" si="660">AK227/AM227/28.4/SQRT(235*0.43/DG227)</f>
        <v>0.75876301121328937</v>
      </c>
      <c r="BY227" s="23">
        <f t="shared" ref="BY227:BY261" si="661">AO227/AL227/28.4/SQRT(235*4/DG227)</f>
        <v>0.85160375315381764</v>
      </c>
      <c r="BZ227" s="23">
        <f t="shared" ref="BZ227:BZ261" si="662">IF(BX227&lt;=0.748,1,MIN(1,(BX227-0.188)/BX227^2))</f>
        <v>0.99138768027119106</v>
      </c>
      <c r="CA227" s="23">
        <f t="shared" ref="CA227:CA261" si="663">IF(BY227&lt;=0.673,1,MIN(1,(BY227-0.055*(3+1))/BY227^2))</f>
        <v>0.8709025626681518</v>
      </c>
      <c r="CB227" s="23">
        <f t="shared" ref="CB227:CB261" si="664">BZ227*AK227*AM227</f>
        <v>13260.801611307452</v>
      </c>
      <c r="CC227" s="23">
        <f t="shared" ref="CC227:CC261" si="665">CA227*AL227*AO227</f>
        <v>14505.66599354447</v>
      </c>
      <c r="CD227" s="23">
        <f t="shared" ref="CD227:CD261" si="666">2*CB227+CC227</f>
        <v>41027.269216159373</v>
      </c>
      <c r="CE227" s="20"/>
      <c r="CF227" s="23">
        <f t="shared" ref="CF227:CF261" si="667">AK227/AM227/28.4/SQRT(235*0.43/DG227)</f>
        <v>0.75876301121328937</v>
      </c>
      <c r="CG227" s="23">
        <f t="shared" ref="CG227:CG261" si="668">AO227/AL227/28.4/SQRT(235*4/DG227*2)</f>
        <v>0.60217478873897912</v>
      </c>
      <c r="CH227" s="23">
        <f t="shared" ref="CH227:CH261" si="669">IF(CF227&lt;=0.748,1,MIN(1,(CF227-0.188)/CF227^2))</f>
        <v>0.99138768027119106</v>
      </c>
      <c r="CI227" s="23">
        <f t="shared" ref="CI227:CI261" si="670">IF(CG227&lt;=0.673,1,MIN(1,(CG227-0.055*(3+1))/CG227^2))</f>
        <v>1</v>
      </c>
      <c r="CJ227" s="23">
        <f t="shared" ref="CJ227:CJ261" si="671">CH227*AK227</f>
        <v>414.40005035335787</v>
      </c>
      <c r="CK227" s="23">
        <f t="shared" ref="CK227:CK261" si="672">CI227*AO227/2</f>
        <v>431.5</v>
      </c>
      <c r="CL227" s="23">
        <f t="shared" ref="CL227:CL261" si="673">AK227-CJ227</f>
        <v>3.5999496466421306</v>
      </c>
      <c r="CM227" s="23">
        <f t="shared" ref="CM227:CM261" si="674">AO227/2-CK227</f>
        <v>0</v>
      </c>
      <c r="CN227" s="23">
        <f t="shared" ref="CN227:CN261" si="675">CJ227*AM227</f>
        <v>13260.801611307452</v>
      </c>
      <c r="CO227" s="23">
        <f t="shared" ref="CO227:CO261" si="676">AL227*CK227</f>
        <v>8327.9500000000007</v>
      </c>
      <c r="CP227" s="23">
        <f t="shared" ref="CP227:CP261" si="677">AQ227-(CL227+CM227)</f>
        <v>43940.804641859744</v>
      </c>
      <c r="CQ227" s="23">
        <f t="shared" ref="CQ227:CQ261" si="678">(AQ227*AJ227/2-CL227*AM227*(AJ227-AM227)/2-CM227*AL227*(AO227/4))/CP227</f>
        <v>462.36477494699369</v>
      </c>
      <c r="CR227" s="23">
        <f t="shared" ref="CR227:CR261" si="679">AX227+CP227*(CQ227-AJ227/2)^2-1/12*CL227*AM227^3-CL227*AM227*((AJ227-AM227)/2-CQ227)^2-1/12*AL227*CM227^3-AL227*CM227*(AJ227/4-CQ227)^2</f>
        <v>6490627289.6393433</v>
      </c>
      <c r="CS227" s="23">
        <f t="shared" ref="CS227:CS261" si="680">CR227/(AJ227-CQ227)</f>
        <v>13969296.643186884</v>
      </c>
      <c r="CT227" s="23">
        <f t="shared" ref="CT227:CT261" si="681">CR227/CQ227</f>
        <v>14037893.112388244</v>
      </c>
      <c r="CU227" s="23"/>
      <c r="CV227" s="23">
        <f t="shared" ref="CV227:CV261" si="682">AK227/AM227/28.4/SQRT(235*0.57/DG227)</f>
        <v>0.65902661087520709</v>
      </c>
      <c r="CW227" s="23">
        <f t="shared" ref="CW227:CW261" si="683">IF(CV227&lt;=0.748,1,MIN(1,(CV227-0.188)/CV227^2))</f>
        <v>1</v>
      </c>
      <c r="CX227" s="23">
        <f t="shared" ref="CX227:CX261" si="684">CW227*(AK227-AN227)/2</f>
        <v>196.5</v>
      </c>
      <c r="CY227" s="23">
        <f t="shared" ref="CY227:CY261" si="685">(AK227-AN227)/2-CX227</f>
        <v>0</v>
      </c>
      <c r="CZ227" s="23">
        <f t="shared" ref="CZ227:CZ261" si="686">CX227*2*CY227</f>
        <v>0</v>
      </c>
      <c r="DA227" s="23">
        <f t="shared" ref="DA227:DA261" si="687">AQ227-2*CY227</f>
        <v>43944.404591506383</v>
      </c>
      <c r="DB227" s="23">
        <f t="shared" ref="DB227:DB261" si="688">(AQ227*AK227/2-2*CY227*AM227*(AK227-CY227)/2)/(DA227-IF(CZ227&gt;AJ227*AL227/2,AO227*AL227*(1-CA227),0))</f>
        <v>209</v>
      </c>
      <c r="DC227" s="23">
        <f t="shared" ref="DC227:DC261" si="689">IF(CZ227=0,BC227,BC227+(DA227-IF(CZ227&gt;AJ227*AL227/2,AO227*AL227*(1-CA227),0))*(DB227-AK227/2)^2-2*1/12*AM227*CX227^3-AM227*CX227*((AK227-CX227)/2-DB227)^2-IF(CZ227&gt;AJ227*AL227/2,1/12*AO227*(1-CA227)*AL227^3+AO227*(1-CA227)*AL227*(0-DB227)^2,0))</f>
        <v>390171293.55246246</v>
      </c>
      <c r="DD227" s="23">
        <f t="shared" ref="DD227:DD261" si="690">DC227/(AK227-DB227)</f>
        <v>1866848.2945093897</v>
      </c>
      <c r="DE227" s="23">
        <f t="shared" ref="DE227:DE261" si="691">DC227/DB227</f>
        <v>1866848.2945093897</v>
      </c>
      <c r="DF227" s="23"/>
      <c r="DG227" s="14">
        <f t="shared" ref="DG227:DG261" si="692">IF(MAX(AL227:AM227)&lt;=40,VLOOKUP($W$6,$GA$4:$GM$7,2,FALSE),VLOOKUP($W$6,$GA$4:$GM$7,8,FALSE))</f>
        <v>275</v>
      </c>
      <c r="DH227" s="14">
        <f t="shared" ref="DH227:DH261" si="693">IF(MAX(AM227:AN227)&lt;=40,VLOOKUP($W$6,$GA$4:$GM$7,3,FALSE),VLOOKUP($W$6,$GA$4:$GM$7,9,FALSE))</f>
        <v>430</v>
      </c>
      <c r="DI227" s="23"/>
      <c r="DJ227" s="23">
        <f t="shared" ref="DJ227:DJ261" si="694">ABS($AC$6/IF($AC$6&gt;0,EL227,EM227))</f>
        <v>0</v>
      </c>
      <c r="DK227" s="23">
        <f t="shared" ref="DK227:DK261" si="695">MIN((AQ227-2*AK227*AM227)/AQ227,0.5)</f>
        <v>0.39123080062915105</v>
      </c>
      <c r="DL227" s="23">
        <f t="shared" si="654"/>
        <v>1</v>
      </c>
      <c r="DM227" s="23">
        <f t="shared" si="655"/>
        <v>1</v>
      </c>
      <c r="DN227" s="23"/>
      <c r="DO227" s="23">
        <f t="shared" ref="DO227:DO261" si="696">MIN(1,1/(DP227+SQRT(DP227^2-DQ227^2)))</f>
        <v>0.97755794974050292</v>
      </c>
      <c r="DP227" s="23">
        <f t="shared" ref="DP227:DP261" si="697">0.5*(1+DW227*(DQ227-0.2)+DQ227^2)</f>
        <v>0.55538671560327968</v>
      </c>
      <c r="DQ227" s="23">
        <f t="shared" ref="DQ227:DQ261" si="698">DR227/PI()*SQRT(DG227/210000)</f>
        <v>0.29972018878054418</v>
      </c>
      <c r="DR227" s="23">
        <f t="shared" ref="DR227:DR261" si="699">$X$6*1000*$Z$6/BA227</f>
        <v>26.020112540690072</v>
      </c>
      <c r="DS227" s="23">
        <f t="shared" ref="DS227:DS261" si="700">MIN(1,1/(DT227+SQRT(DT227^2-DU227^2)))</f>
        <v>0.46609304792012074</v>
      </c>
      <c r="DT227" s="23">
        <f t="shared" ref="DT227:DT261" si="701">0.5*(1+DX227*(DU227-0.2)+DU227^2)</f>
        <v>1.421007942767921</v>
      </c>
      <c r="DU227" s="23">
        <f t="shared" ref="DU227:DU261" si="702">DV227/(PI()*SQRT(210000/DG227))</f>
        <v>1.2224495989212112</v>
      </c>
      <c r="DV227" s="23">
        <f t="shared" ref="DV227:DV261" si="703">$X$6*1000*$AA$6/BF227</f>
        <v>106.12657181575929</v>
      </c>
      <c r="DW227" s="23">
        <f t="shared" ref="DW227:DW261" si="704">IF(MAX($AL227:$AM227)&lt;=40,IF(AJ227/AK227&lt;=1.2,VLOOKUP($W$6,$GA$4:$GM$7,4,FALSE),VLOOKUP($W$6,$GA$4:$GM$7,6,FALSE)),IF(AJ227/AK227&lt;=1.2,VLOOKUP($W$6,$GA$4:$GM$7,10,FALSE),VLOOKUP($W$6,$GA$4:$GM$7,12,FALSE)))</f>
        <v>0.21</v>
      </c>
      <c r="DX227" s="23">
        <f t="shared" ref="DX227:DX261" si="705">IF(MAX($AL227:$AM227)&lt;=40,IF(AJ227/AK227&lt;=1.2,VLOOKUP($W$6,$GA$4:$GM$7,5,FALSE),VLOOKUP($W$6,$GA$4:$GM$7,7,FALSE)),IF(AJ227/AK227&lt;=1.2,VLOOKUP($W$6,$GA$4:$GM$7,11,FALSE),VLOOKUP($W$6,$GA$4:$GM$7,13,FALSE)))</f>
        <v>0.34</v>
      </c>
      <c r="DY227" s="23">
        <f t="shared" ref="DY227:DY261" si="706">PI()^2*210000*AQ227/MAX(DR227,DV227)^2/1000</f>
        <v>8086.7562636506327</v>
      </c>
      <c r="DZ227" s="10">
        <f t="shared" ref="DZ227" si="707">MIN(1,1/ED227/(EA227+SQRT(EA227^2-EB227^2)))</f>
        <v>1.3124945472758059E-2</v>
      </c>
      <c r="EA227" s="10">
        <f t="shared" ref="EA227" si="708">0.5*(1+EC227*(EB227-$AB$6)+EB227^2)</f>
        <v>41.288052571200438</v>
      </c>
      <c r="EB227" s="10">
        <f t="shared" ref="EB227" si="709">SQRT(IF(BS227&lt;3,AZ227,IF(BS227&lt;4,AY227,MIN(CS227:CT227)))*DG227/EJ227/10^6)</f>
        <v>8.8011113271062982</v>
      </c>
      <c r="EC227" s="10">
        <f t="shared" ref="EC227" si="710">IF(AJ227/AK227&lt;=2,0.34,0.49)</f>
        <v>0.49</v>
      </c>
      <c r="ED227" s="23">
        <f t="shared" si="656"/>
        <v>0.93340000000000001</v>
      </c>
      <c r="EE227" s="10">
        <f t="shared" ref="EE227" si="711">MIN(1,1/(EF227+SQRT(EF227^2-EG227^2)))</f>
        <v>0.22749772577004304</v>
      </c>
      <c r="EF227" s="10">
        <f t="shared" ref="EF227" si="712">0.5*(1+EH227*(EG227-$AB$6)+EG227^2)</f>
        <v>2.5923183945658153</v>
      </c>
      <c r="EG227" s="10">
        <f t="shared" ref="EG227" si="713">SQRT(IF(BS227&lt;3,BE227,IF(BS227&lt;4,BD227,MIN(DD227:DE227)))*DG227/EK227/10^6)</f>
        <v>1.8622877803308286</v>
      </c>
      <c r="EH227" s="10">
        <f t="shared" ref="EH227" si="714">EC227</f>
        <v>0.49</v>
      </c>
      <c r="EI227" s="23">
        <f t="shared" si="657"/>
        <v>1</v>
      </c>
      <c r="EJ227" s="10">
        <f t="shared" ref="EJ227" si="715">PI()/$Y$6/1000*SQRT(210000*DC227*BI227*210000/2/(1+0.3))*SQRT(1+PI()^2*210000*BJ227/($Y$6*1000)^2/210000*2*(1+0.3)/BI227)/10^6</f>
        <v>56.070837789819066</v>
      </c>
      <c r="EK227" s="10">
        <f t="shared" ref="EK227" si="716">PI()/$Y$6/1000*SQRT(210000*CR227*BI227*210000/2/(1+0.3))*SQRT(1+PI()^2*210000*BJ227/($Y$6*1000)^2/210000*2*(1+0.3)/BI227)/10^6</f>
        <v>228.69292236958415</v>
      </c>
      <c r="EL227" s="141">
        <f t="shared" ref="EL227:EL261" si="717">DG227*AQ227/1.05/1000</f>
        <v>11509.248821585003</v>
      </c>
      <c r="EM227" s="141">
        <f t="shared" ref="EM227:EM261" si="718">IF(BT227&lt;4,AQ227,CD227)*DG227/1.05/1000</f>
        <v>10745.237175660786</v>
      </c>
      <c r="EN227" s="141">
        <f t="shared" ref="EN227:EN261" si="719">IF(BS227&lt;3,AZ227*DG227/1.05/10^6,IF(BS227&lt;4,AY227*DG227/1.05/10^6,MIN(CS227:CT227)*DG227/1.05/10^6))</f>
        <v>4136.4023402203356</v>
      </c>
      <c r="EO227" s="141">
        <f t="shared" ref="EO227:EO261" si="720">IF(BS227&lt;3,BE227*DG227/1.05/10^6,IF(BS227&lt;4,BD227*DG227/1.05/10^6,MIN(DD227:DE227)*DG227/1.05/10^6))</f>
        <v>755.36526867188854</v>
      </c>
      <c r="EP227" s="141">
        <f t="shared" ref="EP227:EP261" si="721">$DG227*BB227/SQRT(3)/1.05/1000</f>
        <v>2935.0020270156879</v>
      </c>
      <c r="EQ227" s="141">
        <f t="shared" ref="EQ227:EQ261" si="722">$DG227*BG227/SQRT(3)/1.05/1000</f>
        <v>6619.6823882090221</v>
      </c>
      <c r="ER227" s="141">
        <f t="shared" ref="ER227:ER261" si="723">IF(AF$6&lt;=0.5*EP227,EN227,EN227*(1-DL227))</f>
        <v>4136.4023402203356</v>
      </c>
      <c r="ES227" s="141">
        <f t="shared" ref="ES227:ES261" si="724">IF(AG$6&lt;=0.5*EQ227,EO227,EO227*(1-DM227))</f>
        <v>755.36526867188854</v>
      </c>
      <c r="ET227" s="141" t="str">
        <f t="shared" ref="ET227:ET261" si="725">IF(BT227&gt;2,"",MIN(EN227,EN227*(1-DJ227)/(1-0.5*DK227)))</f>
        <v/>
      </c>
      <c r="EU227" s="141" t="str">
        <f t="shared" ref="EU227:EU261" si="726">IF(BT227&gt;2,"",MIN(EO227,EO227*(1-((DJ227-DK227)/(1-DK227))^2)))</f>
        <v/>
      </c>
      <c r="EV227" s="141">
        <f t="shared" ref="EV227:EV261" si="727">IF(BT227&gt;2,ABS($AC$6)*1000/CD227+ABS($AD$6)*10^6/MIN(CS227:CT227),"")</f>
        <v>0</v>
      </c>
      <c r="EW227" s="141">
        <f t="shared" ref="EW227:EW261" si="728">IF(BT227&gt;2,ABS($AC$6)*1000/CD227+ABS($AE$6)*10^6/MIN(DD227:DE227),"")</f>
        <v>0</v>
      </c>
      <c r="EX227" s="141" t="str">
        <f t="shared" ref="EX227:EX261" si="729">IF(BT227&gt;2,"",IF(DJ227&gt;=0.2,($AD$6/ET227)^2+($AE$6/EU227)^(5*DJ227),($AD$6/ET227)+($AE$6/EU227)))</f>
        <v/>
      </c>
      <c r="EY227" s="141">
        <f t="shared" ref="EY227:EY261" si="730">IF(BT227&lt;3,"",IF(BT227&lt;4,ABS($AC$6)*1000/AQ227+$AD$6*10^6/AY227+$AE$6*10^6/BD227,ABS($AC$6)*1000/CD227+$AD$6*10^6/MIN(CS227:CT227)+$AE$6*10^6/MIN(DD227:DE227)))</f>
        <v>0</v>
      </c>
      <c r="EZ227" s="141" t="str">
        <f t="shared" ref="EZ227:EZ261" si="731">IF(BT227&gt;2,"",IF(AF227&lt;=0.5*EP227,ET227,ET227*(1-DL227)))</f>
        <v/>
      </c>
      <c r="FA227" s="141" t="str">
        <f t="shared" ref="FA227:FA261" si="732">IF(BT227&gt;2,"",IF(AG227&lt;=0.5*EQ227,EU227,EU227*(1-DM227)))</f>
        <v/>
      </c>
      <c r="FB227" s="141">
        <f t="shared" ref="FB227:FB261" si="733">IF(BT227&gt;2,ABS($AC$6)*1000/CD227+ABS($AD$6)*10^6/MIN(CS227:CT227)*IF(AF227&lt;=0.5*EP227,1,(1-DL227)),"")</f>
        <v>0</v>
      </c>
      <c r="FC227" s="141">
        <f t="shared" ref="FC227:FC261" si="734">IF(BT227&gt;2,ABS($AC$6)*1000/CD227+ABS($AE$6)*10^6/MIN(DD227:DE227)*IF(AG227&lt;=0.5*EQ227,1,(1-DM227)),"")</f>
        <v>0</v>
      </c>
      <c r="FD227" s="142">
        <f t="shared" ref="FD227:FD261" si="735">IF(BT227&gt;3,DO227*CD227*DG227/1.05/1000,DO227*AQ227*DG227/1.05/1000)</f>
        <v>10504.092022914392</v>
      </c>
      <c r="FE227" s="142">
        <f t="shared" ref="FE227:FE261" si="736">IF(BT227&gt;3,DS227*CD227*DG227/1.05/1000,DS227*AQ227*DG227/1.05/1000)</f>
        <v>5008.2803458283261</v>
      </c>
      <c r="FF227" s="141">
        <f t="shared" ref="FF227:FF261" si="737">IF($Y$6=0,"",EN227*DZ227)</f>
        <v>54.290055168780732</v>
      </c>
      <c r="FG227" s="141">
        <f t="shared" ref="FG227:FG261" si="738">IF($Y$6=0,"",EO227*EE227)</f>
        <v>171.84388074853217</v>
      </c>
      <c r="FH227" s="26"/>
      <c r="FI227" s="26"/>
      <c r="FJ227" s="26"/>
      <c r="FK227" s="26"/>
      <c r="FL227" s="26"/>
      <c r="FM227" s="26"/>
      <c r="FN227" s="26"/>
      <c r="FO227" s="26"/>
      <c r="FP227" s="26"/>
      <c r="FQ227" s="26"/>
      <c r="FR227" s="26"/>
      <c r="FS227" s="26"/>
      <c r="FT227" s="26"/>
      <c r="FU227" s="26"/>
      <c r="FV227" s="26"/>
      <c r="FW227" s="26"/>
      <c r="FX227" s="26"/>
      <c r="FY227" s="26"/>
      <c r="FZ227" s="26"/>
      <c r="GA227" s="26"/>
      <c r="GB227" s="26"/>
      <c r="GC227" s="26"/>
      <c r="GD227" s="26"/>
      <c r="GE227" s="26"/>
      <c r="GF227" s="26"/>
      <c r="GG227" s="26"/>
      <c r="GH227" s="26"/>
      <c r="GI227" s="26"/>
      <c r="GJ227" s="26"/>
      <c r="GK227" s="26"/>
      <c r="GL227" s="26"/>
      <c r="GM227" s="26"/>
    </row>
    <row r="228" spans="1:195" ht="21.75" hidden="1" customHeight="1" x14ac:dyDescent="0.2"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 t="s">
        <v>345</v>
      </c>
      <c r="AI228" s="13">
        <v>367.27500304332506</v>
      </c>
      <c r="AJ228" s="13">
        <v>931</v>
      </c>
      <c r="AK228" s="13">
        <v>419</v>
      </c>
      <c r="AL228" s="13">
        <v>20.3</v>
      </c>
      <c r="AM228" s="13">
        <v>34.299999999999997</v>
      </c>
      <c r="AN228" s="13">
        <v>25</v>
      </c>
      <c r="AO228" s="13">
        <v>862.4</v>
      </c>
      <c r="AP228" s="13">
        <v>812.4</v>
      </c>
      <c r="AQ228" s="13">
        <v>46786.624591506377</v>
      </c>
      <c r="AR228" s="13">
        <v>3.4544796326794898</v>
      </c>
      <c r="AS228" s="13">
        <v>9.4057030945609643</v>
      </c>
      <c r="AT228" s="13">
        <v>2.7227554059322587</v>
      </c>
      <c r="AU228" s="13" t="s">
        <v>189</v>
      </c>
      <c r="AV228" s="13">
        <v>128</v>
      </c>
      <c r="AW228" s="13">
        <v>314</v>
      </c>
      <c r="AX228" s="13">
        <v>6962976745.5769806</v>
      </c>
      <c r="AY228" s="13">
        <v>14958059.603817359</v>
      </c>
      <c r="AZ228" s="13">
        <v>16889897.053736556</v>
      </c>
      <c r="BA228" s="13">
        <v>385.77725207286727</v>
      </c>
      <c r="BB228" s="13">
        <v>20454.51459150638</v>
      </c>
      <c r="BC228" s="13">
        <v>421264083.54277909</v>
      </c>
      <c r="BD228" s="13">
        <v>2010807.0813497808</v>
      </c>
      <c r="BE228" s="13">
        <v>3108159.223724782</v>
      </c>
      <c r="BF228" s="13">
        <v>94.889106999754844</v>
      </c>
      <c r="BG228" s="13">
        <v>46611.55739150638</v>
      </c>
      <c r="BH228" s="13">
        <v>118.18932188134524</v>
      </c>
      <c r="BI228" s="13">
        <v>1457.7031080771224</v>
      </c>
      <c r="BJ228" s="13">
        <v>84531.638430182516</v>
      </c>
      <c r="BK228" s="13">
        <v>1</v>
      </c>
      <c r="BL228" s="13">
        <v>1</v>
      </c>
      <c r="BM228" s="13">
        <v>1</v>
      </c>
      <c r="BN228" s="13">
        <v>1</v>
      </c>
      <c r="BO228" s="13">
        <v>3</v>
      </c>
      <c r="BP228" s="13">
        <v>4</v>
      </c>
      <c r="BQ228" s="13">
        <v>4</v>
      </c>
      <c r="BR228" s="13">
        <v>4</v>
      </c>
      <c r="BS228" s="22">
        <f t="shared" si="658"/>
        <v>1</v>
      </c>
      <c r="BT228" s="22">
        <f t="shared" si="659"/>
        <v>4</v>
      </c>
      <c r="BU228" s="13"/>
      <c r="BV228" s="13"/>
      <c r="BW228" s="13"/>
      <c r="BX228" s="23">
        <f t="shared" si="660"/>
        <v>0.70957736091256329</v>
      </c>
      <c r="BY228" s="23">
        <f t="shared" si="661"/>
        <v>0.8090899189271672</v>
      </c>
      <c r="BZ228" s="23">
        <f t="shared" si="662"/>
        <v>1</v>
      </c>
      <c r="CA228" s="23">
        <f t="shared" si="663"/>
        <v>0.8998870679818266</v>
      </c>
      <c r="CB228" s="23">
        <f t="shared" si="664"/>
        <v>14371.699999999999</v>
      </c>
      <c r="CC228" s="23">
        <f t="shared" si="665"/>
        <v>15754.070930778804</v>
      </c>
      <c r="CD228" s="23">
        <f t="shared" si="666"/>
        <v>44497.4709307788</v>
      </c>
      <c r="CE228" s="20"/>
      <c r="CF228" s="23">
        <f t="shared" si="667"/>
        <v>0.70957736091256329</v>
      </c>
      <c r="CG228" s="23">
        <f t="shared" si="668"/>
        <v>0.5721129682630739</v>
      </c>
      <c r="CH228" s="23">
        <f t="shared" si="669"/>
        <v>1</v>
      </c>
      <c r="CI228" s="23">
        <f t="shared" si="670"/>
        <v>1</v>
      </c>
      <c r="CJ228" s="23">
        <f t="shared" si="671"/>
        <v>419</v>
      </c>
      <c r="CK228" s="23">
        <f t="shared" si="672"/>
        <v>431.2</v>
      </c>
      <c r="CL228" s="23">
        <f t="shared" si="673"/>
        <v>0</v>
      </c>
      <c r="CM228" s="23">
        <f t="shared" si="674"/>
        <v>0</v>
      </c>
      <c r="CN228" s="23">
        <f t="shared" si="675"/>
        <v>14371.699999999999</v>
      </c>
      <c r="CO228" s="23">
        <f t="shared" si="676"/>
        <v>8753.36</v>
      </c>
      <c r="CP228" s="23">
        <f t="shared" si="677"/>
        <v>46786.624591506377</v>
      </c>
      <c r="CQ228" s="23">
        <f t="shared" si="678"/>
        <v>465.5</v>
      </c>
      <c r="CR228" s="23">
        <f t="shared" si="679"/>
        <v>6962976745.5769806</v>
      </c>
      <c r="CS228" s="23">
        <f t="shared" si="680"/>
        <v>14958059.603817359</v>
      </c>
      <c r="CT228" s="23">
        <f t="shared" si="681"/>
        <v>14958059.603817359</v>
      </c>
      <c r="CU228" s="23"/>
      <c r="CV228" s="23">
        <f t="shared" si="682"/>
        <v>0.61630621999907764</v>
      </c>
      <c r="CW228" s="23">
        <f t="shared" si="683"/>
        <v>1</v>
      </c>
      <c r="CX228" s="23">
        <f t="shared" si="684"/>
        <v>197</v>
      </c>
      <c r="CY228" s="23">
        <f t="shared" si="685"/>
        <v>0</v>
      </c>
      <c r="CZ228" s="23">
        <f t="shared" si="686"/>
        <v>0</v>
      </c>
      <c r="DA228" s="23">
        <f t="shared" si="687"/>
        <v>46786.624591506377</v>
      </c>
      <c r="DB228" s="23">
        <f t="shared" si="688"/>
        <v>209.5</v>
      </c>
      <c r="DC228" s="23">
        <f t="shared" si="689"/>
        <v>421264083.54277909</v>
      </c>
      <c r="DD228" s="23">
        <f t="shared" si="690"/>
        <v>2010807.0813497808</v>
      </c>
      <c r="DE228" s="23">
        <f t="shared" si="691"/>
        <v>2010807.0813497808</v>
      </c>
      <c r="DF228" s="23"/>
      <c r="DG228" s="14">
        <f t="shared" si="692"/>
        <v>275</v>
      </c>
      <c r="DH228" s="14">
        <f t="shared" si="693"/>
        <v>430</v>
      </c>
      <c r="DI228" s="23"/>
      <c r="DJ228" s="23">
        <f t="shared" si="694"/>
        <v>0</v>
      </c>
      <c r="DK228" s="23">
        <f t="shared" si="695"/>
        <v>0.3856492052812448</v>
      </c>
      <c r="DL228" s="23">
        <f t="shared" si="654"/>
        <v>1</v>
      </c>
      <c r="DM228" s="23">
        <f t="shared" si="655"/>
        <v>1</v>
      </c>
      <c r="DN228" s="23"/>
      <c r="DO228" s="23">
        <f t="shared" si="696"/>
        <v>0.97782261963773842</v>
      </c>
      <c r="DP228" s="23">
        <f t="shared" si="697"/>
        <v>0.55492854357363253</v>
      </c>
      <c r="DQ228" s="23">
        <f t="shared" si="698"/>
        <v>0.29858652993783763</v>
      </c>
      <c r="DR228" s="23">
        <f t="shared" si="699"/>
        <v>25.921694310039715</v>
      </c>
      <c r="DS228" s="23">
        <f t="shared" si="700"/>
        <v>0.47062876233947809</v>
      </c>
      <c r="DT228" s="23">
        <f t="shared" si="701"/>
        <v>1.4091688329058933</v>
      </c>
      <c r="DU228" s="23">
        <f t="shared" si="702"/>
        <v>1.2139211197939668</v>
      </c>
      <c r="DV228" s="23">
        <f t="shared" si="703"/>
        <v>105.38617462198096</v>
      </c>
      <c r="DW228" s="23">
        <f t="shared" si="704"/>
        <v>0.21</v>
      </c>
      <c r="DX228" s="23">
        <f t="shared" si="705"/>
        <v>0.34</v>
      </c>
      <c r="DY228" s="23">
        <f t="shared" si="706"/>
        <v>8731.1906912048435</v>
      </c>
      <c r="DZ228" s="10">
        <f t="shared" ref="DZ228:DZ261" si="739">MIN(1,1/ED228/(EA228+SQRT(EA228^2-EB228^2)))</f>
        <v>1.4012378071211294E-2</v>
      </c>
      <c r="EA228" s="10">
        <f t="shared" ref="EA228:EA261" si="740">0.5*(1+EC228*(EB228-$AB$6)+EB228^2)</f>
        <v>38.702439148201329</v>
      </c>
      <c r="EB228" s="10">
        <f t="shared" ref="EB228:EB261" si="741">SQRT(IF(BS228&lt;3,AZ228,IF(BS228&lt;4,AY228,MIN(CS228:CT228)))*DG228/EJ228/10^6)</f>
        <v>8.5106212398894154</v>
      </c>
      <c r="EC228" s="10">
        <f t="shared" ref="EC228:EC261" si="742">IF(AJ228/AK228&lt;=2,0.34,0.49)</f>
        <v>0.49</v>
      </c>
      <c r="ED228" s="23">
        <f t="shared" si="656"/>
        <v>0.93340000000000001</v>
      </c>
      <c r="EE228" s="10">
        <f t="shared" ref="EE228:EE261" si="743">MIN(1,1/(EF228+SQRT(EF228^2-EG228^2)))</f>
        <v>0.2388535371087592</v>
      </c>
      <c r="EF228" s="10">
        <f t="shared" ref="EF228:EF261" si="744">0.5*(1+EH228*(EG228-$AB$6)+EG228^2)</f>
        <v>2.4848767063283868</v>
      </c>
      <c r="EG228" s="10">
        <f t="shared" ref="EG228:EG261" si="745">SQRT(IF(BS228&lt;3,BE228,IF(BS228&lt;4,BD228,MIN(DD228:DE228)))*DG228/EK228/10^6)</f>
        <v>1.8106698209237722</v>
      </c>
      <c r="EH228" s="10">
        <f t="shared" ref="EH228:EH261" si="746">EC228</f>
        <v>0.49</v>
      </c>
      <c r="EI228" s="23">
        <f t="shared" si="657"/>
        <v>1</v>
      </c>
      <c r="EJ228" s="10">
        <f t="shared" ref="EJ228:EJ261" si="747">PI()/$Y$6/1000*SQRT(210000*DC228*BI228*210000/2/(1+0.3))*SQRT(1+PI()^2*210000*BJ228/($Y$6*1000)^2/210000*2*(1+0.3)/BI228)/10^6</f>
        <v>64.12644588817119</v>
      </c>
      <c r="EK228" s="10">
        <f t="shared" ref="EK228:EK261" si="748">PI()/$Y$6/1000*SQRT(210000*CR228*BI228*210000/2/(1+0.3))*SQRT(1+PI()^2*210000*BJ228/($Y$6*1000)^2/210000*2*(1+0.3)/BI228)/10^6</f>
        <v>260.7098418578438</v>
      </c>
      <c r="EL228" s="141">
        <f t="shared" si="717"/>
        <v>12253.639773965955</v>
      </c>
      <c r="EM228" s="141">
        <f t="shared" si="718"/>
        <v>11654.099529489686</v>
      </c>
      <c r="EN228" s="141">
        <f t="shared" si="719"/>
        <v>4423.5444664548122</v>
      </c>
      <c r="EO228" s="141">
        <f t="shared" si="720"/>
        <v>814.04170145172861</v>
      </c>
      <c r="EP228" s="141">
        <f t="shared" si="721"/>
        <v>3092.9432038343502</v>
      </c>
      <c r="EQ228" s="141">
        <f t="shared" si="722"/>
        <v>7048.1701733493546</v>
      </c>
      <c r="ER228" s="141">
        <f t="shared" si="723"/>
        <v>4423.5444664548122</v>
      </c>
      <c r="ES228" s="141">
        <f t="shared" si="724"/>
        <v>814.04170145172861</v>
      </c>
      <c r="ET228" s="141" t="str">
        <f t="shared" si="725"/>
        <v/>
      </c>
      <c r="EU228" s="141" t="str">
        <f t="shared" si="726"/>
        <v/>
      </c>
      <c r="EV228" s="141">
        <f t="shared" si="727"/>
        <v>0</v>
      </c>
      <c r="EW228" s="141">
        <f t="shared" si="728"/>
        <v>0</v>
      </c>
      <c r="EX228" s="141" t="str">
        <f t="shared" si="729"/>
        <v/>
      </c>
      <c r="EY228" s="141">
        <f t="shared" si="730"/>
        <v>0</v>
      </c>
      <c r="EZ228" s="141" t="str">
        <f t="shared" si="731"/>
        <v/>
      </c>
      <c r="FA228" s="141" t="str">
        <f t="shared" si="732"/>
        <v/>
      </c>
      <c r="FB228" s="141">
        <f t="shared" si="733"/>
        <v>0</v>
      </c>
      <c r="FC228" s="141">
        <f t="shared" si="734"/>
        <v>0</v>
      </c>
      <c r="FD228" s="142">
        <f t="shared" si="735"/>
        <v>11395.642131444538</v>
      </c>
      <c r="FE228" s="142">
        <f t="shared" si="736"/>
        <v>5484.7544377448248</v>
      </c>
      <c r="FF228" s="141">
        <f t="shared" si="737"/>
        <v>61.984377478779479</v>
      </c>
      <c r="FG228" s="141">
        <f t="shared" si="738"/>
        <v>194.43673974577794</v>
      </c>
      <c r="FH228" s="26"/>
      <c r="FI228" s="26"/>
      <c r="FJ228" s="26"/>
      <c r="FK228" s="26"/>
      <c r="FL228" s="26"/>
      <c r="FM228" s="26"/>
      <c r="FN228" s="26"/>
      <c r="FO228" s="26"/>
      <c r="FP228" s="26"/>
      <c r="FQ228" s="26"/>
      <c r="FR228" s="26"/>
      <c r="FS228" s="26"/>
      <c r="FT228" s="26"/>
      <c r="FU228" s="26"/>
      <c r="FV228" s="26"/>
      <c r="FW228" s="26"/>
      <c r="FX228" s="26"/>
      <c r="FY228" s="26"/>
      <c r="FZ228" s="26"/>
      <c r="GA228" s="26"/>
      <c r="GB228" s="26"/>
      <c r="GC228" s="26"/>
      <c r="GD228" s="26"/>
      <c r="GE228" s="26"/>
      <c r="GF228" s="26"/>
      <c r="GG228" s="26"/>
      <c r="GH228" s="26"/>
      <c r="GI228" s="26"/>
      <c r="GJ228" s="26"/>
      <c r="GK228" s="26"/>
      <c r="GL228" s="26"/>
      <c r="GM228" s="26"/>
    </row>
    <row r="229" spans="1:195" ht="21.75" hidden="1" customHeight="1" x14ac:dyDescent="0.2"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 t="s">
        <v>346</v>
      </c>
      <c r="AI229" s="13">
        <v>389.8164350433251</v>
      </c>
      <c r="AJ229" s="13">
        <v>936</v>
      </c>
      <c r="AK229" s="13">
        <v>420</v>
      </c>
      <c r="AL229" s="13">
        <v>21.3</v>
      </c>
      <c r="AM229" s="13">
        <v>36.6</v>
      </c>
      <c r="AN229" s="13">
        <v>25</v>
      </c>
      <c r="AO229" s="13">
        <v>862.8</v>
      </c>
      <c r="AP229" s="13">
        <v>812.8</v>
      </c>
      <c r="AQ229" s="13">
        <v>49658.144591506381</v>
      </c>
      <c r="AR229" s="13">
        <v>3.4664796326794898</v>
      </c>
      <c r="AS229" s="13">
        <v>8.8925948755706443</v>
      </c>
      <c r="AT229" s="13">
        <v>2.5653100026140705</v>
      </c>
      <c r="AU229" s="13" t="s">
        <v>189</v>
      </c>
      <c r="AV229" s="13">
        <v>128</v>
      </c>
      <c r="AW229" s="13">
        <v>314</v>
      </c>
      <c r="AX229" s="13">
        <v>7458145665.9065142</v>
      </c>
      <c r="AY229" s="13">
        <v>15936208.687834432</v>
      </c>
      <c r="AZ229" s="13">
        <v>18018085.88065486</v>
      </c>
      <c r="BA229" s="13">
        <v>387.54325832088301</v>
      </c>
      <c r="BB229" s="13">
        <v>21523.724591506383</v>
      </c>
      <c r="BC229" s="13">
        <v>452784739.48251247</v>
      </c>
      <c r="BD229" s="13">
        <v>2156117.8070595833</v>
      </c>
      <c r="BE229" s="13">
        <v>3334690.6550205359</v>
      </c>
      <c r="BF229" s="13">
        <v>95.488406556084797</v>
      </c>
      <c r="BG229" s="13">
        <v>49474.368191506386</v>
      </c>
      <c r="BH229" s="13">
        <v>123.78932188134524</v>
      </c>
      <c r="BI229" s="13">
        <v>1746.9655116010745</v>
      </c>
      <c r="BJ229" s="13">
        <v>91395.219738311993</v>
      </c>
      <c r="BK229" s="13">
        <v>1</v>
      </c>
      <c r="BL229" s="13">
        <v>1</v>
      </c>
      <c r="BM229" s="13">
        <v>1</v>
      </c>
      <c r="BN229" s="13">
        <v>1</v>
      </c>
      <c r="BO229" s="13">
        <v>3</v>
      </c>
      <c r="BP229" s="13">
        <v>3</v>
      </c>
      <c r="BQ229" s="13">
        <v>4</v>
      </c>
      <c r="BR229" s="13">
        <v>4</v>
      </c>
      <c r="BS229" s="22">
        <f t="shared" si="658"/>
        <v>1</v>
      </c>
      <c r="BT229" s="22">
        <f t="shared" si="659"/>
        <v>3</v>
      </c>
      <c r="BU229" s="13"/>
      <c r="BV229" s="13"/>
      <c r="BW229" s="13"/>
      <c r="BX229" s="23">
        <f t="shared" si="660"/>
        <v>0.66657351365509776</v>
      </c>
      <c r="BY229" s="23">
        <f t="shared" si="661"/>
        <v>0.77146213186164092</v>
      </c>
      <c r="BZ229" s="23">
        <f t="shared" si="662"/>
        <v>1</v>
      </c>
      <c r="CA229" s="23">
        <f t="shared" si="663"/>
        <v>0.92658756862376845</v>
      </c>
      <c r="CB229" s="23">
        <f t="shared" si="664"/>
        <v>15372</v>
      </c>
      <c r="CC229" s="23">
        <f t="shared" si="665"/>
        <v>17028.49276464291</v>
      </c>
      <c r="CD229" s="23">
        <f t="shared" si="666"/>
        <v>47772.492764642913</v>
      </c>
      <c r="CE229" s="20"/>
      <c r="CF229" s="23">
        <f t="shared" si="667"/>
        <v>0.66657351365509776</v>
      </c>
      <c r="CG229" s="23">
        <f t="shared" si="668"/>
        <v>0.54550610486799678</v>
      </c>
      <c r="CH229" s="23">
        <f t="shared" si="669"/>
        <v>1</v>
      </c>
      <c r="CI229" s="23">
        <f t="shared" si="670"/>
        <v>1</v>
      </c>
      <c r="CJ229" s="23">
        <f t="shared" si="671"/>
        <v>420</v>
      </c>
      <c r="CK229" s="23">
        <f t="shared" si="672"/>
        <v>431.4</v>
      </c>
      <c r="CL229" s="23">
        <f t="shared" si="673"/>
        <v>0</v>
      </c>
      <c r="CM229" s="23">
        <f t="shared" si="674"/>
        <v>0</v>
      </c>
      <c r="CN229" s="23">
        <f t="shared" si="675"/>
        <v>15372</v>
      </c>
      <c r="CO229" s="23">
        <f t="shared" si="676"/>
        <v>9188.82</v>
      </c>
      <c r="CP229" s="23">
        <f t="shared" si="677"/>
        <v>49658.144591506381</v>
      </c>
      <c r="CQ229" s="23">
        <f t="shared" si="678"/>
        <v>468</v>
      </c>
      <c r="CR229" s="23">
        <f t="shared" si="679"/>
        <v>7458145665.9065142</v>
      </c>
      <c r="CS229" s="23">
        <f t="shared" si="680"/>
        <v>15936208.687834432</v>
      </c>
      <c r="CT229" s="23">
        <f t="shared" si="681"/>
        <v>15936208.687834432</v>
      </c>
      <c r="CU229" s="23"/>
      <c r="CV229" s="23">
        <f t="shared" si="682"/>
        <v>0.5789550585773251</v>
      </c>
      <c r="CW229" s="23">
        <f t="shared" si="683"/>
        <v>1</v>
      </c>
      <c r="CX229" s="23">
        <f t="shared" si="684"/>
        <v>197.5</v>
      </c>
      <c r="CY229" s="23">
        <f t="shared" si="685"/>
        <v>0</v>
      </c>
      <c r="CZ229" s="23">
        <f t="shared" si="686"/>
        <v>0</v>
      </c>
      <c r="DA229" s="23">
        <f t="shared" si="687"/>
        <v>49658.144591506381</v>
      </c>
      <c r="DB229" s="23">
        <f t="shared" si="688"/>
        <v>210</v>
      </c>
      <c r="DC229" s="23">
        <f t="shared" si="689"/>
        <v>452784739.48251247</v>
      </c>
      <c r="DD229" s="23">
        <f t="shared" si="690"/>
        <v>2156117.8070595833</v>
      </c>
      <c r="DE229" s="23">
        <f t="shared" si="691"/>
        <v>2156117.8070595833</v>
      </c>
      <c r="DF229" s="23"/>
      <c r="DG229" s="14">
        <f t="shared" si="692"/>
        <v>275</v>
      </c>
      <c r="DH229" s="14">
        <f t="shared" si="693"/>
        <v>430</v>
      </c>
      <c r="DI229" s="23"/>
      <c r="DJ229" s="23">
        <f t="shared" si="694"/>
        <v>0</v>
      </c>
      <c r="DK229" s="23">
        <f t="shared" si="695"/>
        <v>0.38088705784511917</v>
      </c>
      <c r="DL229" s="23">
        <f t="shared" si="654"/>
        <v>1</v>
      </c>
      <c r="DM229" s="23">
        <f t="shared" si="655"/>
        <v>1</v>
      </c>
      <c r="DN229" s="23"/>
      <c r="DO229" s="23">
        <f t="shared" si="696"/>
        <v>0.97813991482183271</v>
      </c>
      <c r="DP229" s="23">
        <f t="shared" si="697"/>
        <v>0.554380334494466</v>
      </c>
      <c r="DQ229" s="23">
        <f t="shared" si="698"/>
        <v>0.29722589298667962</v>
      </c>
      <c r="DR229" s="23">
        <f t="shared" si="699"/>
        <v>25.803571047338597</v>
      </c>
      <c r="DS229" s="23">
        <f t="shared" si="700"/>
        <v>0.47471758492351845</v>
      </c>
      <c r="DT229" s="23">
        <f t="shared" si="701"/>
        <v>1.3986541052377279</v>
      </c>
      <c r="DU229" s="23">
        <f t="shared" si="702"/>
        <v>1.2063023688403125</v>
      </c>
      <c r="DV229" s="23">
        <f t="shared" si="703"/>
        <v>104.7247551892756</v>
      </c>
      <c r="DW229" s="23">
        <f t="shared" si="704"/>
        <v>0.21</v>
      </c>
      <c r="DX229" s="23">
        <f t="shared" si="705"/>
        <v>0.34</v>
      </c>
      <c r="DY229" s="23">
        <f t="shared" si="706"/>
        <v>9384.4931408396769</v>
      </c>
      <c r="DZ229" s="10">
        <f t="shared" si="739"/>
        <v>1.4883452177286599E-2</v>
      </c>
      <c r="EA229" s="10">
        <f t="shared" si="740"/>
        <v>36.464284115202844</v>
      </c>
      <c r="EB229" s="10">
        <f t="shared" si="741"/>
        <v>8.2511516718103426</v>
      </c>
      <c r="EC229" s="10">
        <f t="shared" si="742"/>
        <v>0.49</v>
      </c>
      <c r="ED229" s="23">
        <f t="shared" si="656"/>
        <v>0.93340000000000001</v>
      </c>
      <c r="EE229" s="10">
        <f t="shared" si="743"/>
        <v>0.25032394828368465</v>
      </c>
      <c r="EF229" s="10">
        <f t="shared" si="744"/>
        <v>2.3859903905713988</v>
      </c>
      <c r="EG229" s="10">
        <f t="shared" si="745"/>
        <v>1.7619892329414222</v>
      </c>
      <c r="EH229" s="10">
        <f t="shared" si="746"/>
        <v>0.49</v>
      </c>
      <c r="EI229" s="23">
        <f t="shared" si="657"/>
        <v>1</v>
      </c>
      <c r="EJ229" s="10">
        <f t="shared" si="747"/>
        <v>72.780025888405746</v>
      </c>
      <c r="EK229" s="10">
        <f t="shared" si="748"/>
        <v>295.38044869252923</v>
      </c>
      <c r="EL229" s="141">
        <f t="shared" si="717"/>
        <v>13005.704535870718</v>
      </c>
      <c r="EM229" s="141">
        <f t="shared" si="718"/>
        <v>13005.704535870718</v>
      </c>
      <c r="EN229" s="141">
        <f t="shared" si="719"/>
        <v>4719.0224925524626</v>
      </c>
      <c r="EO229" s="141">
        <f t="shared" si="720"/>
        <v>873.37136202918805</v>
      </c>
      <c r="EP229" s="141">
        <f t="shared" si="721"/>
        <v>3254.6192870372706</v>
      </c>
      <c r="EQ229" s="141">
        <f t="shared" si="722"/>
        <v>7481.0580411162282</v>
      </c>
      <c r="ER229" s="141">
        <f t="shared" si="723"/>
        <v>4719.0224925524626</v>
      </c>
      <c r="ES229" s="141">
        <f t="shared" si="724"/>
        <v>873.37136202918805</v>
      </c>
      <c r="ET229" s="141" t="str">
        <f t="shared" si="725"/>
        <v/>
      </c>
      <c r="EU229" s="141" t="str">
        <f t="shared" si="726"/>
        <v/>
      </c>
      <c r="EV229" s="141">
        <f t="shared" si="727"/>
        <v>0</v>
      </c>
      <c r="EW229" s="141">
        <f t="shared" si="728"/>
        <v>0</v>
      </c>
      <c r="EX229" s="141" t="str">
        <f t="shared" si="729"/>
        <v/>
      </c>
      <c r="EY229" s="141">
        <f t="shared" si="730"/>
        <v>0</v>
      </c>
      <c r="EZ229" s="141" t="str">
        <f t="shared" si="731"/>
        <v/>
      </c>
      <c r="FA229" s="141" t="str">
        <f t="shared" si="732"/>
        <v/>
      </c>
      <c r="FB229" s="141">
        <f t="shared" si="733"/>
        <v>0</v>
      </c>
      <c r="FC229" s="141">
        <f t="shared" si="734"/>
        <v>0</v>
      </c>
      <c r="FD229" s="142">
        <f t="shared" si="735"/>
        <v>12721.398726914509</v>
      </c>
      <c r="FE229" s="142">
        <f t="shared" si="736"/>
        <v>6174.036647497398</v>
      </c>
      <c r="FF229" s="141">
        <f t="shared" si="737"/>
        <v>70.235345591444386</v>
      </c>
      <c r="FG229" s="141">
        <f t="shared" si="738"/>
        <v>218.6257676610457</v>
      </c>
      <c r="FH229" s="26"/>
      <c r="FI229" s="26"/>
      <c r="FJ229" s="26"/>
      <c r="FK229" s="26"/>
      <c r="FL229" s="26"/>
      <c r="FM229" s="26"/>
      <c r="FN229" s="26"/>
      <c r="FO229" s="26"/>
      <c r="FP229" s="26"/>
      <c r="FQ229" s="26"/>
      <c r="FR229" s="26"/>
      <c r="FS229" s="26"/>
      <c r="FT229" s="26"/>
      <c r="FU229" s="26"/>
      <c r="FV229" s="26"/>
      <c r="FW229" s="26"/>
      <c r="FX229" s="26"/>
      <c r="FY229" s="26"/>
      <c r="FZ229" s="26"/>
      <c r="GA229" s="26"/>
      <c r="GB229" s="26"/>
      <c r="GC229" s="26"/>
      <c r="GD229" s="26"/>
      <c r="GE229" s="26"/>
      <c r="GF229" s="26"/>
      <c r="GG229" s="26"/>
      <c r="GH229" s="26"/>
      <c r="GI229" s="26"/>
      <c r="GJ229" s="26"/>
      <c r="GK229" s="26"/>
      <c r="GL229" s="26"/>
      <c r="GM229" s="26"/>
    </row>
    <row r="230" spans="1:195" ht="21.75" hidden="1" customHeight="1" x14ac:dyDescent="0.2"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 t="s">
        <v>347</v>
      </c>
      <c r="AI230" s="13">
        <v>421.02772104332502</v>
      </c>
      <c r="AJ230" s="13">
        <v>943</v>
      </c>
      <c r="AK230" s="13">
        <v>422</v>
      </c>
      <c r="AL230" s="13">
        <v>22.5</v>
      </c>
      <c r="AM230" s="13">
        <v>39.9</v>
      </c>
      <c r="AN230" s="13">
        <v>25</v>
      </c>
      <c r="AO230" s="13">
        <v>863.2</v>
      </c>
      <c r="AP230" s="13">
        <v>813.2</v>
      </c>
      <c r="AQ230" s="13">
        <v>53634.104591506381</v>
      </c>
      <c r="AR230" s="13">
        <v>3.4860796326794898</v>
      </c>
      <c r="AS230" s="13">
        <v>8.2799289890956178</v>
      </c>
      <c r="AT230" s="13">
        <v>2.3751405193034714</v>
      </c>
      <c r="AU230" s="13" t="s">
        <v>189</v>
      </c>
      <c r="AV230" s="13">
        <v>130</v>
      </c>
      <c r="AW230" s="13">
        <v>316</v>
      </c>
      <c r="AX230" s="13">
        <v>8174182872.0727072</v>
      </c>
      <c r="AY230" s="13">
        <v>17336549.039390683</v>
      </c>
      <c r="AZ230" s="13">
        <v>19626044.213573162</v>
      </c>
      <c r="BA230" s="13">
        <v>390.39267240882225</v>
      </c>
      <c r="BB230" s="13">
        <v>22851.254591506382</v>
      </c>
      <c r="BC230" s="13">
        <v>500740266.91621244</v>
      </c>
      <c r="BD230" s="13">
        <v>2373176.6204559831</v>
      </c>
      <c r="BE230" s="13">
        <v>3671056.1747754393</v>
      </c>
      <c r="BF230" s="13">
        <v>96.624162123954903</v>
      </c>
      <c r="BG230" s="13">
        <v>53439.884591506387</v>
      </c>
      <c r="BH230" s="13">
        <v>131.58932188134523</v>
      </c>
      <c r="BI230" s="13">
        <v>2215.2370017321218</v>
      </c>
      <c r="BJ230" s="13">
        <v>101899.1805247369</v>
      </c>
      <c r="BK230" s="13">
        <v>1</v>
      </c>
      <c r="BL230" s="13">
        <v>1</v>
      </c>
      <c r="BM230" s="13">
        <v>1</v>
      </c>
      <c r="BN230" s="13">
        <v>1</v>
      </c>
      <c r="BO230" s="13">
        <v>2</v>
      </c>
      <c r="BP230" s="13">
        <v>3</v>
      </c>
      <c r="BQ230" s="13">
        <v>4</v>
      </c>
      <c r="BR230" s="13">
        <v>4</v>
      </c>
      <c r="BS230" s="22">
        <f t="shared" si="658"/>
        <v>1</v>
      </c>
      <c r="BT230" s="22">
        <f t="shared" si="659"/>
        <v>3</v>
      </c>
      <c r="BU230" s="13"/>
      <c r="BV230" s="13"/>
      <c r="BW230" s="13"/>
      <c r="BX230" s="23">
        <f t="shared" si="660"/>
        <v>0.61435500853954628</v>
      </c>
      <c r="BY230" s="23">
        <f t="shared" si="661"/>
        <v>0.73065606502597369</v>
      </c>
      <c r="BZ230" s="23">
        <f t="shared" si="662"/>
        <v>1</v>
      </c>
      <c r="CA230" s="23">
        <f t="shared" si="663"/>
        <v>0.95653861526630968</v>
      </c>
      <c r="CB230" s="23">
        <f t="shared" si="664"/>
        <v>16837.8</v>
      </c>
      <c r="CC230" s="23">
        <f t="shared" si="665"/>
        <v>18577.892985702267</v>
      </c>
      <c r="CD230" s="23">
        <f t="shared" si="666"/>
        <v>52253.492985702265</v>
      </c>
      <c r="CE230" s="20"/>
      <c r="CF230" s="23">
        <f t="shared" si="667"/>
        <v>0.61435500853954628</v>
      </c>
      <c r="CG230" s="23">
        <f t="shared" si="668"/>
        <v>0.51665185829494498</v>
      </c>
      <c r="CH230" s="23">
        <f t="shared" si="669"/>
        <v>1</v>
      </c>
      <c r="CI230" s="23">
        <f t="shared" si="670"/>
        <v>1</v>
      </c>
      <c r="CJ230" s="23">
        <f t="shared" si="671"/>
        <v>422</v>
      </c>
      <c r="CK230" s="23">
        <f t="shared" si="672"/>
        <v>431.6</v>
      </c>
      <c r="CL230" s="23">
        <f t="shared" si="673"/>
        <v>0</v>
      </c>
      <c r="CM230" s="23">
        <f t="shared" si="674"/>
        <v>0</v>
      </c>
      <c r="CN230" s="23">
        <f t="shared" si="675"/>
        <v>16837.8</v>
      </c>
      <c r="CO230" s="23">
        <f t="shared" si="676"/>
        <v>9711</v>
      </c>
      <c r="CP230" s="23">
        <f t="shared" si="677"/>
        <v>53634.104591506381</v>
      </c>
      <c r="CQ230" s="23">
        <f t="shared" si="678"/>
        <v>471.5</v>
      </c>
      <c r="CR230" s="23">
        <f t="shared" si="679"/>
        <v>8174182872.0727072</v>
      </c>
      <c r="CS230" s="23">
        <f t="shared" si="680"/>
        <v>17336549.039390683</v>
      </c>
      <c r="CT230" s="23">
        <f t="shared" si="681"/>
        <v>17336549.039390683</v>
      </c>
      <c r="CU230" s="23"/>
      <c r="CV230" s="23">
        <f t="shared" si="682"/>
        <v>0.53360046967051578</v>
      </c>
      <c r="CW230" s="23">
        <f t="shared" si="683"/>
        <v>1</v>
      </c>
      <c r="CX230" s="23">
        <f t="shared" si="684"/>
        <v>198.5</v>
      </c>
      <c r="CY230" s="23">
        <f t="shared" si="685"/>
        <v>0</v>
      </c>
      <c r="CZ230" s="23">
        <f t="shared" si="686"/>
        <v>0</v>
      </c>
      <c r="DA230" s="23">
        <f t="shared" si="687"/>
        <v>53634.104591506381</v>
      </c>
      <c r="DB230" s="23">
        <f t="shared" si="688"/>
        <v>211</v>
      </c>
      <c r="DC230" s="23">
        <f t="shared" si="689"/>
        <v>500740266.91621244</v>
      </c>
      <c r="DD230" s="23">
        <f t="shared" si="690"/>
        <v>2373176.6204559831</v>
      </c>
      <c r="DE230" s="23">
        <f t="shared" si="691"/>
        <v>2373176.6204559831</v>
      </c>
      <c r="DF230" s="23"/>
      <c r="DG230" s="14">
        <f t="shared" si="692"/>
        <v>275</v>
      </c>
      <c r="DH230" s="14">
        <f t="shared" si="693"/>
        <v>430</v>
      </c>
      <c r="DI230" s="23"/>
      <c r="DJ230" s="23">
        <f t="shared" si="694"/>
        <v>0</v>
      </c>
      <c r="DK230" s="23">
        <f t="shared" si="695"/>
        <v>0.37212338573593073</v>
      </c>
      <c r="DL230" s="23">
        <f t="shared" si="654"/>
        <v>1</v>
      </c>
      <c r="DM230" s="23">
        <f t="shared" si="655"/>
        <v>1</v>
      </c>
      <c r="DN230" s="23"/>
      <c r="DO230" s="23">
        <f t="shared" si="696"/>
        <v>0.97864499367557722</v>
      </c>
      <c r="DP230" s="23">
        <f t="shared" si="697"/>
        <v>0.55351009696300491</v>
      </c>
      <c r="DQ230" s="23">
        <f t="shared" si="698"/>
        <v>0.29505648841883558</v>
      </c>
      <c r="DR230" s="23">
        <f t="shared" si="699"/>
        <v>25.61523488209308</v>
      </c>
      <c r="DS230" s="23">
        <f t="shared" si="700"/>
        <v>0.4824193326912421</v>
      </c>
      <c r="DT230" s="23">
        <f t="shared" si="701"/>
        <v>1.3792396040740469</v>
      </c>
      <c r="DU230" s="23">
        <f t="shared" si="702"/>
        <v>1.1921230517644483</v>
      </c>
      <c r="DV230" s="23">
        <f t="shared" si="703"/>
        <v>103.49378230231315</v>
      </c>
      <c r="DW230" s="23">
        <f t="shared" si="704"/>
        <v>0.21</v>
      </c>
      <c r="DX230" s="23">
        <f t="shared" si="705"/>
        <v>0.34</v>
      </c>
      <c r="DY230" s="23">
        <f t="shared" si="706"/>
        <v>10378.427518533708</v>
      </c>
      <c r="DZ230" s="10">
        <f t="shared" si="739"/>
        <v>1.6144591162701543E-2</v>
      </c>
      <c r="EA230" s="10">
        <f t="shared" si="740"/>
        <v>33.651742529051823</v>
      </c>
      <c r="EB230" s="10">
        <f t="shared" si="741"/>
        <v>7.9134011949709633</v>
      </c>
      <c r="EC230" s="10">
        <f t="shared" si="742"/>
        <v>0.49</v>
      </c>
      <c r="ED230" s="23">
        <f t="shared" si="656"/>
        <v>0.93340000000000001</v>
      </c>
      <c r="EE230" s="10">
        <f t="shared" si="743"/>
        <v>0.26538901461300396</v>
      </c>
      <c r="EF230" s="10">
        <f t="shared" si="744"/>
        <v>2.2687262696672605</v>
      </c>
      <c r="EG230" s="10">
        <f t="shared" si="745"/>
        <v>1.7026851745943237</v>
      </c>
      <c r="EH230" s="10">
        <f t="shared" si="746"/>
        <v>0.49</v>
      </c>
      <c r="EI230" s="23">
        <f t="shared" si="657"/>
        <v>1</v>
      </c>
      <c r="EJ230" s="10">
        <f t="shared" si="747"/>
        <v>86.1864709733685</v>
      </c>
      <c r="EK230" s="10">
        <f t="shared" si="748"/>
        <v>348.22104522484767</v>
      </c>
      <c r="EL230" s="141">
        <f t="shared" si="717"/>
        <v>14047.027393013575</v>
      </c>
      <c r="EM230" s="141">
        <f t="shared" si="718"/>
        <v>14047.027393013575</v>
      </c>
      <c r="EN230" s="141">
        <f t="shared" si="719"/>
        <v>5140.1544368882087</v>
      </c>
      <c r="EO230" s="141">
        <f t="shared" si="720"/>
        <v>961.46709339356732</v>
      </c>
      <c r="EP230" s="141">
        <f t="shared" si="721"/>
        <v>3455.3561401665638</v>
      </c>
      <c r="EQ230" s="141">
        <f t="shared" si="722"/>
        <v>8080.6868880489574</v>
      </c>
      <c r="ER230" s="141">
        <f t="shared" si="723"/>
        <v>5140.1544368882087</v>
      </c>
      <c r="ES230" s="141">
        <f t="shared" si="724"/>
        <v>961.46709339356732</v>
      </c>
      <c r="ET230" s="141" t="str">
        <f t="shared" si="725"/>
        <v/>
      </c>
      <c r="EU230" s="141" t="str">
        <f t="shared" si="726"/>
        <v/>
      </c>
      <c r="EV230" s="141">
        <f t="shared" si="727"/>
        <v>0</v>
      </c>
      <c r="EW230" s="141">
        <f t="shared" si="728"/>
        <v>0</v>
      </c>
      <c r="EX230" s="141" t="str">
        <f t="shared" si="729"/>
        <v/>
      </c>
      <c r="EY230" s="141">
        <f t="shared" si="730"/>
        <v>0</v>
      </c>
      <c r="EZ230" s="141" t="str">
        <f t="shared" si="731"/>
        <v/>
      </c>
      <c r="FA230" s="141" t="str">
        <f t="shared" si="732"/>
        <v/>
      </c>
      <c r="FB230" s="141">
        <f t="shared" si="733"/>
        <v>0</v>
      </c>
      <c r="FC230" s="141">
        <f t="shared" si="734"/>
        <v>0</v>
      </c>
      <c r="FD230" s="142">
        <f t="shared" si="735"/>
        <v>13747.05303419643</v>
      </c>
      <c r="FE230" s="142">
        <f t="shared" si="736"/>
        <v>6776.5575812332072</v>
      </c>
      <c r="FF230" s="141">
        <f t="shared" si="737"/>
        <v>82.985691896706498</v>
      </c>
      <c r="FG230" s="141">
        <f t="shared" si="738"/>
        <v>255.16280449854787</v>
      </c>
      <c r="FH230" s="26"/>
      <c r="FI230" s="26"/>
      <c r="FJ230" s="26"/>
      <c r="FK230" s="26"/>
      <c r="FL230" s="26"/>
      <c r="FM230" s="26"/>
      <c r="FN230" s="26"/>
      <c r="FO230" s="26"/>
      <c r="FP230" s="26"/>
      <c r="FQ230" s="26"/>
      <c r="FR230" s="26"/>
      <c r="FS230" s="26"/>
      <c r="FT230" s="26"/>
      <c r="FU230" s="26"/>
      <c r="FV230" s="26"/>
      <c r="FW230" s="26"/>
      <c r="FX230" s="26"/>
      <c r="FY230" s="26"/>
      <c r="FZ230" s="26"/>
      <c r="GA230" s="26"/>
      <c r="GB230" s="26"/>
      <c r="GC230" s="26"/>
      <c r="GD230" s="26"/>
      <c r="GE230" s="26"/>
      <c r="GF230" s="26"/>
      <c r="GG230" s="26"/>
      <c r="GH230" s="26"/>
      <c r="GI230" s="26"/>
      <c r="GJ230" s="26"/>
      <c r="GK230" s="26"/>
      <c r="GL230" s="26"/>
      <c r="GM230" s="26"/>
    </row>
    <row r="231" spans="1:195" ht="21.75" hidden="1" customHeight="1" x14ac:dyDescent="0.2"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 t="s">
        <v>348</v>
      </c>
      <c r="AI231" s="13">
        <v>450.30037104332507</v>
      </c>
      <c r="AJ231" s="13">
        <v>948</v>
      </c>
      <c r="AK231" s="13">
        <v>423</v>
      </c>
      <c r="AL231" s="13">
        <v>24</v>
      </c>
      <c r="AM231" s="13">
        <v>42.7</v>
      </c>
      <c r="AN231" s="13">
        <v>25</v>
      </c>
      <c r="AO231" s="13">
        <v>862.6</v>
      </c>
      <c r="AP231" s="13">
        <v>812.6</v>
      </c>
      <c r="AQ231" s="13">
        <v>57363.104591506388</v>
      </c>
      <c r="AR231" s="13">
        <v>3.49707963267949</v>
      </c>
      <c r="AS231" s="13">
        <v>7.7661042663076625</v>
      </c>
      <c r="AT231" s="13">
        <v>2.2207398978664985</v>
      </c>
      <c r="AU231" s="13" t="s">
        <v>189</v>
      </c>
      <c r="AV231" s="13">
        <v>130</v>
      </c>
      <c r="AW231" s="13">
        <v>318</v>
      </c>
      <c r="AX231" s="13">
        <v>8787977180.3952103</v>
      </c>
      <c r="AY231" s="13">
        <v>18540036.245559514</v>
      </c>
      <c r="AZ231" s="13">
        <v>21044490.172195707</v>
      </c>
      <c r="BA231" s="13">
        <v>391.40659247954062</v>
      </c>
      <c r="BB231" s="13">
        <v>24398.704591506383</v>
      </c>
      <c r="BC231" s="13">
        <v>539810252.18871236</v>
      </c>
      <c r="BD231" s="13">
        <v>2552294.3365896568</v>
      </c>
      <c r="BE231" s="13">
        <v>3953782.5532190693</v>
      </c>
      <c r="BF231" s="13">
        <v>97.007260500726801</v>
      </c>
      <c r="BG231" s="13">
        <v>57156.080591506383</v>
      </c>
      <c r="BH231" s="13">
        <v>138.68932188134525</v>
      </c>
      <c r="BI231" s="13">
        <v>2702.9249735207027</v>
      </c>
      <c r="BJ231" s="13">
        <v>110362.81672228937</v>
      </c>
      <c r="BK231" s="13">
        <v>1</v>
      </c>
      <c r="BL231" s="13">
        <v>1</v>
      </c>
      <c r="BM231" s="13">
        <v>1</v>
      </c>
      <c r="BN231" s="13">
        <v>1</v>
      </c>
      <c r="BO231" s="13">
        <v>2</v>
      </c>
      <c r="BP231" s="13">
        <v>2</v>
      </c>
      <c r="BQ231" s="13">
        <v>3</v>
      </c>
      <c r="BR231" s="13">
        <v>4</v>
      </c>
      <c r="BS231" s="22">
        <f t="shared" si="658"/>
        <v>1</v>
      </c>
      <c r="BT231" s="22">
        <f t="shared" si="659"/>
        <v>2</v>
      </c>
      <c r="BU231" s="13"/>
      <c r="BV231" s="13"/>
      <c r="BW231" s="13"/>
      <c r="BX231" s="23">
        <f t="shared" si="660"/>
        <v>0.55411012206309695</v>
      </c>
      <c r="BY231" s="23">
        <f t="shared" si="661"/>
        <v>0.65915270016339911</v>
      </c>
      <c r="BZ231" s="23">
        <f t="shared" si="662"/>
        <v>1</v>
      </c>
      <c r="CA231" s="23">
        <f t="shared" si="663"/>
        <v>1</v>
      </c>
      <c r="CB231" s="23">
        <f t="shared" si="664"/>
        <v>18062.100000000002</v>
      </c>
      <c r="CC231" s="23">
        <f t="shared" si="665"/>
        <v>20702.400000000001</v>
      </c>
      <c r="CD231" s="23">
        <f t="shared" si="666"/>
        <v>56826.600000000006</v>
      </c>
      <c r="CE231" s="20"/>
      <c r="CF231" s="23">
        <f t="shared" si="667"/>
        <v>0.55411012206309695</v>
      </c>
      <c r="CG231" s="23">
        <f t="shared" si="668"/>
        <v>0.4660913441229626</v>
      </c>
      <c r="CH231" s="23">
        <f t="shared" si="669"/>
        <v>1</v>
      </c>
      <c r="CI231" s="23">
        <f t="shared" si="670"/>
        <v>1</v>
      </c>
      <c r="CJ231" s="23">
        <f t="shared" si="671"/>
        <v>423</v>
      </c>
      <c r="CK231" s="23">
        <f t="shared" si="672"/>
        <v>431.3</v>
      </c>
      <c r="CL231" s="23">
        <f t="shared" si="673"/>
        <v>0</v>
      </c>
      <c r="CM231" s="23">
        <f t="shared" si="674"/>
        <v>0</v>
      </c>
      <c r="CN231" s="23">
        <f t="shared" si="675"/>
        <v>18062.100000000002</v>
      </c>
      <c r="CO231" s="23">
        <f t="shared" si="676"/>
        <v>10351.200000000001</v>
      </c>
      <c r="CP231" s="23">
        <f t="shared" si="677"/>
        <v>57363.104591506388</v>
      </c>
      <c r="CQ231" s="23">
        <f t="shared" si="678"/>
        <v>474</v>
      </c>
      <c r="CR231" s="23">
        <f t="shared" si="679"/>
        <v>8787977180.3952103</v>
      </c>
      <c r="CS231" s="23">
        <f t="shared" si="680"/>
        <v>18540036.245559514</v>
      </c>
      <c r="CT231" s="23">
        <f t="shared" si="681"/>
        <v>18540036.245559514</v>
      </c>
      <c r="CU231" s="23"/>
      <c r="CV231" s="23">
        <f t="shared" si="682"/>
        <v>0.48127453552455701</v>
      </c>
      <c r="CW231" s="23">
        <f t="shared" si="683"/>
        <v>1</v>
      </c>
      <c r="CX231" s="23">
        <f t="shared" si="684"/>
        <v>199</v>
      </c>
      <c r="CY231" s="23">
        <f t="shared" si="685"/>
        <v>0</v>
      </c>
      <c r="CZ231" s="23">
        <f t="shared" si="686"/>
        <v>0</v>
      </c>
      <c r="DA231" s="23">
        <f t="shared" si="687"/>
        <v>57363.104591506388</v>
      </c>
      <c r="DB231" s="23">
        <f t="shared" si="688"/>
        <v>211.5</v>
      </c>
      <c r="DC231" s="23">
        <f t="shared" si="689"/>
        <v>539810252.18871236</v>
      </c>
      <c r="DD231" s="23">
        <f t="shared" si="690"/>
        <v>2552294.3365896568</v>
      </c>
      <c r="DE231" s="23">
        <f t="shared" si="691"/>
        <v>2552294.3365896568</v>
      </c>
      <c r="DF231" s="23"/>
      <c r="DG231" s="14">
        <f t="shared" si="692"/>
        <v>255</v>
      </c>
      <c r="DH231" s="14">
        <f t="shared" si="693"/>
        <v>410</v>
      </c>
      <c r="DI231" s="23"/>
      <c r="DJ231" s="23">
        <f t="shared" si="694"/>
        <v>0</v>
      </c>
      <c r="DK231" s="23">
        <f t="shared" si="695"/>
        <v>0.37025375008470474</v>
      </c>
      <c r="DL231" s="23">
        <f t="shared" si="654"/>
        <v>1</v>
      </c>
      <c r="DM231" s="23">
        <f t="shared" si="655"/>
        <v>1</v>
      </c>
      <c r="DN231" s="23"/>
      <c r="DO231" s="23">
        <f t="shared" si="696"/>
        <v>0.97016942030689757</v>
      </c>
      <c r="DP231" s="23">
        <f t="shared" si="697"/>
        <v>0.55433062853091819</v>
      </c>
      <c r="DQ231" s="23">
        <f t="shared" si="698"/>
        <v>0.28338863799375963</v>
      </c>
      <c r="DR231" s="23">
        <f t="shared" si="699"/>
        <v>25.548879840399504</v>
      </c>
      <c r="DS231" s="23">
        <f t="shared" si="700"/>
        <v>0.46165623839603909</v>
      </c>
      <c r="DT231" s="23">
        <f t="shared" si="701"/>
        <v>1.3848445425502125</v>
      </c>
      <c r="DU231" s="23">
        <f t="shared" si="702"/>
        <v>1.1434214364163444</v>
      </c>
      <c r="DV231" s="23">
        <f t="shared" si="703"/>
        <v>103.0850675339407</v>
      </c>
      <c r="DW231" s="23">
        <f t="shared" si="704"/>
        <v>0.34</v>
      </c>
      <c r="DX231" s="23">
        <f t="shared" si="705"/>
        <v>0.49</v>
      </c>
      <c r="DY231" s="23">
        <f t="shared" si="706"/>
        <v>11188.198645585229</v>
      </c>
      <c r="DZ231" s="10">
        <f t="shared" si="739"/>
        <v>1.8546892469605506E-2</v>
      </c>
      <c r="EA231" s="10">
        <f t="shared" si="740"/>
        <v>29.352176886919988</v>
      </c>
      <c r="EB231" s="10">
        <f t="shared" si="741"/>
        <v>7.3681714005294783</v>
      </c>
      <c r="EC231" s="10">
        <f t="shared" si="742"/>
        <v>0.49</v>
      </c>
      <c r="ED231" s="23">
        <f t="shared" si="656"/>
        <v>0.93340000000000001</v>
      </c>
      <c r="EE231" s="10">
        <f t="shared" si="743"/>
        <v>0.29777117709294704</v>
      </c>
      <c r="EF231" s="10">
        <f t="shared" si="744"/>
        <v>2.0555182662385931</v>
      </c>
      <c r="EG231" s="10">
        <f t="shared" si="745"/>
        <v>1.589955457900051</v>
      </c>
      <c r="EH231" s="10">
        <f t="shared" si="746"/>
        <v>0.49</v>
      </c>
      <c r="EI231" s="23">
        <f t="shared" si="657"/>
        <v>1</v>
      </c>
      <c r="EJ231" s="10">
        <f t="shared" si="747"/>
        <v>98.84601136871045</v>
      </c>
      <c r="EK231" s="10">
        <f t="shared" si="748"/>
        <v>398.82561666331173</v>
      </c>
      <c r="EL231" s="141">
        <f t="shared" si="717"/>
        <v>13931.039686508695</v>
      </c>
      <c r="EM231" s="141">
        <f t="shared" si="718"/>
        <v>13931.039686508695</v>
      </c>
      <c r="EN231" s="141">
        <f t="shared" si="719"/>
        <v>5110.8047561046715</v>
      </c>
      <c r="EO231" s="141">
        <f t="shared" si="720"/>
        <v>960.20433435320251</v>
      </c>
      <c r="EP231" s="141">
        <f t="shared" si="721"/>
        <v>3421.0311040619185</v>
      </c>
      <c r="EQ231" s="141">
        <f t="shared" si="722"/>
        <v>8014.0619251516091</v>
      </c>
      <c r="ER231" s="141">
        <f t="shared" si="723"/>
        <v>5110.8047561046715</v>
      </c>
      <c r="ES231" s="141">
        <f t="shared" si="724"/>
        <v>960.20433435320251</v>
      </c>
      <c r="ET231" s="141">
        <f t="shared" si="725"/>
        <v>5110.8047561046715</v>
      </c>
      <c r="EU231" s="141">
        <f t="shared" si="726"/>
        <v>628.28586893730733</v>
      </c>
      <c r="EV231" s="141" t="str">
        <f t="shared" si="727"/>
        <v/>
      </c>
      <c r="EW231" s="141" t="str">
        <f t="shared" si="728"/>
        <v/>
      </c>
      <c r="EX231" s="141">
        <f t="shared" si="729"/>
        <v>0</v>
      </c>
      <c r="EY231" s="141" t="str">
        <f t="shared" si="730"/>
        <v/>
      </c>
      <c r="EZ231" s="141">
        <f t="shared" si="731"/>
        <v>5110.8047561046715</v>
      </c>
      <c r="FA231" s="141">
        <f t="shared" si="732"/>
        <v>628.28586893730733</v>
      </c>
      <c r="FB231" s="141" t="str">
        <f t="shared" si="733"/>
        <v/>
      </c>
      <c r="FC231" s="141" t="str">
        <f t="shared" si="734"/>
        <v/>
      </c>
      <c r="FD231" s="142">
        <f t="shared" si="735"/>
        <v>13515.468696932525</v>
      </c>
      <c r="FE231" s="142">
        <f t="shared" si="736"/>
        <v>6431.3513786195399</v>
      </c>
      <c r="FF231" s="141">
        <f t="shared" si="737"/>
        <v>94.789546244621732</v>
      </c>
      <c r="FG231" s="141">
        <f t="shared" si="738"/>
        <v>285.9211748901028</v>
      </c>
      <c r="FH231" s="26"/>
      <c r="FI231" s="26"/>
      <c r="FJ231" s="26"/>
      <c r="FK231" s="26"/>
      <c r="FL231" s="26"/>
      <c r="FM231" s="26"/>
      <c r="FN231" s="26"/>
      <c r="FO231" s="26"/>
      <c r="FP231" s="26"/>
      <c r="FQ231" s="26"/>
      <c r="FR231" s="26"/>
      <c r="FS231" s="26"/>
      <c r="FT231" s="26"/>
      <c r="FU231" s="26"/>
      <c r="FV231" s="26"/>
      <c r="FW231" s="26"/>
      <c r="FX231" s="26"/>
      <c r="FY231" s="26"/>
      <c r="FZ231" s="26"/>
      <c r="GA231" s="26"/>
      <c r="GB231" s="26"/>
      <c r="GC231" s="26"/>
      <c r="GD231" s="26"/>
      <c r="GE231" s="26"/>
      <c r="GF231" s="26"/>
      <c r="GG231" s="26"/>
      <c r="GH231" s="26"/>
      <c r="GI231" s="26"/>
      <c r="GJ231" s="26"/>
      <c r="GK231" s="26"/>
      <c r="GL231" s="26"/>
      <c r="GM231" s="26"/>
    </row>
    <row r="232" spans="1:195" ht="21.75" hidden="1" customHeight="1" x14ac:dyDescent="0.2"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 t="s">
        <v>349</v>
      </c>
      <c r="AI232" s="13">
        <v>491.066206043325</v>
      </c>
      <c r="AJ232" s="13">
        <v>957</v>
      </c>
      <c r="AK232" s="13">
        <v>422</v>
      </c>
      <c r="AL232" s="13">
        <v>25.9</v>
      </c>
      <c r="AM232" s="13">
        <v>47</v>
      </c>
      <c r="AN232" s="13">
        <v>25</v>
      </c>
      <c r="AO232" s="13">
        <v>863</v>
      </c>
      <c r="AP232" s="13">
        <v>813</v>
      </c>
      <c r="AQ232" s="13">
        <v>62556.204591506379</v>
      </c>
      <c r="AR232" s="13">
        <v>3.5072796326794897</v>
      </c>
      <c r="AS232" s="13">
        <v>7.1421726633130502</v>
      </c>
      <c r="AT232" s="13">
        <v>2.0363852932526445</v>
      </c>
      <c r="AU232" s="13" t="s">
        <v>189</v>
      </c>
      <c r="AV232" s="13">
        <v>132</v>
      </c>
      <c r="AW232" s="13">
        <v>316</v>
      </c>
      <c r="AX232" s="13">
        <v>9704142432.4045448</v>
      </c>
      <c r="AY232" s="13">
        <v>20280339.461660489</v>
      </c>
      <c r="AZ232" s="13">
        <v>23099825.058114007</v>
      </c>
      <c r="BA232" s="13">
        <v>393.86136840755762</v>
      </c>
      <c r="BB232" s="13">
        <v>26455.504591506378</v>
      </c>
      <c r="BC232" s="13">
        <v>590131852.62279582</v>
      </c>
      <c r="BD232" s="13">
        <v>2796833.424752587</v>
      </c>
      <c r="BE232" s="13">
        <v>4339644.9400810003</v>
      </c>
      <c r="BF232" s="13">
        <v>97.12685639010374</v>
      </c>
      <c r="BG232" s="13">
        <v>62332.687591506372</v>
      </c>
      <c r="BH232" s="13">
        <v>149.18932188134525</v>
      </c>
      <c r="BI232" s="13">
        <v>3535.329926816637</v>
      </c>
      <c r="BJ232" s="13">
        <v>121872.79009056666</v>
      </c>
      <c r="BK232" s="13">
        <v>1</v>
      </c>
      <c r="BL232" s="13">
        <v>1</v>
      </c>
      <c r="BM232" s="13">
        <v>1</v>
      </c>
      <c r="BN232" s="13">
        <v>1</v>
      </c>
      <c r="BO232" s="13">
        <v>1</v>
      </c>
      <c r="BP232" s="13">
        <v>2</v>
      </c>
      <c r="BQ232" s="13">
        <v>3</v>
      </c>
      <c r="BR232" s="13">
        <v>4</v>
      </c>
      <c r="BS232" s="22">
        <f t="shared" si="658"/>
        <v>1</v>
      </c>
      <c r="BT232" s="22">
        <f t="shared" si="659"/>
        <v>2</v>
      </c>
      <c r="BU232" s="13"/>
      <c r="BV232" s="13"/>
      <c r="BW232" s="13"/>
      <c r="BX232" s="23">
        <f t="shared" si="660"/>
        <v>0.50222483444010713</v>
      </c>
      <c r="BY232" s="23">
        <f t="shared" si="661"/>
        <v>0.61108110461522558</v>
      </c>
      <c r="BZ232" s="23">
        <f t="shared" si="662"/>
        <v>1</v>
      </c>
      <c r="CA232" s="23">
        <f t="shared" si="663"/>
        <v>1</v>
      </c>
      <c r="CB232" s="23">
        <f t="shared" si="664"/>
        <v>19834</v>
      </c>
      <c r="CC232" s="23">
        <f t="shared" si="665"/>
        <v>22351.699999999997</v>
      </c>
      <c r="CD232" s="23">
        <f t="shared" si="666"/>
        <v>62019.7</v>
      </c>
      <c r="CE232" s="20"/>
      <c r="CF232" s="23">
        <f t="shared" si="667"/>
        <v>0.50222483444010713</v>
      </c>
      <c r="CG232" s="23">
        <f t="shared" si="668"/>
        <v>0.43209959292839201</v>
      </c>
      <c r="CH232" s="23">
        <f t="shared" si="669"/>
        <v>1</v>
      </c>
      <c r="CI232" s="23">
        <f t="shared" si="670"/>
        <v>1</v>
      </c>
      <c r="CJ232" s="23">
        <f t="shared" si="671"/>
        <v>422</v>
      </c>
      <c r="CK232" s="23">
        <f t="shared" si="672"/>
        <v>431.5</v>
      </c>
      <c r="CL232" s="23">
        <f t="shared" si="673"/>
        <v>0</v>
      </c>
      <c r="CM232" s="23">
        <f t="shared" si="674"/>
        <v>0</v>
      </c>
      <c r="CN232" s="23">
        <f t="shared" si="675"/>
        <v>19834</v>
      </c>
      <c r="CO232" s="23">
        <f t="shared" si="676"/>
        <v>11175.849999999999</v>
      </c>
      <c r="CP232" s="23">
        <f t="shared" si="677"/>
        <v>62556.204591506379</v>
      </c>
      <c r="CQ232" s="23">
        <f t="shared" si="678"/>
        <v>478.5</v>
      </c>
      <c r="CR232" s="23">
        <f t="shared" si="679"/>
        <v>9704142432.4045448</v>
      </c>
      <c r="CS232" s="23">
        <f t="shared" si="680"/>
        <v>20280339.461660489</v>
      </c>
      <c r="CT232" s="23">
        <f t="shared" si="681"/>
        <v>20280339.461660489</v>
      </c>
      <c r="CU232" s="23"/>
      <c r="CV232" s="23">
        <f t="shared" si="682"/>
        <v>0.43620936398728444</v>
      </c>
      <c r="CW232" s="23">
        <f t="shared" si="683"/>
        <v>1</v>
      </c>
      <c r="CX232" s="23">
        <f t="shared" si="684"/>
        <v>198.5</v>
      </c>
      <c r="CY232" s="23">
        <f t="shared" si="685"/>
        <v>0</v>
      </c>
      <c r="CZ232" s="23">
        <f t="shared" si="686"/>
        <v>0</v>
      </c>
      <c r="DA232" s="23">
        <f t="shared" si="687"/>
        <v>62556.204591506379</v>
      </c>
      <c r="DB232" s="23">
        <f t="shared" si="688"/>
        <v>211</v>
      </c>
      <c r="DC232" s="23">
        <f t="shared" si="689"/>
        <v>590131852.62279582</v>
      </c>
      <c r="DD232" s="23">
        <f t="shared" si="690"/>
        <v>2796833.424752587</v>
      </c>
      <c r="DE232" s="23">
        <f t="shared" si="691"/>
        <v>2796833.424752587</v>
      </c>
      <c r="DF232" s="23"/>
      <c r="DG232" s="14">
        <f t="shared" si="692"/>
        <v>255</v>
      </c>
      <c r="DH232" s="14">
        <f t="shared" si="693"/>
        <v>410</v>
      </c>
      <c r="DI232" s="23"/>
      <c r="DJ232" s="23">
        <f t="shared" si="694"/>
        <v>0</v>
      </c>
      <c r="DK232" s="23">
        <f t="shared" si="695"/>
        <v>0.36588224526994473</v>
      </c>
      <c r="DL232" s="23">
        <f t="shared" si="654"/>
        <v>1</v>
      </c>
      <c r="DM232" s="23">
        <f t="shared" si="655"/>
        <v>1</v>
      </c>
      <c r="DN232" s="23"/>
      <c r="DO232" s="23">
        <f t="shared" si="696"/>
        <v>0.97081098668072852</v>
      </c>
      <c r="DP232" s="23">
        <f t="shared" si="697"/>
        <v>0.55353139300218046</v>
      </c>
      <c r="DQ232" s="23">
        <f t="shared" si="698"/>
        <v>0.28162239316088039</v>
      </c>
      <c r="DR232" s="23">
        <f t="shared" si="699"/>
        <v>25.389644179706035</v>
      </c>
      <c r="DS232" s="23">
        <f t="shared" si="700"/>
        <v>0.46237272529236706</v>
      </c>
      <c r="DT232" s="23">
        <f t="shared" si="701"/>
        <v>1.3828907236556969</v>
      </c>
      <c r="DU232" s="23">
        <f t="shared" si="702"/>
        <v>1.142013499325581</v>
      </c>
      <c r="DV232" s="23">
        <f t="shared" si="703"/>
        <v>102.95813507888741</v>
      </c>
      <c r="DW232" s="23">
        <f t="shared" si="704"/>
        <v>0.34</v>
      </c>
      <c r="DX232" s="23">
        <f t="shared" si="705"/>
        <v>0.49</v>
      </c>
      <c r="DY232" s="23">
        <f t="shared" si="706"/>
        <v>12231.172652724819</v>
      </c>
      <c r="DZ232" s="10">
        <f t="shared" si="739"/>
        <v>2.0152886041898639E-2</v>
      </c>
      <c r="EA232" s="10">
        <f t="shared" si="740"/>
        <v>27.049331758162111</v>
      </c>
      <c r="EB232" s="10">
        <f t="shared" si="741"/>
        <v>7.0594293765032887</v>
      </c>
      <c r="EC232" s="10">
        <f t="shared" si="742"/>
        <v>0.49</v>
      </c>
      <c r="ED232" s="23">
        <f t="shared" si="656"/>
        <v>0.93340000000000001</v>
      </c>
      <c r="EE232" s="10">
        <f t="shared" si="743"/>
        <v>0.3208747058407912</v>
      </c>
      <c r="EF232" s="10">
        <f t="shared" si="744"/>
        <v>1.9286535478914109</v>
      </c>
      <c r="EG232" s="10">
        <f t="shared" si="745"/>
        <v>1.5194636850280658</v>
      </c>
      <c r="EH232" s="10">
        <f t="shared" si="746"/>
        <v>0.49</v>
      </c>
      <c r="EI232" s="23">
        <f t="shared" si="657"/>
        <v>1</v>
      </c>
      <c r="EJ232" s="10">
        <f t="shared" si="747"/>
        <v>118.19787687310088</v>
      </c>
      <c r="EK232" s="10">
        <f t="shared" si="748"/>
        <v>479.30695235443517</v>
      </c>
      <c r="EL232" s="141">
        <f t="shared" si="717"/>
        <v>15192.221115080119</v>
      </c>
      <c r="EM232" s="141">
        <f t="shared" si="718"/>
        <v>15192.221115080119</v>
      </c>
      <c r="EN232" s="141">
        <f t="shared" si="719"/>
        <v>5609.957514113401</v>
      </c>
      <c r="EO232" s="141">
        <f t="shared" si="720"/>
        <v>1053.9137711625285</v>
      </c>
      <c r="EP232" s="141">
        <f t="shared" si="721"/>
        <v>3709.4225122387288</v>
      </c>
      <c r="EQ232" s="141">
        <f t="shared" si="722"/>
        <v>8739.8928189224844</v>
      </c>
      <c r="ER232" s="141">
        <f t="shared" si="723"/>
        <v>5609.957514113401</v>
      </c>
      <c r="ES232" s="141">
        <f t="shared" si="724"/>
        <v>1053.9137711625285</v>
      </c>
      <c r="ET232" s="141">
        <f t="shared" si="725"/>
        <v>5609.957514113401</v>
      </c>
      <c r="EU232" s="141">
        <f t="shared" si="726"/>
        <v>703.042408166109</v>
      </c>
      <c r="EV232" s="141" t="str">
        <f t="shared" si="727"/>
        <v/>
      </c>
      <c r="EW232" s="141" t="str">
        <f t="shared" si="728"/>
        <v/>
      </c>
      <c r="EX232" s="141">
        <f t="shared" si="729"/>
        <v>0</v>
      </c>
      <c r="EY232" s="141" t="str">
        <f t="shared" si="730"/>
        <v/>
      </c>
      <c r="EZ232" s="141">
        <f t="shared" si="731"/>
        <v>5609.957514113401</v>
      </c>
      <c r="FA232" s="141">
        <f t="shared" si="732"/>
        <v>703.042408166109</v>
      </c>
      <c r="FB232" s="141" t="str">
        <f t="shared" si="733"/>
        <v/>
      </c>
      <c r="FC232" s="141" t="str">
        <f t="shared" si="734"/>
        <v/>
      </c>
      <c r="FD232" s="142">
        <f t="shared" si="735"/>
        <v>14748.77517060273</v>
      </c>
      <c r="FE232" s="142">
        <f t="shared" si="736"/>
        <v>7024.4686802238393</v>
      </c>
      <c r="FF232" s="141">
        <f t="shared" si="737"/>
        <v>113.05683448182035</v>
      </c>
      <c r="FG232" s="141">
        <f t="shared" si="738"/>
        <v>338.17427130333527</v>
      </c>
      <c r="FH232" s="26"/>
      <c r="FI232" s="26"/>
      <c r="FJ232" s="26"/>
      <c r="FK232" s="26"/>
      <c r="FL232" s="26"/>
      <c r="FM232" s="26"/>
      <c r="FN232" s="26"/>
      <c r="FO232" s="26"/>
      <c r="FP232" s="26"/>
      <c r="FQ232" s="26"/>
      <c r="FR232" s="26"/>
      <c r="FS232" s="26"/>
      <c r="FT232" s="26"/>
      <c r="FU232" s="26"/>
      <c r="FV232" s="26"/>
      <c r="FW232" s="26"/>
      <c r="FX232" s="26"/>
      <c r="FY232" s="26"/>
      <c r="FZ232" s="26"/>
      <c r="GA232" s="26"/>
      <c r="GB232" s="26"/>
      <c r="GC232" s="26"/>
      <c r="GD232" s="26"/>
      <c r="GE232" s="26"/>
      <c r="GF232" s="26"/>
      <c r="GG232" s="26"/>
      <c r="GH232" s="26"/>
      <c r="GI232" s="26"/>
      <c r="GJ232" s="26"/>
      <c r="GK232" s="26"/>
      <c r="GL232" s="26"/>
      <c r="GM232" s="26"/>
    </row>
    <row r="233" spans="1:195" ht="21.75" hidden="1" customHeight="1" x14ac:dyDescent="0.2"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 t="s">
        <v>350</v>
      </c>
      <c r="AI233" s="13">
        <v>537.52894304332494</v>
      </c>
      <c r="AJ233" s="13">
        <v>965</v>
      </c>
      <c r="AK233" s="13">
        <v>425</v>
      </c>
      <c r="AL233" s="13">
        <v>28.4</v>
      </c>
      <c r="AM233" s="13">
        <v>51.1</v>
      </c>
      <c r="AN233" s="13">
        <v>25</v>
      </c>
      <c r="AO233" s="13">
        <v>862.8</v>
      </c>
      <c r="AP233" s="13">
        <v>812.8</v>
      </c>
      <c r="AQ233" s="13">
        <v>68475.024591506372</v>
      </c>
      <c r="AR233" s="13">
        <v>3.5302796326794894</v>
      </c>
      <c r="AS233" s="13">
        <v>6.5676084578667018</v>
      </c>
      <c r="AT233" s="13">
        <v>1.8603649402361573</v>
      </c>
      <c r="AU233" s="13" t="s">
        <v>189</v>
      </c>
      <c r="AV233" s="13">
        <v>136</v>
      </c>
      <c r="AW233" s="13">
        <v>320</v>
      </c>
      <c r="AX233" s="13">
        <v>10696195688.591446</v>
      </c>
      <c r="AY233" s="13">
        <v>22168281.219878644</v>
      </c>
      <c r="AZ233" s="13">
        <v>25361484.646654859</v>
      </c>
      <c r="BA233" s="13">
        <v>395.22878881192503</v>
      </c>
      <c r="BB233" s="13">
        <v>29046.264591506373</v>
      </c>
      <c r="BC233" s="13">
        <v>655655932.49064577</v>
      </c>
      <c r="BD233" s="13">
        <v>3085439.6823089211</v>
      </c>
      <c r="BE233" s="13">
        <v>4799558.055320383</v>
      </c>
      <c r="BF233" s="13">
        <v>97.852493994062414</v>
      </c>
      <c r="BG233" s="13">
        <v>68229.989391506373</v>
      </c>
      <c r="BH233" s="13">
        <v>159.88932188134524</v>
      </c>
      <c r="BI233" s="13">
        <v>4569.4862485735393</v>
      </c>
      <c r="BJ233" s="13">
        <v>136512.93475735871</v>
      </c>
      <c r="BK233" s="13">
        <v>1</v>
      </c>
      <c r="BL233" s="13">
        <v>1</v>
      </c>
      <c r="BM233" s="13">
        <v>1</v>
      </c>
      <c r="BN233" s="13">
        <v>1</v>
      </c>
      <c r="BO233" s="13">
        <v>1</v>
      </c>
      <c r="BP233" s="13">
        <v>1</v>
      </c>
      <c r="BQ233" s="13">
        <v>2</v>
      </c>
      <c r="BR233" s="13">
        <v>3</v>
      </c>
      <c r="BS233" s="22">
        <f t="shared" si="658"/>
        <v>1</v>
      </c>
      <c r="BT233" s="22">
        <f t="shared" si="659"/>
        <v>1</v>
      </c>
      <c r="BU233" s="13"/>
      <c r="BV233" s="13"/>
      <c r="BW233" s="13"/>
      <c r="BX233" s="23">
        <f t="shared" si="660"/>
        <v>0.46521276318811455</v>
      </c>
      <c r="BY233" s="23">
        <f t="shared" si="661"/>
        <v>0.55715960234957596</v>
      </c>
      <c r="BZ233" s="23">
        <f t="shared" si="662"/>
        <v>1</v>
      </c>
      <c r="CA233" s="23">
        <f t="shared" si="663"/>
        <v>1</v>
      </c>
      <c r="CB233" s="23">
        <f t="shared" si="664"/>
        <v>21717.5</v>
      </c>
      <c r="CC233" s="23">
        <f t="shared" si="665"/>
        <v>24503.519999999997</v>
      </c>
      <c r="CD233" s="23">
        <f t="shared" si="666"/>
        <v>67938.51999999999</v>
      </c>
      <c r="CE233" s="20"/>
      <c r="CF233" s="23">
        <f t="shared" si="667"/>
        <v>0.46521276318811455</v>
      </c>
      <c r="CG233" s="23">
        <f t="shared" si="668"/>
        <v>0.39397133302458542</v>
      </c>
      <c r="CH233" s="23">
        <f t="shared" si="669"/>
        <v>1</v>
      </c>
      <c r="CI233" s="23">
        <f t="shared" si="670"/>
        <v>1</v>
      </c>
      <c r="CJ233" s="23">
        <f t="shared" si="671"/>
        <v>425</v>
      </c>
      <c r="CK233" s="23">
        <f t="shared" si="672"/>
        <v>431.4</v>
      </c>
      <c r="CL233" s="23">
        <f t="shared" si="673"/>
        <v>0</v>
      </c>
      <c r="CM233" s="23">
        <f t="shared" si="674"/>
        <v>0</v>
      </c>
      <c r="CN233" s="23">
        <f t="shared" si="675"/>
        <v>21717.5</v>
      </c>
      <c r="CO233" s="23">
        <f t="shared" si="676"/>
        <v>12251.759999999998</v>
      </c>
      <c r="CP233" s="23">
        <f t="shared" si="677"/>
        <v>68475.024591506372</v>
      </c>
      <c r="CQ233" s="23">
        <f t="shared" si="678"/>
        <v>482.5</v>
      </c>
      <c r="CR233" s="23">
        <f t="shared" si="679"/>
        <v>10696195688.591446</v>
      </c>
      <c r="CS233" s="23">
        <f t="shared" si="680"/>
        <v>22168281.219878644</v>
      </c>
      <c r="CT233" s="23">
        <f t="shared" si="681"/>
        <v>22168281.219878644</v>
      </c>
      <c r="CU233" s="23"/>
      <c r="CV233" s="23">
        <f t="shared" si="682"/>
        <v>0.4040623832855384</v>
      </c>
      <c r="CW233" s="23">
        <f t="shared" si="683"/>
        <v>1</v>
      </c>
      <c r="CX233" s="23">
        <f t="shared" si="684"/>
        <v>200</v>
      </c>
      <c r="CY233" s="23">
        <f t="shared" si="685"/>
        <v>0</v>
      </c>
      <c r="CZ233" s="23">
        <f t="shared" si="686"/>
        <v>0</v>
      </c>
      <c r="DA233" s="23">
        <f t="shared" si="687"/>
        <v>68475.024591506372</v>
      </c>
      <c r="DB233" s="23">
        <f t="shared" si="688"/>
        <v>212.5</v>
      </c>
      <c r="DC233" s="23">
        <f t="shared" si="689"/>
        <v>655655932.49064577</v>
      </c>
      <c r="DD233" s="23">
        <f t="shared" si="690"/>
        <v>3085439.6823089211</v>
      </c>
      <c r="DE233" s="23">
        <f t="shared" si="691"/>
        <v>3085439.6823089211</v>
      </c>
      <c r="DF233" s="23"/>
      <c r="DG233" s="14">
        <f t="shared" si="692"/>
        <v>255</v>
      </c>
      <c r="DH233" s="14">
        <f t="shared" si="693"/>
        <v>410</v>
      </c>
      <c r="DI233" s="23"/>
      <c r="DJ233" s="23">
        <f t="shared" si="694"/>
        <v>0</v>
      </c>
      <c r="DK233" s="23">
        <f t="shared" si="695"/>
        <v>0.36568113324361379</v>
      </c>
      <c r="DL233" s="23">
        <f t="shared" si="654"/>
        <v>1</v>
      </c>
      <c r="DM233" s="23">
        <f t="shared" si="655"/>
        <v>1</v>
      </c>
      <c r="DN233" s="23"/>
      <c r="DO233" s="23">
        <f t="shared" si="696"/>
        <v>0.97116466740137541</v>
      </c>
      <c r="DP233" s="23">
        <f t="shared" si="697"/>
        <v>0.55309182365980802</v>
      </c>
      <c r="DQ233" s="23">
        <f t="shared" si="698"/>
        <v>0.28064803041799269</v>
      </c>
      <c r="DR233" s="23">
        <f t="shared" si="699"/>
        <v>25.301800585074879</v>
      </c>
      <c r="DS233" s="23">
        <f t="shared" si="700"/>
        <v>0.46670524784559231</v>
      </c>
      <c r="DT233" s="23">
        <f t="shared" si="701"/>
        <v>1.3711803181474713</v>
      </c>
      <c r="DU233" s="23">
        <f t="shared" si="702"/>
        <v>1.1335447530983325</v>
      </c>
      <c r="DV233" s="23">
        <f t="shared" si="703"/>
        <v>102.19463594465758</v>
      </c>
      <c r="DW233" s="23">
        <f t="shared" si="704"/>
        <v>0.34</v>
      </c>
      <c r="DX233" s="23">
        <f t="shared" si="705"/>
        <v>0.49</v>
      </c>
      <c r="DY233" s="23">
        <f t="shared" si="706"/>
        <v>13589.235821511051</v>
      </c>
      <c r="DZ233" s="10">
        <f t="shared" si="739"/>
        <v>2.1936468773074567E-2</v>
      </c>
      <c r="EA233" s="10">
        <f t="shared" si="740"/>
        <v>24.886871023709443</v>
      </c>
      <c r="EB233" s="10">
        <f t="shared" si="741"/>
        <v>6.7571258948564248</v>
      </c>
      <c r="EC233" s="10">
        <f t="shared" si="742"/>
        <v>0.49</v>
      </c>
      <c r="ED233" s="23">
        <f t="shared" si="656"/>
        <v>0.93340000000000001</v>
      </c>
      <c r="EE233" s="10">
        <f t="shared" si="743"/>
        <v>0.34131810273908825</v>
      </c>
      <c r="EF233" s="10">
        <f t="shared" si="744"/>
        <v>1.830001901730735</v>
      </c>
      <c r="EG233" s="10">
        <f t="shared" si="745"/>
        <v>1.462638370224056</v>
      </c>
      <c r="EH233" s="10">
        <f t="shared" si="746"/>
        <v>0.49</v>
      </c>
      <c r="EI233" s="23">
        <f t="shared" si="657"/>
        <v>1</v>
      </c>
      <c r="EJ233" s="10">
        <f t="shared" si="747"/>
        <v>141.64160284844107</v>
      </c>
      <c r="EK233" s="10">
        <f t="shared" si="748"/>
        <v>572.09414757038223</v>
      </c>
      <c r="EL233" s="141">
        <f t="shared" si="717"/>
        <v>16629.648829365833</v>
      </c>
      <c r="EM233" s="141">
        <f t="shared" si="718"/>
        <v>16629.648829365833</v>
      </c>
      <c r="EN233" s="141">
        <f t="shared" si="719"/>
        <v>6159.2176999018939</v>
      </c>
      <c r="EO233" s="141">
        <f t="shared" si="720"/>
        <v>1165.6069562920927</v>
      </c>
      <c r="EP233" s="141">
        <f t="shared" si="721"/>
        <v>4072.6823939229726</v>
      </c>
      <c r="EQ233" s="141">
        <f t="shared" si="722"/>
        <v>9566.7749516265121</v>
      </c>
      <c r="ER233" s="141">
        <f t="shared" si="723"/>
        <v>6159.2176999018939</v>
      </c>
      <c r="ES233" s="141">
        <f t="shared" si="724"/>
        <v>1165.6069562920927</v>
      </c>
      <c r="ET233" s="141">
        <f t="shared" si="725"/>
        <v>6159.2176999018939</v>
      </c>
      <c r="EU233" s="141">
        <f t="shared" si="726"/>
        <v>778.22268708587364</v>
      </c>
      <c r="EV233" s="141" t="str">
        <f t="shared" si="727"/>
        <v/>
      </c>
      <c r="EW233" s="141" t="str">
        <f t="shared" si="728"/>
        <v/>
      </c>
      <c r="EX233" s="141">
        <f t="shared" si="729"/>
        <v>0</v>
      </c>
      <c r="EY233" s="141" t="str">
        <f t="shared" si="730"/>
        <v/>
      </c>
      <c r="EZ233" s="141">
        <f t="shared" si="731"/>
        <v>6159.2176999018939</v>
      </c>
      <c r="FA233" s="141">
        <f t="shared" si="732"/>
        <v>778.22268708587364</v>
      </c>
      <c r="FB233" s="141" t="str">
        <f t="shared" si="733"/>
        <v/>
      </c>
      <c r="FC233" s="141" t="str">
        <f t="shared" si="734"/>
        <v/>
      </c>
      <c r="FD233" s="142">
        <f t="shared" si="735"/>
        <v>16150.127374372742</v>
      </c>
      <c r="FE233" s="142">
        <f t="shared" si="736"/>
        <v>7761.1443784943449</v>
      </c>
      <c r="FF233" s="141">
        <f t="shared" si="737"/>
        <v>135.11148674046606</v>
      </c>
      <c r="FG233" s="141">
        <f t="shared" si="738"/>
        <v>397.84275486110045</v>
      </c>
      <c r="FH233" s="26"/>
      <c r="FI233" s="26"/>
      <c r="FJ233" s="26"/>
      <c r="FK233" s="26"/>
      <c r="FL233" s="26"/>
      <c r="FM233" s="26"/>
      <c r="FN233" s="26"/>
      <c r="FO233" s="26"/>
      <c r="FP233" s="26"/>
      <c r="FQ233" s="26"/>
      <c r="FR233" s="26"/>
      <c r="FS233" s="26"/>
      <c r="FT233" s="26"/>
      <c r="FU233" s="26"/>
      <c r="FV233" s="26"/>
      <c r="FW233" s="26"/>
      <c r="FX233" s="26"/>
      <c r="FY233" s="26"/>
      <c r="FZ233" s="26"/>
      <c r="GA233" s="26"/>
      <c r="GB233" s="26"/>
      <c r="GC233" s="26"/>
      <c r="GD233" s="26"/>
      <c r="GE233" s="26"/>
      <c r="GF233" s="26"/>
      <c r="GG233" s="26"/>
      <c r="GH233" s="26"/>
      <c r="GI233" s="26"/>
      <c r="GJ233" s="26"/>
      <c r="GK233" s="26"/>
      <c r="GL233" s="26"/>
      <c r="GM233" s="26"/>
    </row>
    <row r="234" spans="1:195" ht="21.75" hidden="1" customHeight="1" x14ac:dyDescent="0.2"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 t="s">
        <v>351</v>
      </c>
      <c r="AI234" s="13">
        <v>589.0192910433251</v>
      </c>
      <c r="AJ234" s="13">
        <v>975</v>
      </c>
      <c r="AK234" s="13">
        <v>427</v>
      </c>
      <c r="AL234" s="13">
        <v>31</v>
      </c>
      <c r="AM234" s="13">
        <v>55.9</v>
      </c>
      <c r="AN234" s="13">
        <v>25</v>
      </c>
      <c r="AO234" s="13">
        <v>863.2</v>
      </c>
      <c r="AP234" s="13">
        <v>813.2</v>
      </c>
      <c r="AQ234" s="13">
        <v>75034.304591506385</v>
      </c>
      <c r="AR234" s="13">
        <v>3.55307963267949</v>
      </c>
      <c r="AS234" s="13">
        <v>6.0321956966569781</v>
      </c>
      <c r="AT234" s="13">
        <v>1.6977372646466435</v>
      </c>
      <c r="AU234" s="13" t="s">
        <v>189</v>
      </c>
      <c r="AV234" s="13">
        <v>138</v>
      </c>
      <c r="AW234" s="13">
        <v>322</v>
      </c>
      <c r="AX234" s="13">
        <v>11853100348.146706</v>
      </c>
      <c r="AY234" s="13">
        <v>24314051.996198371</v>
      </c>
      <c r="AZ234" s="13">
        <v>27941468.423573162</v>
      </c>
      <c r="BA234" s="13">
        <v>397.45324728420752</v>
      </c>
      <c r="BB234" s="13">
        <v>31823.604591506388</v>
      </c>
      <c r="BC234" s="13">
        <v>727737466.9812125</v>
      </c>
      <c r="BD234" s="13">
        <v>3408606.4027223065</v>
      </c>
      <c r="BE234" s="13">
        <v>5314791.1192893414</v>
      </c>
      <c r="BF234" s="13">
        <v>98.482130765446243</v>
      </c>
      <c r="BG234" s="13">
        <v>74766.712591506381</v>
      </c>
      <c r="BH234" s="13">
        <v>172.08932188134526</v>
      </c>
      <c r="BI234" s="13">
        <v>5966.0814361337798</v>
      </c>
      <c r="BJ234" s="13">
        <v>153182.70117192136</v>
      </c>
      <c r="BK234" s="13">
        <v>1</v>
      </c>
      <c r="BL234" s="13">
        <v>1</v>
      </c>
      <c r="BM234" s="13">
        <v>1</v>
      </c>
      <c r="BN234" s="13">
        <v>1</v>
      </c>
      <c r="BO234" s="13">
        <v>1</v>
      </c>
      <c r="BP234" s="13">
        <v>1</v>
      </c>
      <c r="BQ234" s="13">
        <v>1</v>
      </c>
      <c r="BR234" s="13">
        <v>2</v>
      </c>
      <c r="BS234" s="22">
        <f t="shared" si="658"/>
        <v>1</v>
      </c>
      <c r="BT234" s="22">
        <f t="shared" si="659"/>
        <v>1</v>
      </c>
      <c r="BU234" s="13"/>
      <c r="BV234" s="13"/>
      <c r="BW234" s="13"/>
      <c r="BX234" s="23">
        <f t="shared" si="660"/>
        <v>0.42726730207032321</v>
      </c>
      <c r="BY234" s="23">
        <f t="shared" si="661"/>
        <v>0.51066672620453946</v>
      </c>
      <c r="BZ234" s="23">
        <f t="shared" si="662"/>
        <v>1</v>
      </c>
      <c r="CA234" s="23">
        <f t="shared" si="663"/>
        <v>1</v>
      </c>
      <c r="CB234" s="23">
        <f t="shared" si="664"/>
        <v>23869.3</v>
      </c>
      <c r="CC234" s="23">
        <f t="shared" si="665"/>
        <v>26759.200000000001</v>
      </c>
      <c r="CD234" s="23">
        <f t="shared" si="666"/>
        <v>74497.8</v>
      </c>
      <c r="CE234" s="20"/>
      <c r="CF234" s="23">
        <f t="shared" si="667"/>
        <v>0.42726730207032321</v>
      </c>
      <c r="CG234" s="23">
        <f t="shared" si="668"/>
        <v>0.36109590502556382</v>
      </c>
      <c r="CH234" s="23">
        <f t="shared" si="669"/>
        <v>1</v>
      </c>
      <c r="CI234" s="23">
        <f t="shared" si="670"/>
        <v>1</v>
      </c>
      <c r="CJ234" s="23">
        <f t="shared" si="671"/>
        <v>427</v>
      </c>
      <c r="CK234" s="23">
        <f t="shared" si="672"/>
        <v>431.6</v>
      </c>
      <c r="CL234" s="23">
        <f t="shared" si="673"/>
        <v>0</v>
      </c>
      <c r="CM234" s="23">
        <f t="shared" si="674"/>
        <v>0</v>
      </c>
      <c r="CN234" s="23">
        <f t="shared" si="675"/>
        <v>23869.3</v>
      </c>
      <c r="CO234" s="23">
        <f t="shared" si="676"/>
        <v>13379.6</v>
      </c>
      <c r="CP234" s="23">
        <f t="shared" si="677"/>
        <v>75034.304591506385</v>
      </c>
      <c r="CQ234" s="23">
        <f t="shared" si="678"/>
        <v>487.5</v>
      </c>
      <c r="CR234" s="23">
        <f t="shared" si="679"/>
        <v>11853100348.146706</v>
      </c>
      <c r="CS234" s="23">
        <f t="shared" si="680"/>
        <v>24314051.996198371</v>
      </c>
      <c r="CT234" s="23">
        <f t="shared" si="681"/>
        <v>24314051.996198371</v>
      </c>
      <c r="CU234" s="23"/>
      <c r="CV234" s="23">
        <f t="shared" si="682"/>
        <v>0.37110470312850524</v>
      </c>
      <c r="CW234" s="23">
        <f t="shared" si="683"/>
        <v>1</v>
      </c>
      <c r="CX234" s="23">
        <f t="shared" si="684"/>
        <v>201</v>
      </c>
      <c r="CY234" s="23">
        <f t="shared" si="685"/>
        <v>0</v>
      </c>
      <c r="CZ234" s="23">
        <f t="shared" si="686"/>
        <v>0</v>
      </c>
      <c r="DA234" s="23">
        <f t="shared" si="687"/>
        <v>75034.304591506385</v>
      </c>
      <c r="DB234" s="23">
        <f t="shared" si="688"/>
        <v>213.5</v>
      </c>
      <c r="DC234" s="23">
        <f t="shared" si="689"/>
        <v>727737466.9812125</v>
      </c>
      <c r="DD234" s="23">
        <f t="shared" si="690"/>
        <v>3408606.4027223065</v>
      </c>
      <c r="DE234" s="23">
        <f t="shared" si="691"/>
        <v>3408606.4027223065</v>
      </c>
      <c r="DF234" s="23"/>
      <c r="DG234" s="14">
        <f t="shared" si="692"/>
        <v>255</v>
      </c>
      <c r="DH234" s="14">
        <f t="shared" si="693"/>
        <v>410</v>
      </c>
      <c r="DI234" s="23"/>
      <c r="DJ234" s="23">
        <f t="shared" si="694"/>
        <v>0</v>
      </c>
      <c r="DK234" s="23">
        <f t="shared" si="695"/>
        <v>0.36377633857082703</v>
      </c>
      <c r="DL234" s="23">
        <f t="shared" si="654"/>
        <v>1</v>
      </c>
      <c r="DM234" s="23">
        <f t="shared" si="655"/>
        <v>1</v>
      </c>
      <c r="DN234" s="23"/>
      <c r="DO234" s="23">
        <f t="shared" si="696"/>
        <v>0.97173445903658617</v>
      </c>
      <c r="DP234" s="23">
        <f t="shared" si="697"/>
        <v>0.55238521296577603</v>
      </c>
      <c r="DQ234" s="23">
        <f t="shared" si="698"/>
        <v>0.27907730507291512</v>
      </c>
      <c r="DR234" s="23">
        <f t="shared" si="699"/>
        <v>25.160191968061302</v>
      </c>
      <c r="DS234" s="23">
        <f t="shared" si="700"/>
        <v>0.47044384656383609</v>
      </c>
      <c r="DT234" s="23">
        <f t="shared" si="701"/>
        <v>1.3612159650532827</v>
      </c>
      <c r="DU234" s="23">
        <f t="shared" si="702"/>
        <v>1.1262975352222309</v>
      </c>
      <c r="DV234" s="23">
        <f t="shared" si="703"/>
        <v>101.54126360057019</v>
      </c>
      <c r="DW234" s="23">
        <f t="shared" si="704"/>
        <v>0.34</v>
      </c>
      <c r="DX234" s="23">
        <f t="shared" si="705"/>
        <v>0.49</v>
      </c>
      <c r="DY234" s="23">
        <f t="shared" si="706"/>
        <v>15083.20990460633</v>
      </c>
      <c r="DZ234" s="10">
        <f t="shared" si="739"/>
        <v>2.3900180391780577E-2</v>
      </c>
      <c r="EA234" s="10">
        <f t="shared" si="740"/>
        <v>22.879152607750775</v>
      </c>
      <c r="EB234" s="10">
        <f t="shared" si="741"/>
        <v>6.4642719586778972</v>
      </c>
      <c r="EC234" s="10">
        <f t="shared" si="742"/>
        <v>0.49</v>
      </c>
      <c r="ED234" s="23">
        <f t="shared" si="656"/>
        <v>0.93340000000000001</v>
      </c>
      <c r="EE234" s="10">
        <f t="shared" si="743"/>
        <v>0.36454270563904578</v>
      </c>
      <c r="EF234" s="10">
        <f t="shared" si="744"/>
        <v>1.7305579133971776</v>
      </c>
      <c r="EG234" s="10">
        <f t="shared" si="745"/>
        <v>1.4033752081350759</v>
      </c>
      <c r="EH234" s="10">
        <f t="shared" si="746"/>
        <v>0.49</v>
      </c>
      <c r="EI234" s="23">
        <f t="shared" si="657"/>
        <v>1</v>
      </c>
      <c r="EJ234" s="10">
        <f t="shared" si="747"/>
        <v>170.51012303968861</v>
      </c>
      <c r="EK234" s="10">
        <f t="shared" si="748"/>
        <v>688.14313388852815</v>
      </c>
      <c r="EL234" s="141">
        <f t="shared" si="717"/>
        <v>18222.616829365834</v>
      </c>
      <c r="EM234" s="141">
        <f t="shared" si="718"/>
        <v>18222.616829365834</v>
      </c>
      <c r="EN234" s="141">
        <f t="shared" si="719"/>
        <v>6785.7851885820528</v>
      </c>
      <c r="EO234" s="141">
        <f t="shared" si="720"/>
        <v>1290.7349861131256</v>
      </c>
      <c r="EP234" s="141">
        <f t="shared" si="721"/>
        <v>4462.1033359619605</v>
      </c>
      <c r="EQ234" s="141">
        <f t="shared" si="722"/>
        <v>10483.31268427433</v>
      </c>
      <c r="ER234" s="141">
        <f t="shared" si="723"/>
        <v>6785.7851885820528</v>
      </c>
      <c r="ES234" s="141">
        <f t="shared" si="724"/>
        <v>1290.7349861131256</v>
      </c>
      <c r="ET234" s="141">
        <f t="shared" si="725"/>
        <v>6785.7851885820528</v>
      </c>
      <c r="EU234" s="141">
        <f t="shared" si="726"/>
        <v>868.76035367217446</v>
      </c>
      <c r="EV234" s="141" t="str">
        <f t="shared" si="727"/>
        <v/>
      </c>
      <c r="EW234" s="141" t="str">
        <f t="shared" si="728"/>
        <v/>
      </c>
      <c r="EX234" s="141">
        <f t="shared" si="729"/>
        <v>0</v>
      </c>
      <c r="EY234" s="141" t="str">
        <f t="shared" si="730"/>
        <v/>
      </c>
      <c r="EZ234" s="141">
        <f t="shared" si="731"/>
        <v>6785.7851885820528</v>
      </c>
      <c r="FA234" s="141">
        <f t="shared" si="732"/>
        <v>868.76035367217446</v>
      </c>
      <c r="FB234" s="141" t="str">
        <f t="shared" si="733"/>
        <v/>
      </c>
      <c r="FC234" s="141" t="str">
        <f t="shared" si="734"/>
        <v/>
      </c>
      <c r="FD234" s="142">
        <f t="shared" si="735"/>
        <v>17707.544706914799</v>
      </c>
      <c r="FE234" s="142">
        <f t="shared" si="736"/>
        <v>8572.7179556657575</v>
      </c>
      <c r="FF234" s="141">
        <f t="shared" si="737"/>
        <v>162.18149010698383</v>
      </c>
      <c r="FG234" s="141">
        <f t="shared" si="738"/>
        <v>470.52802410065499</v>
      </c>
      <c r="FH234" s="26"/>
      <c r="FI234" s="26"/>
      <c r="FJ234" s="26"/>
      <c r="FK234" s="26"/>
      <c r="FL234" s="26"/>
      <c r="FM234" s="26"/>
      <c r="FN234" s="26"/>
      <c r="FO234" s="26"/>
      <c r="FP234" s="26"/>
      <c r="FQ234" s="26"/>
      <c r="FR234" s="26"/>
      <c r="FS234" s="26"/>
      <c r="FT234" s="26"/>
      <c r="FU234" s="26"/>
      <c r="FV234" s="26"/>
      <c r="FW234" s="26"/>
      <c r="FX234" s="26"/>
      <c r="FY234" s="26"/>
      <c r="FZ234" s="26"/>
      <c r="GA234" s="26"/>
      <c r="GB234" s="26"/>
      <c r="GC234" s="26"/>
      <c r="GD234" s="26"/>
      <c r="GE234" s="26"/>
      <c r="GF234" s="26"/>
      <c r="GG234" s="26"/>
      <c r="GH234" s="26"/>
      <c r="GI234" s="26"/>
      <c r="GJ234" s="26"/>
      <c r="GK234" s="26"/>
      <c r="GL234" s="26"/>
      <c r="GM234" s="26"/>
    </row>
    <row r="235" spans="1:195" ht="21.75" hidden="1" customHeight="1" x14ac:dyDescent="0.2"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 t="s">
        <v>352</v>
      </c>
      <c r="AI235" s="13">
        <v>657.46893604332502</v>
      </c>
      <c r="AJ235" s="13">
        <v>987</v>
      </c>
      <c r="AK235" s="13">
        <v>431</v>
      </c>
      <c r="AL235" s="13">
        <v>34.5</v>
      </c>
      <c r="AM235" s="13">
        <v>62</v>
      </c>
      <c r="AN235" s="13">
        <v>25</v>
      </c>
      <c r="AO235" s="13">
        <v>863</v>
      </c>
      <c r="AP235" s="13">
        <v>813</v>
      </c>
      <c r="AQ235" s="13">
        <v>83754.004591506382</v>
      </c>
      <c r="AR235" s="13">
        <v>3.5860796326794899</v>
      </c>
      <c r="AS235" s="13">
        <v>5.4543712046087895</v>
      </c>
      <c r="AT235" s="13">
        <v>1.5209844072908463</v>
      </c>
      <c r="AU235" s="13" t="s">
        <v>189</v>
      </c>
      <c r="AV235" s="13">
        <v>144</v>
      </c>
      <c r="AW235" s="13">
        <v>320</v>
      </c>
      <c r="AX235" s="13">
        <v>13394325248.087879</v>
      </c>
      <c r="AY235" s="13">
        <v>27141489.864413127</v>
      </c>
      <c r="AZ235" s="13">
        <v>31369988.408114009</v>
      </c>
      <c r="BA235" s="13">
        <v>399.90573240566516</v>
      </c>
      <c r="BB235" s="13">
        <v>35549.004591506382</v>
      </c>
      <c r="BC235" s="13">
        <v>830562202.51912916</v>
      </c>
      <c r="BD235" s="13">
        <v>3854116.949044683</v>
      </c>
      <c r="BE235" s="13">
        <v>6027638.0898244772</v>
      </c>
      <c r="BF235" s="13">
        <v>99.582560976490186</v>
      </c>
      <c r="BG235" s="13">
        <v>83456.269591506381</v>
      </c>
      <c r="BH235" s="13">
        <v>187.78932188134524</v>
      </c>
      <c r="BI235" s="13">
        <v>8169.614324866262</v>
      </c>
      <c r="BJ235" s="13">
        <v>176968.3997421354</v>
      </c>
      <c r="BK235" s="13">
        <v>1</v>
      </c>
      <c r="BL235" s="13">
        <v>1</v>
      </c>
      <c r="BM235" s="13">
        <v>1</v>
      </c>
      <c r="BN235" s="13">
        <v>1</v>
      </c>
      <c r="BO235" s="13">
        <v>1</v>
      </c>
      <c r="BP235" s="13">
        <v>1</v>
      </c>
      <c r="BQ235" s="13">
        <v>1</v>
      </c>
      <c r="BR235" s="13">
        <v>1</v>
      </c>
      <c r="BS235" s="22">
        <f t="shared" si="658"/>
        <v>1</v>
      </c>
      <c r="BT235" s="22">
        <f t="shared" si="659"/>
        <v>1</v>
      </c>
      <c r="BU235" s="13"/>
      <c r="BV235" s="13"/>
      <c r="BW235" s="13"/>
      <c r="BX235" s="23">
        <f t="shared" si="660"/>
        <v>0.38883842192528856</v>
      </c>
      <c r="BY235" s="23">
        <f t="shared" si="661"/>
        <v>0.45875364085606779</v>
      </c>
      <c r="BZ235" s="23">
        <f t="shared" si="662"/>
        <v>1</v>
      </c>
      <c r="CA235" s="23">
        <f t="shared" si="663"/>
        <v>1</v>
      </c>
      <c r="CB235" s="23">
        <f t="shared" si="664"/>
        <v>26722</v>
      </c>
      <c r="CC235" s="23">
        <f t="shared" si="665"/>
        <v>29773.5</v>
      </c>
      <c r="CD235" s="23">
        <f t="shared" si="666"/>
        <v>83217.5</v>
      </c>
      <c r="CE235" s="20"/>
      <c r="CF235" s="23">
        <f t="shared" si="667"/>
        <v>0.38883842192528856</v>
      </c>
      <c r="CG235" s="23">
        <f t="shared" si="668"/>
        <v>0.32438781034334352</v>
      </c>
      <c r="CH235" s="23">
        <f t="shared" si="669"/>
        <v>1</v>
      </c>
      <c r="CI235" s="23">
        <f t="shared" si="670"/>
        <v>1</v>
      </c>
      <c r="CJ235" s="23">
        <f t="shared" si="671"/>
        <v>431</v>
      </c>
      <c r="CK235" s="23">
        <f t="shared" si="672"/>
        <v>431.5</v>
      </c>
      <c r="CL235" s="23">
        <f t="shared" si="673"/>
        <v>0</v>
      </c>
      <c r="CM235" s="23">
        <f t="shared" si="674"/>
        <v>0</v>
      </c>
      <c r="CN235" s="23">
        <f t="shared" si="675"/>
        <v>26722</v>
      </c>
      <c r="CO235" s="23">
        <f t="shared" si="676"/>
        <v>14886.75</v>
      </c>
      <c r="CP235" s="23">
        <f t="shared" si="677"/>
        <v>83754.004591506382</v>
      </c>
      <c r="CQ235" s="23">
        <f t="shared" si="678"/>
        <v>493.5</v>
      </c>
      <c r="CR235" s="23">
        <f t="shared" si="679"/>
        <v>13394325248.087879</v>
      </c>
      <c r="CS235" s="23">
        <f t="shared" si="680"/>
        <v>27141489.864413127</v>
      </c>
      <c r="CT235" s="23">
        <f t="shared" si="681"/>
        <v>27141489.864413127</v>
      </c>
      <c r="CU235" s="23"/>
      <c r="CV235" s="23">
        <f t="shared" si="682"/>
        <v>0.33772714746561766</v>
      </c>
      <c r="CW235" s="23">
        <f t="shared" si="683"/>
        <v>1</v>
      </c>
      <c r="CX235" s="23">
        <f t="shared" si="684"/>
        <v>203</v>
      </c>
      <c r="CY235" s="23">
        <f t="shared" si="685"/>
        <v>0</v>
      </c>
      <c r="CZ235" s="23">
        <f t="shared" si="686"/>
        <v>0</v>
      </c>
      <c r="DA235" s="23">
        <f t="shared" si="687"/>
        <v>83754.004591506382</v>
      </c>
      <c r="DB235" s="23">
        <f t="shared" si="688"/>
        <v>215.5</v>
      </c>
      <c r="DC235" s="23">
        <f t="shared" si="689"/>
        <v>830562202.51912916</v>
      </c>
      <c r="DD235" s="23">
        <f t="shared" si="690"/>
        <v>3854116.949044683</v>
      </c>
      <c r="DE235" s="23">
        <f t="shared" si="691"/>
        <v>3854116.949044683</v>
      </c>
      <c r="DF235" s="23"/>
      <c r="DG235" s="14">
        <f t="shared" si="692"/>
        <v>255</v>
      </c>
      <c r="DH235" s="14">
        <f t="shared" si="693"/>
        <v>410</v>
      </c>
      <c r="DI235" s="23"/>
      <c r="DJ235" s="23">
        <f t="shared" si="694"/>
        <v>0</v>
      </c>
      <c r="DK235" s="23">
        <f t="shared" si="695"/>
        <v>0.361893198293472</v>
      </c>
      <c r="DL235" s="23">
        <f t="shared" si="654"/>
        <v>1</v>
      </c>
      <c r="DM235" s="23">
        <f t="shared" si="655"/>
        <v>1</v>
      </c>
      <c r="DN235" s="23"/>
      <c r="DO235" s="23">
        <f t="shared" si="696"/>
        <v>0.97235481253397826</v>
      </c>
      <c r="DP235" s="23">
        <f t="shared" si="697"/>
        <v>0.551618088175999</v>
      </c>
      <c r="DQ235" s="23">
        <f t="shared" si="698"/>
        <v>0.27736581938274868</v>
      </c>
      <c r="DR235" s="23">
        <f t="shared" si="699"/>
        <v>25.005893113470002</v>
      </c>
      <c r="DS235" s="23">
        <f t="shared" si="700"/>
        <v>0.47693058856014398</v>
      </c>
      <c r="DT235" s="23">
        <f t="shared" si="701"/>
        <v>1.3442261480424316</v>
      </c>
      <c r="DU235" s="23">
        <f t="shared" si="702"/>
        <v>1.113851462112347</v>
      </c>
      <c r="DV235" s="23">
        <f t="shared" si="703"/>
        <v>100.41918888148334</v>
      </c>
      <c r="DW235" s="23">
        <f t="shared" si="704"/>
        <v>0.34</v>
      </c>
      <c r="DX235" s="23">
        <f t="shared" si="705"/>
        <v>0.49</v>
      </c>
      <c r="DY235" s="23">
        <f t="shared" si="706"/>
        <v>17214.37277565866</v>
      </c>
      <c r="DZ235" s="10">
        <f t="shared" si="739"/>
        <v>2.6515665663487089E-2</v>
      </c>
      <c r="EA235" s="10">
        <f t="shared" si="740"/>
        <v>20.666645232365322</v>
      </c>
      <c r="EB235" s="10">
        <f t="shared" si="741"/>
        <v>6.1259744517405377</v>
      </c>
      <c r="EC235" s="10">
        <f t="shared" si="742"/>
        <v>0.49</v>
      </c>
      <c r="ED235" s="23">
        <f t="shared" si="656"/>
        <v>0.93340000000000001</v>
      </c>
      <c r="EE235" s="10">
        <f t="shared" si="743"/>
        <v>0.39172398064187136</v>
      </c>
      <c r="EF235" s="10">
        <f t="shared" si="744"/>
        <v>1.6280981356023179</v>
      </c>
      <c r="EG235" s="10">
        <f t="shared" si="745"/>
        <v>1.3399988237234233</v>
      </c>
      <c r="EH235" s="10">
        <f t="shared" si="746"/>
        <v>0.49</v>
      </c>
      <c r="EI235" s="23">
        <f t="shared" si="657"/>
        <v>1</v>
      </c>
      <c r="EJ235" s="10">
        <f t="shared" si="747"/>
        <v>213.15924638144642</v>
      </c>
      <c r="EK235" s="10">
        <f t="shared" si="748"/>
        <v>856.00936255632723</v>
      </c>
      <c r="EL235" s="141">
        <f t="shared" si="717"/>
        <v>20340.258257937265</v>
      </c>
      <c r="EM235" s="141">
        <f t="shared" si="718"/>
        <v>20340.258257937265</v>
      </c>
      <c r="EN235" s="141">
        <f t="shared" si="719"/>
        <v>7618.4257562562589</v>
      </c>
      <c r="EO235" s="141">
        <f t="shared" si="720"/>
        <v>1463.8549646716588</v>
      </c>
      <c r="EP235" s="141">
        <f t="shared" si="721"/>
        <v>4984.4552185085813</v>
      </c>
      <c r="EQ235" s="141">
        <f t="shared" si="722"/>
        <v>11701.707073452988</v>
      </c>
      <c r="ER235" s="141">
        <f t="shared" si="723"/>
        <v>7618.4257562562589</v>
      </c>
      <c r="ES235" s="141">
        <f t="shared" si="724"/>
        <v>1463.8549646716588</v>
      </c>
      <c r="ET235" s="141">
        <f t="shared" si="725"/>
        <v>7618.4257562562589</v>
      </c>
      <c r="EU235" s="141">
        <f t="shared" si="726"/>
        <v>993.01627366245816</v>
      </c>
      <c r="EV235" s="141" t="str">
        <f t="shared" si="727"/>
        <v/>
      </c>
      <c r="EW235" s="141" t="str">
        <f t="shared" si="728"/>
        <v/>
      </c>
      <c r="EX235" s="141">
        <f t="shared" si="729"/>
        <v>0</v>
      </c>
      <c r="EY235" s="141" t="str">
        <f t="shared" si="730"/>
        <v/>
      </c>
      <c r="EZ235" s="141">
        <f t="shared" si="731"/>
        <v>7618.4257562562589</v>
      </c>
      <c r="FA235" s="141">
        <f t="shared" si="732"/>
        <v>993.01627366245816</v>
      </c>
      <c r="FB235" s="141" t="str">
        <f t="shared" si="733"/>
        <v/>
      </c>
      <c r="FC235" s="141" t="str">
        <f t="shared" si="734"/>
        <v/>
      </c>
      <c r="FD235" s="142">
        <f t="shared" si="735"/>
        <v>19777.948005289294</v>
      </c>
      <c r="FE235" s="142">
        <f t="shared" si="736"/>
        <v>9700.8913424233469</v>
      </c>
      <c r="FF235" s="141">
        <f t="shared" si="737"/>
        <v>202.00763023498973</v>
      </c>
      <c r="FG235" s="141">
        <f t="shared" si="738"/>
        <v>573.42709384354816</v>
      </c>
      <c r="FH235" s="26"/>
      <c r="FI235" s="26"/>
      <c r="FJ235" s="26"/>
      <c r="FK235" s="26"/>
      <c r="FL235" s="26"/>
      <c r="FM235" s="26"/>
      <c r="FN235" s="26"/>
      <c r="FO235" s="26"/>
      <c r="FP235" s="26"/>
      <c r="FQ235" s="26"/>
      <c r="FR235" s="26"/>
      <c r="FS235" s="26"/>
      <c r="FT235" s="26"/>
      <c r="FU235" s="26"/>
      <c r="FV235" s="26"/>
      <c r="FW235" s="26"/>
      <c r="FX235" s="26"/>
      <c r="FY235" s="26"/>
      <c r="FZ235" s="26"/>
      <c r="GA235" s="26"/>
      <c r="GB235" s="26"/>
      <c r="GC235" s="26"/>
      <c r="GD235" s="26"/>
      <c r="GE235" s="26"/>
      <c r="GF235" s="26"/>
      <c r="GG235" s="26"/>
      <c r="GH235" s="26"/>
      <c r="GI235" s="26"/>
      <c r="GJ235" s="26"/>
      <c r="GK235" s="26"/>
      <c r="GL235" s="26"/>
      <c r="GM235" s="26"/>
    </row>
    <row r="236" spans="1:195" ht="21.75" hidden="1" customHeight="1" x14ac:dyDescent="0.2"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 t="s">
        <v>353</v>
      </c>
      <c r="AI236" s="13">
        <v>726.28187904332492</v>
      </c>
      <c r="AJ236" s="13">
        <v>999</v>
      </c>
      <c r="AK236" s="13">
        <v>434</v>
      </c>
      <c r="AL236" s="13">
        <v>38.1</v>
      </c>
      <c r="AM236" s="13">
        <v>68.099999999999994</v>
      </c>
      <c r="AN236" s="13">
        <v>25</v>
      </c>
      <c r="AO236" s="13">
        <v>862.8</v>
      </c>
      <c r="AP236" s="13">
        <v>812.8</v>
      </c>
      <c r="AQ236" s="13">
        <v>92519.984591506378</v>
      </c>
      <c r="AR236" s="13">
        <v>3.6148796326794899</v>
      </c>
      <c r="AS236" s="13">
        <v>4.9772405686908945</v>
      </c>
      <c r="AT236" s="13">
        <v>1.3768758781607258</v>
      </c>
      <c r="AU236" s="13" t="s">
        <v>189</v>
      </c>
      <c r="AV236" s="13">
        <v>148</v>
      </c>
      <c r="AW236" s="13">
        <v>323</v>
      </c>
      <c r="AX236" s="13">
        <v>14965383243.875315</v>
      </c>
      <c r="AY236" s="13">
        <v>29960727.214965597</v>
      </c>
      <c r="AZ236" s="13">
        <v>34832211.06865485</v>
      </c>
      <c r="BA236" s="13">
        <v>402.18525617927946</v>
      </c>
      <c r="BB236" s="13">
        <v>39408.794591506383</v>
      </c>
      <c r="BC236" s="13">
        <v>932136657.91811228</v>
      </c>
      <c r="BD236" s="13">
        <v>4295560.6355673373</v>
      </c>
      <c r="BE236" s="13">
        <v>6739850.437589189</v>
      </c>
      <c r="BF236" s="13">
        <v>100.37418175795466</v>
      </c>
      <c r="BG236" s="13">
        <v>92191.257791506388</v>
      </c>
      <c r="BH236" s="13">
        <v>203.58932188134523</v>
      </c>
      <c r="BI236" s="13">
        <v>10863.150336741021</v>
      </c>
      <c r="BJ236" s="13">
        <v>201006.9710754485</v>
      </c>
      <c r="BK236" s="13">
        <v>1</v>
      </c>
      <c r="BL236" s="13">
        <v>1</v>
      </c>
      <c r="BM236" s="13">
        <v>1</v>
      </c>
      <c r="BN236" s="13">
        <v>1</v>
      </c>
      <c r="BO236" s="13">
        <v>1</v>
      </c>
      <c r="BP236" s="13">
        <v>1</v>
      </c>
      <c r="BQ236" s="13">
        <v>1</v>
      </c>
      <c r="BR236" s="13">
        <v>1</v>
      </c>
      <c r="BS236" s="22">
        <f t="shared" si="658"/>
        <v>1</v>
      </c>
      <c r="BT236" s="22">
        <f t="shared" si="659"/>
        <v>1</v>
      </c>
      <c r="BU236" s="13"/>
      <c r="BV236" s="13"/>
      <c r="BW236" s="13"/>
      <c r="BX236" s="23">
        <f t="shared" si="660"/>
        <v>0.35647264522166683</v>
      </c>
      <c r="BY236" s="23">
        <f t="shared" si="661"/>
        <v>0.4153105697303926</v>
      </c>
      <c r="BZ236" s="23">
        <f t="shared" si="662"/>
        <v>1</v>
      </c>
      <c r="CA236" s="23">
        <f t="shared" si="663"/>
        <v>1</v>
      </c>
      <c r="CB236" s="23">
        <f t="shared" si="664"/>
        <v>29555.399999999998</v>
      </c>
      <c r="CC236" s="23">
        <f t="shared" si="665"/>
        <v>32872.68</v>
      </c>
      <c r="CD236" s="23">
        <f t="shared" si="666"/>
        <v>91983.48</v>
      </c>
      <c r="CE236" s="20"/>
      <c r="CF236" s="23">
        <f t="shared" si="667"/>
        <v>0.35647264522166683</v>
      </c>
      <c r="CG236" s="23">
        <f t="shared" si="668"/>
        <v>0.29366892015480911</v>
      </c>
      <c r="CH236" s="23">
        <f t="shared" si="669"/>
        <v>1</v>
      </c>
      <c r="CI236" s="23">
        <f t="shared" si="670"/>
        <v>1</v>
      </c>
      <c r="CJ236" s="23">
        <f t="shared" si="671"/>
        <v>434</v>
      </c>
      <c r="CK236" s="23">
        <f t="shared" si="672"/>
        <v>431.4</v>
      </c>
      <c r="CL236" s="23">
        <f t="shared" si="673"/>
        <v>0</v>
      </c>
      <c r="CM236" s="23">
        <f t="shared" si="674"/>
        <v>0</v>
      </c>
      <c r="CN236" s="23">
        <f t="shared" si="675"/>
        <v>29555.399999999998</v>
      </c>
      <c r="CO236" s="23">
        <f t="shared" si="676"/>
        <v>16436.34</v>
      </c>
      <c r="CP236" s="23">
        <f t="shared" si="677"/>
        <v>92519.984591506378</v>
      </c>
      <c r="CQ236" s="23">
        <f t="shared" si="678"/>
        <v>499.50000000000006</v>
      </c>
      <c r="CR236" s="23">
        <f t="shared" si="679"/>
        <v>14965383243.875315</v>
      </c>
      <c r="CS236" s="23">
        <f t="shared" si="680"/>
        <v>29960727.214965597</v>
      </c>
      <c r="CT236" s="23">
        <f t="shared" si="681"/>
        <v>29960727.214965593</v>
      </c>
      <c r="CU236" s="23"/>
      <c r="CV236" s="23">
        <f t="shared" si="682"/>
        <v>0.30961572424900058</v>
      </c>
      <c r="CW236" s="23">
        <f t="shared" si="683"/>
        <v>1</v>
      </c>
      <c r="CX236" s="23">
        <f t="shared" si="684"/>
        <v>204.5</v>
      </c>
      <c r="CY236" s="23">
        <f t="shared" si="685"/>
        <v>0</v>
      </c>
      <c r="CZ236" s="23">
        <f t="shared" si="686"/>
        <v>0</v>
      </c>
      <c r="DA236" s="23">
        <f t="shared" si="687"/>
        <v>92519.984591506378</v>
      </c>
      <c r="DB236" s="23">
        <f t="shared" si="688"/>
        <v>216.99999999999997</v>
      </c>
      <c r="DC236" s="23">
        <f t="shared" si="689"/>
        <v>932136657.91811228</v>
      </c>
      <c r="DD236" s="23">
        <f t="shared" si="690"/>
        <v>4295560.6355673373</v>
      </c>
      <c r="DE236" s="23">
        <f t="shared" si="691"/>
        <v>4295560.6355673382</v>
      </c>
      <c r="DF236" s="23"/>
      <c r="DG236" s="14">
        <f t="shared" si="692"/>
        <v>255</v>
      </c>
      <c r="DH236" s="14">
        <f t="shared" si="693"/>
        <v>410</v>
      </c>
      <c r="DI236" s="23"/>
      <c r="DJ236" s="23">
        <f t="shared" si="694"/>
        <v>0</v>
      </c>
      <c r="DK236" s="23">
        <f t="shared" si="695"/>
        <v>0.36110235792855339</v>
      </c>
      <c r="DL236" s="23">
        <f t="shared" si="654"/>
        <v>1</v>
      </c>
      <c r="DM236" s="23">
        <f t="shared" si="655"/>
        <v>1</v>
      </c>
      <c r="DN236" s="23"/>
      <c r="DO236" s="23">
        <f t="shared" si="696"/>
        <v>0.97292417944709653</v>
      </c>
      <c r="DP236" s="23">
        <f t="shared" si="697"/>
        <v>0.55091603504218645</v>
      </c>
      <c r="DQ236" s="23">
        <f t="shared" si="698"/>
        <v>0.27579375285480723</v>
      </c>
      <c r="DR236" s="23">
        <f t="shared" si="699"/>
        <v>24.864163582223327</v>
      </c>
      <c r="DS236" s="23">
        <f t="shared" si="700"/>
        <v>0.48155898929306762</v>
      </c>
      <c r="DT236" s="23">
        <f t="shared" si="701"/>
        <v>1.3323277536076898</v>
      </c>
      <c r="DU236" s="23">
        <f t="shared" si="702"/>
        <v>1.1050668528689163</v>
      </c>
      <c r="DV236" s="23">
        <f t="shared" si="703"/>
        <v>99.627213142462296</v>
      </c>
      <c r="DW236" s="23">
        <f t="shared" si="704"/>
        <v>0.34</v>
      </c>
      <c r="DX236" s="23">
        <f t="shared" si="705"/>
        <v>0.49</v>
      </c>
      <c r="DY236" s="23">
        <f t="shared" si="706"/>
        <v>19319.622128951189</v>
      </c>
      <c r="DZ236" s="10">
        <f t="shared" si="739"/>
        <v>2.9072876613133777E-2</v>
      </c>
      <c r="EA236" s="10">
        <f t="shared" si="740"/>
        <v>18.888105160457457</v>
      </c>
      <c r="EB236" s="10">
        <f t="shared" si="741"/>
        <v>5.8404116804793835</v>
      </c>
      <c r="EC236" s="10">
        <f t="shared" si="742"/>
        <v>0.49</v>
      </c>
      <c r="ED236" s="23">
        <f t="shared" si="656"/>
        <v>0.93340000000000001</v>
      </c>
      <c r="EE236" s="10">
        <f t="shared" si="743"/>
        <v>0.41819033774899111</v>
      </c>
      <c r="EF236" s="10">
        <f t="shared" si="744"/>
        <v>1.5400538794642178</v>
      </c>
      <c r="EG236" s="10">
        <f t="shared" si="745"/>
        <v>1.2834412840958058</v>
      </c>
      <c r="EH236" s="10">
        <f t="shared" si="746"/>
        <v>0.49</v>
      </c>
      <c r="EI236" s="23">
        <f t="shared" si="657"/>
        <v>1</v>
      </c>
      <c r="EJ236" s="10">
        <f t="shared" si="747"/>
        <v>260.3959960527468</v>
      </c>
      <c r="EK236" s="10">
        <f t="shared" si="748"/>
        <v>1043.3702028383705</v>
      </c>
      <c r="EL236" s="141">
        <f t="shared" si="717"/>
        <v>22469.139115080117</v>
      </c>
      <c r="EM236" s="141">
        <f t="shared" si="718"/>
        <v>22469.139115080117</v>
      </c>
      <c r="EN236" s="141">
        <f t="shared" si="719"/>
        <v>8459.2512595304634</v>
      </c>
      <c r="EO236" s="141">
        <f t="shared" si="720"/>
        <v>1636.8208205573744</v>
      </c>
      <c r="EP236" s="141">
        <f t="shared" si="721"/>
        <v>5525.6504117051845</v>
      </c>
      <c r="EQ236" s="141">
        <f t="shared" si="722"/>
        <v>12926.47153640798</v>
      </c>
      <c r="ER236" s="141">
        <f t="shared" si="723"/>
        <v>8459.2512595304634</v>
      </c>
      <c r="ES236" s="141">
        <f t="shared" si="724"/>
        <v>1636.8208205573744</v>
      </c>
      <c r="ET236" s="141">
        <f t="shared" si="725"/>
        <v>8459.2512595304634</v>
      </c>
      <c r="EU236" s="141">
        <f t="shared" si="726"/>
        <v>1113.9442059854755</v>
      </c>
      <c r="EV236" s="141" t="str">
        <f t="shared" si="727"/>
        <v/>
      </c>
      <c r="EW236" s="141" t="str">
        <f t="shared" si="728"/>
        <v/>
      </c>
      <c r="EX236" s="141">
        <f t="shared" si="729"/>
        <v>0</v>
      </c>
      <c r="EY236" s="141" t="str">
        <f t="shared" si="730"/>
        <v/>
      </c>
      <c r="EZ236" s="141">
        <f t="shared" si="731"/>
        <v>8459.2512595304634</v>
      </c>
      <c r="FA236" s="141">
        <f t="shared" si="732"/>
        <v>1113.9442059854755</v>
      </c>
      <c r="FB236" s="141" t="str">
        <f t="shared" si="733"/>
        <v/>
      </c>
      <c r="FC236" s="141" t="str">
        <f t="shared" si="734"/>
        <v/>
      </c>
      <c r="FD236" s="142">
        <f t="shared" si="735"/>
        <v>21860.768736421989</v>
      </c>
      <c r="FE236" s="142">
        <f t="shared" si="736"/>
        <v>10820.215922543313</v>
      </c>
      <c r="FF236" s="141">
        <f t="shared" si="737"/>
        <v>245.93476810782565</v>
      </c>
      <c r="FG236" s="141">
        <f t="shared" si="738"/>
        <v>684.50265178346922</v>
      </c>
      <c r="FH236" s="26"/>
      <c r="FI236" s="26"/>
      <c r="FJ236" s="26"/>
      <c r="FK236" s="26"/>
      <c r="FL236" s="26"/>
      <c r="FM236" s="26"/>
      <c r="FN236" s="26"/>
      <c r="FO236" s="26"/>
      <c r="FP236" s="26"/>
      <c r="FQ236" s="26"/>
      <c r="FR236" s="26"/>
      <c r="FS236" s="26"/>
      <c r="FT236" s="26"/>
      <c r="FU236" s="26"/>
      <c r="FV236" s="26"/>
      <c r="FW236" s="26"/>
      <c r="FX236" s="26"/>
      <c r="FY236" s="26"/>
      <c r="FZ236" s="26"/>
      <c r="GA236" s="26"/>
      <c r="GB236" s="26"/>
      <c r="GC236" s="26"/>
      <c r="GD236" s="26"/>
      <c r="GE236" s="26"/>
      <c r="GF236" s="26"/>
      <c r="GG236" s="26"/>
      <c r="GH236" s="26"/>
      <c r="GI236" s="26"/>
      <c r="GJ236" s="26"/>
      <c r="GK236" s="26"/>
      <c r="GL236" s="26"/>
      <c r="GM236" s="26"/>
    </row>
    <row r="237" spans="1:195" ht="21.75" hidden="1" customHeight="1" x14ac:dyDescent="0.2"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 t="s">
        <v>354</v>
      </c>
      <c r="AI237" s="13">
        <v>788.3753790433251</v>
      </c>
      <c r="AJ237" s="13">
        <v>1011</v>
      </c>
      <c r="AK237" s="13">
        <v>437</v>
      </c>
      <c r="AL237" s="13">
        <v>40.9</v>
      </c>
      <c r="AM237" s="13">
        <v>73.900000000000006</v>
      </c>
      <c r="AN237" s="13">
        <v>25</v>
      </c>
      <c r="AO237" s="13">
        <v>863.2</v>
      </c>
      <c r="AP237" s="13">
        <v>813.2</v>
      </c>
      <c r="AQ237" s="13">
        <v>100429.98459150639</v>
      </c>
      <c r="AR237" s="13">
        <v>3.6452796326794896</v>
      </c>
      <c r="AS237" s="13">
        <v>4.6237867513099538</v>
      </c>
      <c r="AT237" s="13">
        <v>1.2684312912124125</v>
      </c>
      <c r="AU237" s="13" t="s">
        <v>189</v>
      </c>
      <c r="AV237" s="13">
        <v>152</v>
      </c>
      <c r="AW237" s="13">
        <v>326</v>
      </c>
      <c r="AX237" s="13">
        <v>16498678786.546972</v>
      </c>
      <c r="AY237" s="13">
        <v>32638335.878431201</v>
      </c>
      <c r="AZ237" s="13">
        <v>38110341.06757316</v>
      </c>
      <c r="BA237" s="13">
        <v>405.31519515886782</v>
      </c>
      <c r="BB237" s="13">
        <v>42558.894591506389</v>
      </c>
      <c r="BC237" s="13">
        <v>1033165262.3132792</v>
      </c>
      <c r="BD237" s="13">
        <v>4728445.1364452131</v>
      </c>
      <c r="BE237" s="13">
        <v>7431264.4150172984</v>
      </c>
      <c r="BF237" s="13">
        <v>101.42691117025092</v>
      </c>
      <c r="BG237" s="13">
        <v>100076.93579150637</v>
      </c>
      <c r="BH237" s="13">
        <v>217.98932188134526</v>
      </c>
      <c r="BI237" s="13">
        <v>13805.779949847958</v>
      </c>
      <c r="BJ237" s="13">
        <v>225657.29785359744</v>
      </c>
      <c r="BK237" s="13">
        <v>1</v>
      </c>
      <c r="BL237" s="13">
        <v>1</v>
      </c>
      <c r="BM237" s="13">
        <v>1</v>
      </c>
      <c r="BN237" s="13">
        <v>1</v>
      </c>
      <c r="BO237" s="13">
        <v>1</v>
      </c>
      <c r="BP237" s="13">
        <v>1</v>
      </c>
      <c r="BQ237" s="13">
        <v>1</v>
      </c>
      <c r="BR237" s="13">
        <v>1</v>
      </c>
      <c r="BS237" s="22">
        <f t="shared" si="658"/>
        <v>1</v>
      </c>
      <c r="BT237" s="22">
        <f t="shared" si="659"/>
        <v>1</v>
      </c>
      <c r="BU237" s="13"/>
      <c r="BV237" s="13"/>
      <c r="BW237" s="13"/>
      <c r="BX237" s="23">
        <f t="shared" si="660"/>
        <v>0.33076579323170674</v>
      </c>
      <c r="BY237" s="23">
        <f t="shared" si="661"/>
        <v>0.38705790983718147</v>
      </c>
      <c r="BZ237" s="23">
        <f t="shared" si="662"/>
        <v>1</v>
      </c>
      <c r="CA237" s="23">
        <f t="shared" si="663"/>
        <v>1</v>
      </c>
      <c r="CB237" s="23">
        <f t="shared" si="664"/>
        <v>32294.300000000003</v>
      </c>
      <c r="CC237" s="23">
        <f t="shared" si="665"/>
        <v>35304.879999999997</v>
      </c>
      <c r="CD237" s="23">
        <f t="shared" si="666"/>
        <v>99893.48000000001</v>
      </c>
      <c r="CE237" s="20"/>
      <c r="CF237" s="23">
        <f t="shared" si="667"/>
        <v>0.33076579323170674</v>
      </c>
      <c r="CG237" s="23">
        <f t="shared" si="668"/>
        <v>0.27369127275776234</v>
      </c>
      <c r="CH237" s="23">
        <f t="shared" si="669"/>
        <v>1</v>
      </c>
      <c r="CI237" s="23">
        <f t="shared" si="670"/>
        <v>1</v>
      </c>
      <c r="CJ237" s="23">
        <f t="shared" si="671"/>
        <v>437</v>
      </c>
      <c r="CK237" s="23">
        <f t="shared" si="672"/>
        <v>431.6</v>
      </c>
      <c r="CL237" s="23">
        <f t="shared" si="673"/>
        <v>0</v>
      </c>
      <c r="CM237" s="23">
        <f t="shared" si="674"/>
        <v>0</v>
      </c>
      <c r="CN237" s="23">
        <f t="shared" si="675"/>
        <v>32294.300000000003</v>
      </c>
      <c r="CO237" s="23">
        <f t="shared" si="676"/>
        <v>17652.439999999999</v>
      </c>
      <c r="CP237" s="23">
        <f t="shared" si="677"/>
        <v>100429.98459150639</v>
      </c>
      <c r="CQ237" s="23">
        <f t="shared" si="678"/>
        <v>505.50000000000006</v>
      </c>
      <c r="CR237" s="23">
        <f t="shared" si="679"/>
        <v>16498678786.546972</v>
      </c>
      <c r="CS237" s="23">
        <f t="shared" si="680"/>
        <v>32638335.878431205</v>
      </c>
      <c r="CT237" s="23">
        <f t="shared" si="681"/>
        <v>32638335.878431197</v>
      </c>
      <c r="CU237" s="23"/>
      <c r="CV237" s="23">
        <f t="shared" si="682"/>
        <v>0.28728793639845168</v>
      </c>
      <c r="CW237" s="23">
        <f t="shared" si="683"/>
        <v>1</v>
      </c>
      <c r="CX237" s="23">
        <f t="shared" si="684"/>
        <v>206</v>
      </c>
      <c r="CY237" s="23">
        <f t="shared" si="685"/>
        <v>0</v>
      </c>
      <c r="CZ237" s="23">
        <f t="shared" si="686"/>
        <v>0</v>
      </c>
      <c r="DA237" s="23">
        <f t="shared" si="687"/>
        <v>100429.98459150639</v>
      </c>
      <c r="DB237" s="23">
        <f t="shared" si="688"/>
        <v>218.5</v>
      </c>
      <c r="DC237" s="23">
        <f t="shared" si="689"/>
        <v>1033165262.3132792</v>
      </c>
      <c r="DD237" s="23">
        <f t="shared" si="690"/>
        <v>4728445.1364452131</v>
      </c>
      <c r="DE237" s="23">
        <f t="shared" si="691"/>
        <v>4728445.1364452131</v>
      </c>
      <c r="DF237" s="23"/>
      <c r="DG237" s="14">
        <f t="shared" si="692"/>
        <v>255</v>
      </c>
      <c r="DH237" s="14">
        <f t="shared" si="693"/>
        <v>410</v>
      </c>
      <c r="DI237" s="23"/>
      <c r="DJ237" s="23">
        <f t="shared" si="694"/>
        <v>0</v>
      </c>
      <c r="DK237" s="23">
        <f t="shared" si="695"/>
        <v>0.35687931982952409</v>
      </c>
      <c r="DL237" s="23">
        <f t="shared" si="654"/>
        <v>1</v>
      </c>
      <c r="DM237" s="23">
        <f t="shared" si="655"/>
        <v>1</v>
      </c>
      <c r="DN237" s="23"/>
      <c r="DO237" s="23">
        <f t="shared" si="696"/>
        <v>0.97369484670751483</v>
      </c>
      <c r="DP237" s="23">
        <f t="shared" si="697"/>
        <v>0.54996887636299829</v>
      </c>
      <c r="DQ237" s="23">
        <f t="shared" si="698"/>
        <v>0.27366400882424141</v>
      </c>
      <c r="DR237" s="23">
        <f t="shared" si="699"/>
        <v>24.672156680630707</v>
      </c>
      <c r="DS237" s="23">
        <f t="shared" si="700"/>
        <v>0.48766364915376548</v>
      </c>
      <c r="DT237" s="23">
        <f t="shared" si="701"/>
        <v>1.3169086670458472</v>
      </c>
      <c r="DU237" s="23">
        <f t="shared" si="702"/>
        <v>1.0935971515327882</v>
      </c>
      <c r="DV237" s="23">
        <f t="shared" si="703"/>
        <v>98.59316314202276</v>
      </c>
      <c r="DW237" s="23">
        <f t="shared" si="704"/>
        <v>0.34</v>
      </c>
      <c r="DX237" s="23">
        <f t="shared" si="705"/>
        <v>0.49</v>
      </c>
      <c r="DY237" s="23">
        <f t="shared" si="706"/>
        <v>21413.558081957544</v>
      </c>
      <c r="DZ237" s="10">
        <f t="shared" si="739"/>
        <v>3.1442049474193288E-2</v>
      </c>
      <c r="EA237" s="10">
        <f t="shared" si="740"/>
        <v>17.498354844003135</v>
      </c>
      <c r="EB237" s="10">
        <f t="shared" si="741"/>
        <v>5.6075835908602167</v>
      </c>
      <c r="EC237" s="10">
        <f t="shared" si="742"/>
        <v>0.49</v>
      </c>
      <c r="ED237" s="23">
        <f t="shared" si="656"/>
        <v>0.93340000000000001</v>
      </c>
      <c r="EE237" s="10">
        <f t="shared" si="743"/>
        <v>0.44069402286920462</v>
      </c>
      <c r="EF237" s="10">
        <f t="shared" si="744"/>
        <v>1.4726691396073601</v>
      </c>
      <c r="EG237" s="10">
        <f t="shared" si="745"/>
        <v>1.2386991875763498</v>
      </c>
      <c r="EH237" s="10">
        <f t="shared" si="746"/>
        <v>0.49</v>
      </c>
      <c r="EI237" s="23">
        <f t="shared" si="657"/>
        <v>1</v>
      </c>
      <c r="EJ237" s="10">
        <f t="shared" si="747"/>
        <v>309.05196089856054</v>
      </c>
      <c r="EK237" s="10">
        <f t="shared" si="748"/>
        <v>1235.0120337941567</v>
      </c>
      <c r="EL237" s="141">
        <f t="shared" si="717"/>
        <v>24390.139115080121</v>
      </c>
      <c r="EM237" s="141">
        <f t="shared" si="718"/>
        <v>24390.139115080121</v>
      </c>
      <c r="EN237" s="141">
        <f t="shared" si="719"/>
        <v>9255.3685449820514</v>
      </c>
      <c r="EO237" s="141">
        <f t="shared" si="720"/>
        <v>1804.7356436470579</v>
      </c>
      <c r="EP237" s="141">
        <f t="shared" si="721"/>
        <v>5967.3373889989298</v>
      </c>
      <c r="EQ237" s="141">
        <f t="shared" si="722"/>
        <v>14032.151127446923</v>
      </c>
      <c r="ER237" s="141">
        <f t="shared" si="723"/>
        <v>9255.3685449820514</v>
      </c>
      <c r="ES237" s="141">
        <f t="shared" si="724"/>
        <v>1804.7356436470579</v>
      </c>
      <c r="ET237" s="141">
        <f t="shared" si="725"/>
        <v>9255.3685449820514</v>
      </c>
      <c r="EU237" s="141">
        <f t="shared" si="726"/>
        <v>1248.9959582711394</v>
      </c>
      <c r="EV237" s="141" t="str">
        <f t="shared" si="727"/>
        <v/>
      </c>
      <c r="EW237" s="141" t="str">
        <f t="shared" si="728"/>
        <v/>
      </c>
      <c r="EX237" s="141">
        <f t="shared" si="729"/>
        <v>0</v>
      </c>
      <c r="EY237" s="141" t="str">
        <f t="shared" si="730"/>
        <v/>
      </c>
      <c r="EZ237" s="141">
        <f t="shared" si="731"/>
        <v>9255.3685449820514</v>
      </c>
      <c r="FA237" s="141">
        <f t="shared" si="732"/>
        <v>1248.9959582711394</v>
      </c>
      <c r="FB237" s="141" t="str">
        <f t="shared" si="733"/>
        <v/>
      </c>
      <c r="FC237" s="141" t="str">
        <f t="shared" si="734"/>
        <v/>
      </c>
      <c r="FD237" s="142">
        <f t="shared" si="735"/>
        <v>23748.552766832898</v>
      </c>
      <c r="FE237" s="142">
        <f t="shared" si="736"/>
        <v>11894.184244227967</v>
      </c>
      <c r="FF237" s="141">
        <f t="shared" si="737"/>
        <v>291.00775569321803</v>
      </c>
      <c r="FG237" s="141">
        <f t="shared" si="738"/>
        <v>795.33621101426525</v>
      </c>
      <c r="FH237" s="26"/>
      <c r="FI237" s="26"/>
      <c r="FJ237" s="26"/>
      <c r="FK237" s="26"/>
      <c r="FL237" s="26"/>
      <c r="FM237" s="26"/>
      <c r="FN237" s="26"/>
      <c r="FO237" s="26"/>
      <c r="FP237" s="26"/>
      <c r="FQ237" s="26"/>
      <c r="FR237" s="26"/>
      <c r="FS237" s="26"/>
      <c r="FT237" s="26"/>
      <c r="FU237" s="26"/>
      <c r="FV237" s="26"/>
      <c r="FW237" s="26"/>
      <c r="FX237" s="26"/>
      <c r="FY237" s="26"/>
      <c r="FZ237" s="26"/>
      <c r="GA237" s="26"/>
      <c r="GB237" s="26"/>
      <c r="GC237" s="26"/>
      <c r="GD237" s="26"/>
      <c r="GE237" s="26"/>
      <c r="GF237" s="26"/>
      <c r="GG237" s="26"/>
      <c r="GH237" s="26"/>
      <c r="GI237" s="26"/>
      <c r="GJ237" s="26"/>
      <c r="GK237" s="26"/>
      <c r="GL237" s="26"/>
      <c r="GM237" s="26"/>
    </row>
    <row r="238" spans="1:195" ht="21.75" hidden="1" customHeight="1" x14ac:dyDescent="0.2"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 t="s">
        <v>355</v>
      </c>
      <c r="AI238" s="13">
        <v>972.51534104332507</v>
      </c>
      <c r="AJ238" s="13">
        <v>1043</v>
      </c>
      <c r="AK238" s="13">
        <v>446</v>
      </c>
      <c r="AL238" s="13">
        <v>50</v>
      </c>
      <c r="AM238" s="13">
        <v>89.9</v>
      </c>
      <c r="AN238" s="13">
        <v>25</v>
      </c>
      <c r="AO238" s="13">
        <v>863.2</v>
      </c>
      <c r="AP238" s="13">
        <v>813.2</v>
      </c>
      <c r="AQ238" s="13">
        <v>123887.30459150638</v>
      </c>
      <c r="AR238" s="13">
        <v>3.7270796326794899</v>
      </c>
      <c r="AS238" s="13">
        <v>3.83241217427073</v>
      </c>
      <c r="AT238" s="13">
        <v>1.0282614142900708</v>
      </c>
      <c r="AU238" s="13" t="s">
        <v>189</v>
      </c>
      <c r="AV238" s="13">
        <v>160</v>
      </c>
      <c r="AW238" s="13">
        <v>334</v>
      </c>
      <c r="AX238" s="13">
        <v>21042639431.230042</v>
      </c>
      <c r="AY238" s="13">
        <v>40350219.427094996</v>
      </c>
      <c r="AZ238" s="13">
        <v>47757413.173573159</v>
      </c>
      <c r="BA238" s="13">
        <v>412.13234928640094</v>
      </c>
      <c r="BB238" s="13">
        <v>52686.504591506382</v>
      </c>
      <c r="BC238" s="13">
        <v>1338774681.2370458</v>
      </c>
      <c r="BD238" s="13">
        <v>6003473.9068925818</v>
      </c>
      <c r="BE238" s="13">
        <v>9497182.7629086524</v>
      </c>
      <c r="BF238" s="13">
        <v>103.95379370222457</v>
      </c>
      <c r="BG238" s="13">
        <v>123455.70459150638</v>
      </c>
      <c r="BH238" s="13">
        <v>259.08932188134526</v>
      </c>
      <c r="BI238" s="13">
        <v>25049.662127081774</v>
      </c>
      <c r="BJ238" s="13">
        <v>301876.95819147048</v>
      </c>
      <c r="BK238" s="13">
        <v>1</v>
      </c>
      <c r="BL238" s="13">
        <v>1</v>
      </c>
      <c r="BM238" s="13">
        <v>1</v>
      </c>
      <c r="BN238" s="13">
        <v>1</v>
      </c>
      <c r="BO238" s="13">
        <v>1</v>
      </c>
      <c r="BP238" s="13">
        <v>1</v>
      </c>
      <c r="BQ238" s="13">
        <v>1</v>
      </c>
      <c r="BR238" s="13">
        <v>1</v>
      </c>
      <c r="BS238" s="22">
        <f t="shared" si="658"/>
        <v>1</v>
      </c>
      <c r="BT238" s="22">
        <f t="shared" si="659"/>
        <v>1</v>
      </c>
      <c r="BU238" s="13"/>
      <c r="BV238" s="13"/>
      <c r="BW238" s="13"/>
      <c r="BX238" s="23">
        <f t="shared" si="660"/>
        <v>0.27749729766969944</v>
      </c>
      <c r="BY238" s="23">
        <f t="shared" si="661"/>
        <v>0.31661337024681441</v>
      </c>
      <c r="BZ238" s="23">
        <f t="shared" si="662"/>
        <v>1</v>
      </c>
      <c r="CA238" s="23">
        <f t="shared" si="663"/>
        <v>1</v>
      </c>
      <c r="CB238" s="23">
        <f t="shared" si="664"/>
        <v>40095.4</v>
      </c>
      <c r="CC238" s="23">
        <f t="shared" si="665"/>
        <v>43160</v>
      </c>
      <c r="CD238" s="23">
        <f t="shared" si="666"/>
        <v>123350.8</v>
      </c>
      <c r="CE238" s="20"/>
      <c r="CF238" s="23">
        <f t="shared" si="667"/>
        <v>0.27749729766969944</v>
      </c>
      <c r="CG238" s="23">
        <f t="shared" si="668"/>
        <v>0.22387946111584953</v>
      </c>
      <c r="CH238" s="23">
        <f t="shared" si="669"/>
        <v>1</v>
      </c>
      <c r="CI238" s="23">
        <f t="shared" si="670"/>
        <v>1</v>
      </c>
      <c r="CJ238" s="23">
        <f t="shared" si="671"/>
        <v>446</v>
      </c>
      <c r="CK238" s="23">
        <f t="shared" si="672"/>
        <v>431.6</v>
      </c>
      <c r="CL238" s="23">
        <f t="shared" si="673"/>
        <v>0</v>
      </c>
      <c r="CM238" s="23">
        <f t="shared" si="674"/>
        <v>0</v>
      </c>
      <c r="CN238" s="23">
        <f t="shared" si="675"/>
        <v>40095.4</v>
      </c>
      <c r="CO238" s="23">
        <f t="shared" si="676"/>
        <v>21580</v>
      </c>
      <c r="CP238" s="23">
        <f t="shared" si="677"/>
        <v>123887.30459150638</v>
      </c>
      <c r="CQ238" s="23">
        <f t="shared" si="678"/>
        <v>521.5</v>
      </c>
      <c r="CR238" s="23">
        <f t="shared" si="679"/>
        <v>21042639431.230042</v>
      </c>
      <c r="CS238" s="23">
        <f t="shared" si="680"/>
        <v>40350219.427094996</v>
      </c>
      <c r="CT238" s="23">
        <f t="shared" si="681"/>
        <v>40350219.427094996</v>
      </c>
      <c r="CU238" s="23"/>
      <c r="CV238" s="23">
        <f t="shared" si="682"/>
        <v>0.24102137414139604</v>
      </c>
      <c r="CW238" s="23">
        <f t="shared" si="683"/>
        <v>1</v>
      </c>
      <c r="CX238" s="23">
        <f t="shared" si="684"/>
        <v>210.5</v>
      </c>
      <c r="CY238" s="23">
        <f t="shared" si="685"/>
        <v>0</v>
      </c>
      <c r="CZ238" s="23">
        <f t="shared" si="686"/>
        <v>0</v>
      </c>
      <c r="DA238" s="23">
        <f t="shared" si="687"/>
        <v>123887.30459150638</v>
      </c>
      <c r="DB238" s="23">
        <f t="shared" si="688"/>
        <v>223</v>
      </c>
      <c r="DC238" s="23">
        <f t="shared" si="689"/>
        <v>1338774681.2370458</v>
      </c>
      <c r="DD238" s="23">
        <f t="shared" si="690"/>
        <v>6003473.9068925818</v>
      </c>
      <c r="DE238" s="23">
        <f t="shared" si="691"/>
        <v>6003473.9068925818</v>
      </c>
      <c r="DF238" s="23"/>
      <c r="DG238" s="14">
        <f t="shared" si="692"/>
        <v>255</v>
      </c>
      <c r="DH238" s="14">
        <f t="shared" si="693"/>
        <v>410</v>
      </c>
      <c r="DI238" s="23"/>
      <c r="DJ238" s="23">
        <f t="shared" si="694"/>
        <v>0</v>
      </c>
      <c r="DK238" s="23">
        <f t="shared" si="695"/>
        <v>0.35271172244474014</v>
      </c>
      <c r="DL238" s="23">
        <f t="shared" si="654"/>
        <v>1</v>
      </c>
      <c r="DM238" s="23">
        <f t="shared" si="655"/>
        <v>1</v>
      </c>
      <c r="DN238" s="23"/>
      <c r="DO238" s="23">
        <f t="shared" si="696"/>
        <v>0.97533036581424426</v>
      </c>
      <c r="DP238" s="23">
        <f t="shared" si="697"/>
        <v>0.54797077710911712</v>
      </c>
      <c r="DQ238" s="23">
        <f t="shared" si="698"/>
        <v>0.26913728402201781</v>
      </c>
      <c r="DR238" s="23">
        <f t="shared" si="699"/>
        <v>24.264050170569728</v>
      </c>
      <c r="DS238" s="23">
        <f t="shared" si="700"/>
        <v>0.50207500507377856</v>
      </c>
      <c r="DT238" s="23">
        <f t="shared" si="701"/>
        <v>1.2816782203684496</v>
      </c>
      <c r="DU238" s="23">
        <f t="shared" si="702"/>
        <v>1.0670142684959258</v>
      </c>
      <c r="DV238" s="23">
        <f t="shared" si="703"/>
        <v>96.196585462238914</v>
      </c>
      <c r="DW238" s="23">
        <f t="shared" si="704"/>
        <v>0.34</v>
      </c>
      <c r="DX238" s="23">
        <f t="shared" si="705"/>
        <v>0.49</v>
      </c>
      <c r="DY238" s="23">
        <f t="shared" si="706"/>
        <v>27747.670620608715</v>
      </c>
      <c r="DZ238" s="10">
        <f t="shared" si="739"/>
        <v>3.816550189266904E-2</v>
      </c>
      <c r="EA238" s="10">
        <f t="shared" si="740"/>
        <v>14.493349073529277</v>
      </c>
      <c r="EB238" s="10">
        <f t="shared" si="741"/>
        <v>5.0693883135369919</v>
      </c>
      <c r="EC238" s="10">
        <f t="shared" si="742"/>
        <v>0.49</v>
      </c>
      <c r="ED238" s="23">
        <f t="shared" si="656"/>
        <v>0.93340000000000001</v>
      </c>
      <c r="EE238" s="10">
        <f t="shared" si="743"/>
        <v>0.49822000536559141</v>
      </c>
      <c r="EF238" s="10">
        <f t="shared" si="744"/>
        <v>1.3246872137165897</v>
      </c>
      <c r="EG238" s="10">
        <f t="shared" si="745"/>
        <v>1.1353620638923614</v>
      </c>
      <c r="EH238" s="10">
        <f t="shared" si="746"/>
        <v>0.49</v>
      </c>
      <c r="EI238" s="23">
        <f t="shared" si="657"/>
        <v>1</v>
      </c>
      <c r="EJ238" s="10">
        <f t="shared" si="747"/>
        <v>473.8816114046914</v>
      </c>
      <c r="EK238" s="10">
        <f t="shared" si="748"/>
        <v>1878.7379934520025</v>
      </c>
      <c r="EL238" s="141">
        <f t="shared" si="717"/>
        <v>30086.916829365833</v>
      </c>
      <c r="EM238" s="141">
        <f t="shared" si="718"/>
        <v>30086.916829365833</v>
      </c>
      <c r="EN238" s="141">
        <f t="shared" si="719"/>
        <v>11598.228913582052</v>
      </c>
      <c r="EO238" s="141">
        <f t="shared" si="720"/>
        <v>2306.4586709921014</v>
      </c>
      <c r="EP238" s="141">
        <f t="shared" si="721"/>
        <v>7387.3664192233327</v>
      </c>
      <c r="EQ238" s="141">
        <f t="shared" si="722"/>
        <v>17310.173324875988</v>
      </c>
      <c r="ER238" s="141">
        <f t="shared" si="723"/>
        <v>11598.228913582052</v>
      </c>
      <c r="ES238" s="141">
        <f t="shared" si="724"/>
        <v>2306.4586709921014</v>
      </c>
      <c r="ET238" s="141">
        <f t="shared" si="725"/>
        <v>11598.228913582052</v>
      </c>
      <c r="EU238" s="141">
        <f t="shared" si="726"/>
        <v>1621.617311767352</v>
      </c>
      <c r="EV238" s="141" t="str">
        <f t="shared" si="727"/>
        <v/>
      </c>
      <c r="EW238" s="141" t="str">
        <f t="shared" si="728"/>
        <v/>
      </c>
      <c r="EX238" s="141">
        <f t="shared" si="729"/>
        <v>0</v>
      </c>
      <c r="EY238" s="141" t="str">
        <f t="shared" si="730"/>
        <v/>
      </c>
      <c r="EZ238" s="141">
        <f t="shared" si="731"/>
        <v>11598.228913582052</v>
      </c>
      <c r="FA238" s="141">
        <f t="shared" si="732"/>
        <v>1621.617311767352</v>
      </c>
      <c r="FB238" s="141" t="str">
        <f t="shared" si="733"/>
        <v/>
      </c>
      <c r="FC238" s="141" t="str">
        <f t="shared" si="734"/>
        <v/>
      </c>
      <c r="FD238" s="142">
        <f t="shared" si="735"/>
        <v>29344.683597408119</v>
      </c>
      <c r="FE238" s="142">
        <f t="shared" si="736"/>
        <v>15105.888919758207</v>
      </c>
      <c r="FF238" s="141">
        <f t="shared" si="737"/>
        <v>442.65222755292461</v>
      </c>
      <c r="FG238" s="141">
        <f t="shared" si="738"/>
        <v>1149.1238514371996</v>
      </c>
      <c r="FH238" s="26"/>
      <c r="FI238" s="26"/>
      <c r="FJ238" s="26"/>
      <c r="FK238" s="26"/>
      <c r="FL238" s="26"/>
      <c r="FM238" s="26"/>
      <c r="FN238" s="26"/>
      <c r="FO238" s="26"/>
      <c r="FP238" s="26"/>
      <c r="FQ238" s="26"/>
      <c r="FR238" s="26"/>
      <c r="FS238" s="26"/>
      <c r="FT238" s="26"/>
      <c r="FU238" s="26"/>
      <c r="FV238" s="26"/>
      <c r="FW238" s="26"/>
      <c r="FX238" s="26"/>
      <c r="FY238" s="26"/>
      <c r="FZ238" s="26"/>
      <c r="GA238" s="26"/>
      <c r="GB238" s="26"/>
      <c r="GC238" s="26"/>
      <c r="GD238" s="26"/>
      <c r="GE238" s="26"/>
      <c r="GF238" s="26"/>
      <c r="GG238" s="26"/>
      <c r="GH238" s="26"/>
      <c r="GI238" s="26"/>
      <c r="GJ238" s="26"/>
      <c r="GK238" s="26"/>
      <c r="GL238" s="26"/>
      <c r="GM238" s="26"/>
    </row>
    <row r="239" spans="1:195" ht="21.75" hidden="1" customHeight="1" x14ac:dyDescent="0.2"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 t="s">
        <v>356</v>
      </c>
      <c r="AI239" s="13">
        <v>1078.422831043325</v>
      </c>
      <c r="AJ239" s="13">
        <v>1061</v>
      </c>
      <c r="AK239" s="13">
        <v>451</v>
      </c>
      <c r="AL239" s="13">
        <v>55</v>
      </c>
      <c r="AM239" s="13">
        <v>99.1</v>
      </c>
      <c r="AN239" s="13">
        <v>25</v>
      </c>
      <c r="AO239" s="13">
        <v>862.8</v>
      </c>
      <c r="AP239" s="13">
        <v>812.8</v>
      </c>
      <c r="AQ239" s="13">
        <v>137378.70459150639</v>
      </c>
      <c r="AR239" s="13">
        <v>3.7730796326794898</v>
      </c>
      <c r="AS239" s="13">
        <v>3.4987015519962674</v>
      </c>
      <c r="AT239" s="13">
        <v>0.92728007161397497</v>
      </c>
      <c r="AU239" s="13" t="s">
        <v>189</v>
      </c>
      <c r="AV239" s="13">
        <v>166</v>
      </c>
      <c r="AW239" s="13">
        <v>340</v>
      </c>
      <c r="AX239" s="13">
        <v>23790912491.882378</v>
      </c>
      <c r="AY239" s="13">
        <v>44846206.393746234</v>
      </c>
      <c r="AZ239" s="13">
        <v>53455534.722654849</v>
      </c>
      <c r="BA239" s="13">
        <v>416.14611191021697</v>
      </c>
      <c r="BB239" s="13">
        <v>58396.004591506397</v>
      </c>
      <c r="BC239" s="13">
        <v>1527698782.4078791</v>
      </c>
      <c r="BD239" s="13">
        <v>6774717.4386158716</v>
      </c>
      <c r="BE239" s="13">
        <v>10748761.874387417</v>
      </c>
      <c r="BF239" s="13">
        <v>105.45305303969496</v>
      </c>
      <c r="BG239" s="13">
        <v>136904.16459150639</v>
      </c>
      <c r="BH239" s="13">
        <v>282.48932188134523</v>
      </c>
      <c r="BI239" s="13">
        <v>33608.442163412772</v>
      </c>
      <c r="BJ239" s="13">
        <v>350470.83870536188</v>
      </c>
      <c r="BK239" s="13">
        <v>1</v>
      </c>
      <c r="BL239" s="13">
        <v>1</v>
      </c>
      <c r="BM239" s="13">
        <v>1</v>
      </c>
      <c r="BN239" s="13">
        <v>1</v>
      </c>
      <c r="BO239" s="13">
        <v>1</v>
      </c>
      <c r="BP239" s="13">
        <v>1</v>
      </c>
      <c r="BQ239" s="13">
        <v>1</v>
      </c>
      <c r="BR239" s="13">
        <v>1</v>
      </c>
      <c r="BS239" s="22">
        <f t="shared" si="658"/>
        <v>1</v>
      </c>
      <c r="BT239" s="22">
        <f t="shared" si="659"/>
        <v>1</v>
      </c>
      <c r="BU239" s="13"/>
      <c r="BV239" s="13"/>
      <c r="BW239" s="13"/>
      <c r="BX239" s="23">
        <f t="shared" si="660"/>
        <v>0.25455784084310817</v>
      </c>
      <c r="BY239" s="23">
        <f t="shared" si="661"/>
        <v>0.28769695830414466</v>
      </c>
      <c r="BZ239" s="23">
        <f t="shared" si="662"/>
        <v>1</v>
      </c>
      <c r="CA239" s="23">
        <f t="shared" si="663"/>
        <v>1</v>
      </c>
      <c r="CB239" s="23">
        <f t="shared" si="664"/>
        <v>44694.1</v>
      </c>
      <c r="CC239" s="23">
        <f t="shared" si="665"/>
        <v>47454</v>
      </c>
      <c r="CD239" s="23">
        <f t="shared" si="666"/>
        <v>136842.20000000001</v>
      </c>
      <c r="CE239" s="20"/>
      <c r="CF239" s="23">
        <f t="shared" si="667"/>
        <v>0.25455784084310817</v>
      </c>
      <c r="CG239" s="23">
        <f t="shared" si="668"/>
        <v>0.2034324701436041</v>
      </c>
      <c r="CH239" s="23">
        <f t="shared" si="669"/>
        <v>1</v>
      </c>
      <c r="CI239" s="23">
        <f t="shared" si="670"/>
        <v>1</v>
      </c>
      <c r="CJ239" s="23">
        <f t="shared" si="671"/>
        <v>451</v>
      </c>
      <c r="CK239" s="23">
        <f t="shared" si="672"/>
        <v>431.4</v>
      </c>
      <c r="CL239" s="23">
        <f t="shared" si="673"/>
        <v>0</v>
      </c>
      <c r="CM239" s="23">
        <f t="shared" si="674"/>
        <v>0</v>
      </c>
      <c r="CN239" s="23">
        <f t="shared" si="675"/>
        <v>44694.1</v>
      </c>
      <c r="CO239" s="23">
        <f t="shared" si="676"/>
        <v>23727</v>
      </c>
      <c r="CP239" s="23">
        <f t="shared" si="677"/>
        <v>137378.70459150639</v>
      </c>
      <c r="CQ239" s="23">
        <f t="shared" si="678"/>
        <v>530.5</v>
      </c>
      <c r="CR239" s="23">
        <f t="shared" si="679"/>
        <v>23790912491.882378</v>
      </c>
      <c r="CS239" s="23">
        <f t="shared" si="680"/>
        <v>44846206.393746234</v>
      </c>
      <c r="CT239" s="23">
        <f t="shared" si="681"/>
        <v>44846206.393746234</v>
      </c>
      <c r="CU239" s="23"/>
      <c r="CV239" s="23">
        <f t="shared" si="682"/>
        <v>0.22109721829255885</v>
      </c>
      <c r="CW239" s="23">
        <f t="shared" si="683"/>
        <v>1</v>
      </c>
      <c r="CX239" s="23">
        <f t="shared" si="684"/>
        <v>213</v>
      </c>
      <c r="CY239" s="23">
        <f t="shared" si="685"/>
        <v>0</v>
      </c>
      <c r="CZ239" s="23">
        <f t="shared" si="686"/>
        <v>0</v>
      </c>
      <c r="DA239" s="23">
        <f t="shared" si="687"/>
        <v>137378.70459150639</v>
      </c>
      <c r="DB239" s="23">
        <f t="shared" si="688"/>
        <v>225.5</v>
      </c>
      <c r="DC239" s="23">
        <f t="shared" si="689"/>
        <v>1527698782.4078791</v>
      </c>
      <c r="DD239" s="23">
        <f t="shared" si="690"/>
        <v>6774717.4386158716</v>
      </c>
      <c r="DE239" s="23">
        <f t="shared" si="691"/>
        <v>6774717.4386158716</v>
      </c>
      <c r="DF239" s="23"/>
      <c r="DG239" s="14">
        <f t="shared" si="692"/>
        <v>255</v>
      </c>
      <c r="DH239" s="14">
        <f t="shared" si="693"/>
        <v>410</v>
      </c>
      <c r="DI239" s="23"/>
      <c r="DJ239" s="23">
        <f t="shared" si="694"/>
        <v>0</v>
      </c>
      <c r="DK239" s="23">
        <f t="shared" si="695"/>
        <v>0.34933001249506229</v>
      </c>
      <c r="DL239" s="23">
        <f t="shared" si="654"/>
        <v>1</v>
      </c>
      <c r="DM239" s="23">
        <f t="shared" si="655"/>
        <v>1</v>
      </c>
      <c r="DN239" s="23"/>
      <c r="DO239" s="23">
        <f t="shared" si="696"/>
        <v>0.97626676020832936</v>
      </c>
      <c r="DP239" s="23">
        <f t="shared" si="697"/>
        <v>0.54683421150826883</v>
      </c>
      <c r="DQ239" s="23">
        <f t="shared" si="698"/>
        <v>0.26654143333312325</v>
      </c>
      <c r="DR239" s="23">
        <f t="shared" si="699"/>
        <v>24.030021460725525</v>
      </c>
      <c r="DS239" s="23">
        <f t="shared" si="700"/>
        <v>0.51045937724290358</v>
      </c>
      <c r="DT239" s="23">
        <f t="shared" si="701"/>
        <v>1.26188992640839</v>
      </c>
      <c r="DU239" s="23">
        <f t="shared" si="702"/>
        <v>1.0518441898766329</v>
      </c>
      <c r="DV239" s="23">
        <f t="shared" si="703"/>
        <v>94.82892824578316</v>
      </c>
      <c r="DW239" s="23">
        <f t="shared" si="704"/>
        <v>0.34</v>
      </c>
      <c r="DX239" s="23">
        <f t="shared" si="705"/>
        <v>0.49</v>
      </c>
      <c r="DY239" s="23">
        <f t="shared" si="706"/>
        <v>31663.343515422486</v>
      </c>
      <c r="DZ239" s="10">
        <f t="shared" si="739"/>
        <v>4.2009821382368591E-2</v>
      </c>
      <c r="EA239" s="10">
        <f t="shared" si="740"/>
        <v>13.206998026671904</v>
      </c>
      <c r="EB239" s="10">
        <f t="shared" si="741"/>
        <v>4.8215590940345114</v>
      </c>
      <c r="EC239" s="10">
        <f t="shared" si="742"/>
        <v>0.49</v>
      </c>
      <c r="ED239" s="23">
        <f t="shared" si="656"/>
        <v>0.93340000000000001</v>
      </c>
      <c r="EE239" s="10">
        <f t="shared" si="743"/>
        <v>0.52697446970817818</v>
      </c>
      <c r="EF239" s="10">
        <f t="shared" si="744"/>
        <v>1.2609268543572678</v>
      </c>
      <c r="EG239" s="10">
        <f t="shared" si="745"/>
        <v>1.0883711818974249</v>
      </c>
      <c r="EH239" s="10">
        <f t="shared" si="746"/>
        <v>0.49</v>
      </c>
      <c r="EI239" s="23">
        <f t="shared" si="657"/>
        <v>1</v>
      </c>
      <c r="EJ239" s="10">
        <f t="shared" si="747"/>
        <v>586.35127085195552</v>
      </c>
      <c r="EK239" s="10">
        <f t="shared" si="748"/>
        <v>2313.8998307313645</v>
      </c>
      <c r="EL239" s="141">
        <f t="shared" si="717"/>
        <v>33363.399686508696</v>
      </c>
      <c r="EM239" s="141">
        <f t="shared" si="718"/>
        <v>33363.399686508696</v>
      </c>
      <c r="EN239" s="141">
        <f t="shared" si="719"/>
        <v>12982.058432644748</v>
      </c>
      <c r="EO239" s="141">
        <f t="shared" si="720"/>
        <v>2610.4135980655155</v>
      </c>
      <c r="EP239" s="141">
        <f t="shared" si="721"/>
        <v>8187.916178551176</v>
      </c>
      <c r="EQ239" s="141">
        <f t="shared" si="722"/>
        <v>19195.830810878284</v>
      </c>
      <c r="ER239" s="141">
        <f t="shared" si="723"/>
        <v>12982.058432644748</v>
      </c>
      <c r="ES239" s="141">
        <f t="shared" si="724"/>
        <v>2610.4135980655155</v>
      </c>
      <c r="ET239" s="141">
        <f t="shared" si="725"/>
        <v>12982.058432644748</v>
      </c>
      <c r="EU239" s="141">
        <f t="shared" si="726"/>
        <v>1857.9949135963122</v>
      </c>
      <c r="EV239" s="141" t="str">
        <f t="shared" si="727"/>
        <v/>
      </c>
      <c r="EW239" s="141" t="str">
        <f t="shared" si="728"/>
        <v/>
      </c>
      <c r="EX239" s="141">
        <f t="shared" si="729"/>
        <v>0</v>
      </c>
      <c r="EY239" s="141" t="str">
        <f t="shared" si="730"/>
        <v/>
      </c>
      <c r="EZ239" s="141">
        <f t="shared" si="731"/>
        <v>12982.058432644748</v>
      </c>
      <c r="FA239" s="141">
        <f t="shared" si="732"/>
        <v>1857.9949135963122</v>
      </c>
      <c r="FB239" s="141" t="str">
        <f t="shared" si="733"/>
        <v/>
      </c>
      <c r="FC239" s="141" t="str">
        <f t="shared" si="734"/>
        <v/>
      </c>
      <c r="FD239" s="142">
        <f t="shared" si="735"/>
        <v>32571.578121483431</v>
      </c>
      <c r="FE239" s="142">
        <f t="shared" si="736"/>
        <v>17030.660226681313</v>
      </c>
      <c r="FF239" s="141">
        <f t="shared" si="737"/>
        <v>545.37395593087786</v>
      </c>
      <c r="FG239" s="141">
        <f t="shared" si="738"/>
        <v>1375.6213215595924</v>
      </c>
      <c r="FH239" s="26"/>
      <c r="FI239" s="26"/>
      <c r="FJ239" s="26"/>
      <c r="FK239" s="26"/>
      <c r="FL239" s="26"/>
      <c r="FM239" s="26"/>
      <c r="FN239" s="26"/>
      <c r="FO239" s="26"/>
      <c r="FP239" s="26"/>
      <c r="FQ239" s="26"/>
      <c r="FR239" s="26"/>
      <c r="FS239" s="26"/>
      <c r="FT239" s="26"/>
      <c r="FU239" s="26"/>
      <c r="FV239" s="26"/>
      <c r="FW239" s="26"/>
      <c r="FX239" s="26"/>
      <c r="FY239" s="26"/>
      <c r="FZ239" s="26"/>
      <c r="GA239" s="26"/>
      <c r="GB239" s="26"/>
      <c r="GC239" s="26"/>
      <c r="GD239" s="26"/>
      <c r="GE239" s="26"/>
      <c r="GF239" s="26"/>
      <c r="GG239" s="26"/>
      <c r="GH239" s="26"/>
      <c r="GI239" s="26"/>
      <c r="GJ239" s="26"/>
      <c r="GK239" s="26"/>
      <c r="GL239" s="26"/>
      <c r="GM239" s="26"/>
    </row>
    <row r="240" spans="1:195" ht="21.75" hidden="1" customHeight="1" x14ac:dyDescent="0.2"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 t="s">
        <v>357</v>
      </c>
      <c r="AI240" s="13">
        <v>1196.135936043325</v>
      </c>
      <c r="AJ240" s="13">
        <v>1081</v>
      </c>
      <c r="AK240" s="13">
        <v>457</v>
      </c>
      <c r="AL240" s="13">
        <v>60.5</v>
      </c>
      <c r="AM240" s="13">
        <v>109</v>
      </c>
      <c r="AN240" s="13">
        <v>25</v>
      </c>
      <c r="AO240" s="13">
        <v>863</v>
      </c>
      <c r="AP240" s="13">
        <v>813</v>
      </c>
      <c r="AQ240" s="13">
        <v>152374.00459150638</v>
      </c>
      <c r="AR240" s="13">
        <v>3.8260796326794897</v>
      </c>
      <c r="AS240" s="13">
        <v>3.198699677342447</v>
      </c>
      <c r="AT240" s="13">
        <v>0.83602537961352508</v>
      </c>
      <c r="AU240" s="13" t="s">
        <v>189</v>
      </c>
      <c r="AV240" s="13">
        <v>172</v>
      </c>
      <c r="AW240" s="13">
        <v>346</v>
      </c>
      <c r="AX240" s="13">
        <v>26967694368.421211</v>
      </c>
      <c r="AY240" s="13">
        <v>49893976.629826479</v>
      </c>
      <c r="AZ240" s="13">
        <v>59911372.908114009</v>
      </c>
      <c r="BA240" s="13">
        <v>420.69414523503627</v>
      </c>
      <c r="BB240" s="13">
        <v>64792.504591506382</v>
      </c>
      <c r="BC240" s="13">
        <v>1750525465.1424625</v>
      </c>
      <c r="BD240" s="13">
        <v>7660942.9546716083</v>
      </c>
      <c r="BE240" s="13">
        <v>12191194.64951406</v>
      </c>
      <c r="BF240" s="13">
        <v>107.18370759902425</v>
      </c>
      <c r="BG240" s="13">
        <v>151851.88959150639</v>
      </c>
      <c r="BH240" s="13">
        <v>307.78932188134524</v>
      </c>
      <c r="BI240" s="13">
        <v>44932.212109266162</v>
      </c>
      <c r="BJ240" s="13">
        <v>409540.05689974199</v>
      </c>
      <c r="BK240" s="13">
        <v>1</v>
      </c>
      <c r="BL240" s="13">
        <v>1</v>
      </c>
      <c r="BM240" s="13">
        <v>1</v>
      </c>
      <c r="BN240" s="13">
        <v>1</v>
      </c>
      <c r="BO240" s="13">
        <v>1</v>
      </c>
      <c r="BP240" s="13">
        <v>1</v>
      </c>
      <c r="BQ240" s="13">
        <v>1</v>
      </c>
      <c r="BR240" s="13">
        <v>1</v>
      </c>
      <c r="BS240" s="22">
        <f t="shared" si="658"/>
        <v>1</v>
      </c>
      <c r="BT240" s="22">
        <f t="shared" si="659"/>
        <v>1</v>
      </c>
      <c r="BU240" s="13"/>
      <c r="BV240" s="13"/>
      <c r="BW240" s="13"/>
      <c r="BX240" s="23">
        <f t="shared" si="660"/>
        <v>0.23451644025694729</v>
      </c>
      <c r="BY240" s="23">
        <f t="shared" si="661"/>
        <v>0.26160331586007174</v>
      </c>
      <c r="BZ240" s="23">
        <f t="shared" si="662"/>
        <v>1</v>
      </c>
      <c r="CA240" s="23">
        <f t="shared" si="663"/>
        <v>1</v>
      </c>
      <c r="CB240" s="23">
        <f t="shared" si="664"/>
        <v>49813</v>
      </c>
      <c r="CC240" s="23">
        <f t="shared" si="665"/>
        <v>52211.5</v>
      </c>
      <c r="CD240" s="23">
        <f t="shared" si="666"/>
        <v>151837.5</v>
      </c>
      <c r="CE240" s="20"/>
      <c r="CF240" s="23">
        <f t="shared" si="667"/>
        <v>0.23451644025694729</v>
      </c>
      <c r="CG240" s="23">
        <f t="shared" si="668"/>
        <v>0.18498147862554301</v>
      </c>
      <c r="CH240" s="23">
        <f t="shared" si="669"/>
        <v>1</v>
      </c>
      <c r="CI240" s="23">
        <f t="shared" si="670"/>
        <v>1</v>
      </c>
      <c r="CJ240" s="23">
        <f t="shared" si="671"/>
        <v>457</v>
      </c>
      <c r="CK240" s="23">
        <f t="shared" si="672"/>
        <v>431.5</v>
      </c>
      <c r="CL240" s="23">
        <f t="shared" si="673"/>
        <v>0</v>
      </c>
      <c r="CM240" s="23">
        <f t="shared" si="674"/>
        <v>0</v>
      </c>
      <c r="CN240" s="23">
        <f t="shared" si="675"/>
        <v>49813</v>
      </c>
      <c r="CO240" s="23">
        <f t="shared" si="676"/>
        <v>26105.75</v>
      </c>
      <c r="CP240" s="23">
        <f t="shared" si="677"/>
        <v>152374.00459150638</v>
      </c>
      <c r="CQ240" s="23">
        <f t="shared" si="678"/>
        <v>540.5</v>
      </c>
      <c r="CR240" s="23">
        <f t="shared" si="679"/>
        <v>26967694368.421211</v>
      </c>
      <c r="CS240" s="23">
        <f t="shared" si="680"/>
        <v>49893976.629826479</v>
      </c>
      <c r="CT240" s="23">
        <f t="shared" si="681"/>
        <v>49893976.629826479</v>
      </c>
      <c r="CU240" s="23"/>
      <c r="CV240" s="23">
        <f t="shared" si="682"/>
        <v>0.20369018064009051</v>
      </c>
      <c r="CW240" s="23">
        <f t="shared" si="683"/>
        <v>1</v>
      </c>
      <c r="CX240" s="23">
        <f t="shared" si="684"/>
        <v>216</v>
      </c>
      <c r="CY240" s="23">
        <f t="shared" si="685"/>
        <v>0</v>
      </c>
      <c r="CZ240" s="23">
        <f t="shared" si="686"/>
        <v>0</v>
      </c>
      <c r="DA240" s="23">
        <f t="shared" si="687"/>
        <v>152374.00459150638</v>
      </c>
      <c r="DB240" s="23">
        <f t="shared" si="688"/>
        <v>228.5</v>
      </c>
      <c r="DC240" s="23">
        <f t="shared" si="689"/>
        <v>1750525465.1424625</v>
      </c>
      <c r="DD240" s="23">
        <f t="shared" si="690"/>
        <v>7660942.9546716083</v>
      </c>
      <c r="DE240" s="23">
        <f t="shared" si="691"/>
        <v>7660942.9546716083</v>
      </c>
      <c r="DF240" s="23"/>
      <c r="DG240" s="14">
        <f t="shared" si="692"/>
        <v>255</v>
      </c>
      <c r="DH240" s="14">
        <f t="shared" si="693"/>
        <v>410</v>
      </c>
      <c r="DI240" s="23"/>
      <c r="DJ240" s="23">
        <f t="shared" si="694"/>
        <v>0</v>
      </c>
      <c r="DK240" s="23">
        <f t="shared" si="695"/>
        <v>0.3461745639153902</v>
      </c>
      <c r="DL240" s="23">
        <f t="shared" si="654"/>
        <v>1</v>
      </c>
      <c r="DM240" s="23">
        <f t="shared" si="655"/>
        <v>1</v>
      </c>
      <c r="DN240" s="23"/>
      <c r="DO240" s="23">
        <f t="shared" si="696"/>
        <v>0.97730497524886106</v>
      </c>
      <c r="DP240" s="23">
        <f t="shared" si="697"/>
        <v>0.54558045946574674</v>
      </c>
      <c r="DQ240" s="23">
        <f t="shared" si="698"/>
        <v>0.26365991160296731</v>
      </c>
      <c r="DR240" s="23">
        <f t="shared" si="699"/>
        <v>23.770238101158103</v>
      </c>
      <c r="DS240" s="23">
        <f t="shared" si="700"/>
        <v>0.51997942197944624</v>
      </c>
      <c r="DT240" s="23">
        <f t="shared" si="701"/>
        <v>1.2400089008537019</v>
      </c>
      <c r="DU240" s="23">
        <f t="shared" si="702"/>
        <v>1.0348604618111319</v>
      </c>
      <c r="DV240" s="23">
        <f t="shared" si="703"/>
        <v>93.297761609536224</v>
      </c>
      <c r="DW240" s="23">
        <f t="shared" si="704"/>
        <v>0.34</v>
      </c>
      <c r="DX240" s="23">
        <f t="shared" si="705"/>
        <v>0.49</v>
      </c>
      <c r="DY240" s="23">
        <f t="shared" si="706"/>
        <v>36281.687053476991</v>
      </c>
      <c r="DZ240" s="10">
        <f t="shared" si="739"/>
        <v>4.6187728515010885E-2</v>
      </c>
      <c r="EA240" s="10">
        <f t="shared" si="740"/>
        <v>12.051570143231036</v>
      </c>
      <c r="EB240" s="10">
        <f t="shared" si="741"/>
        <v>4.5881320369365115</v>
      </c>
      <c r="EC240" s="10">
        <f t="shared" si="742"/>
        <v>0.49</v>
      </c>
      <c r="ED240" s="23">
        <f t="shared" si="656"/>
        <v>0.93340000000000001</v>
      </c>
      <c r="EE240" s="10">
        <f t="shared" si="743"/>
        <v>0.5551147708935219</v>
      </c>
      <c r="EF240" s="10">
        <f t="shared" si="744"/>
        <v>1.2036318174511966</v>
      </c>
      <c r="EG240" s="10">
        <f t="shared" si="745"/>
        <v>1.0446854790616171</v>
      </c>
      <c r="EH240" s="10">
        <f t="shared" si="746"/>
        <v>0.49</v>
      </c>
      <c r="EI240" s="23">
        <f t="shared" si="657"/>
        <v>1</v>
      </c>
      <c r="EJ240" s="10">
        <f t="shared" si="747"/>
        <v>725.73427973095488</v>
      </c>
      <c r="EK240" s="10">
        <f t="shared" si="748"/>
        <v>2848.4941351474413</v>
      </c>
      <c r="EL240" s="141">
        <f t="shared" si="717"/>
        <v>37005.115400794399</v>
      </c>
      <c r="EM240" s="141">
        <f t="shared" si="718"/>
        <v>37005.115400794399</v>
      </c>
      <c r="EN240" s="141">
        <f t="shared" si="719"/>
        <v>14549.904849113402</v>
      </c>
      <c r="EO240" s="141">
        <f t="shared" si="720"/>
        <v>2960.7187005962714</v>
      </c>
      <c r="EP240" s="141">
        <f t="shared" si="721"/>
        <v>9084.7927063628085</v>
      </c>
      <c r="EQ240" s="141">
        <f t="shared" si="722"/>
        <v>21291.705695062315</v>
      </c>
      <c r="ER240" s="141">
        <f t="shared" si="723"/>
        <v>14549.904849113402</v>
      </c>
      <c r="ES240" s="141">
        <f t="shared" si="724"/>
        <v>2960.7187005962714</v>
      </c>
      <c r="ET240" s="141">
        <f t="shared" si="725"/>
        <v>14549.904849113402</v>
      </c>
      <c r="EU240" s="141">
        <f t="shared" si="726"/>
        <v>2130.7459574387553</v>
      </c>
      <c r="EV240" s="141" t="str">
        <f t="shared" si="727"/>
        <v/>
      </c>
      <c r="EW240" s="141" t="str">
        <f t="shared" si="728"/>
        <v/>
      </c>
      <c r="EX240" s="141">
        <f t="shared" si="729"/>
        <v>0</v>
      </c>
      <c r="EY240" s="141" t="str">
        <f t="shared" si="730"/>
        <v/>
      </c>
      <c r="EZ240" s="141">
        <f t="shared" si="731"/>
        <v>14549.904849113402</v>
      </c>
      <c r="FA240" s="141">
        <f t="shared" si="732"/>
        <v>2130.7459574387553</v>
      </c>
      <c r="FB240" s="141" t="str">
        <f t="shared" si="733"/>
        <v/>
      </c>
      <c r="FC240" s="141" t="str">
        <f t="shared" si="734"/>
        <v/>
      </c>
      <c r="FD240" s="142">
        <f t="shared" si="735"/>
        <v>36165.283390854624</v>
      </c>
      <c r="FE240" s="142">
        <f t="shared" si="736"/>
        <v>19241.898516387781</v>
      </c>
      <c r="FF240" s="141">
        <f t="shared" si="737"/>
        <v>672.02705509009024</v>
      </c>
      <c r="FG240" s="141">
        <f t="shared" si="738"/>
        <v>1643.5386831616652</v>
      </c>
      <c r="FH240" s="26"/>
      <c r="FI240" s="26"/>
      <c r="FJ240" s="26"/>
      <c r="FK240" s="26"/>
      <c r="FL240" s="26"/>
      <c r="FM240" s="26"/>
      <c r="FN240" s="26"/>
      <c r="FO240" s="26"/>
      <c r="FP240" s="26"/>
      <c r="FQ240" s="26"/>
      <c r="FR240" s="26"/>
      <c r="FS240" s="26"/>
      <c r="FT240" s="26"/>
      <c r="FU240" s="26"/>
      <c r="FV240" s="26"/>
      <c r="FW240" s="26"/>
      <c r="FX240" s="26"/>
      <c r="FY240" s="26"/>
      <c r="FZ240" s="26"/>
      <c r="GA240" s="26"/>
      <c r="GB240" s="26"/>
      <c r="GC240" s="26"/>
      <c r="GD240" s="26"/>
      <c r="GE240" s="26"/>
      <c r="GF240" s="26"/>
      <c r="GG240" s="26"/>
      <c r="GH240" s="26"/>
      <c r="GI240" s="26"/>
      <c r="GJ240" s="26"/>
      <c r="GK240" s="26"/>
      <c r="GL240" s="26"/>
      <c r="GM240" s="26"/>
    </row>
    <row r="241" spans="22:195" ht="21.75" hidden="1" customHeight="1" x14ac:dyDescent="0.2"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 t="s">
        <v>358</v>
      </c>
      <c r="AI241" s="13">
        <v>1270.7415510433248</v>
      </c>
      <c r="AJ241" s="13">
        <v>1093</v>
      </c>
      <c r="AK241" s="13">
        <v>461</v>
      </c>
      <c r="AL241" s="13">
        <v>64</v>
      </c>
      <c r="AM241" s="13">
        <v>115.1</v>
      </c>
      <c r="AN241" s="13">
        <v>25</v>
      </c>
      <c r="AO241" s="13">
        <v>862.8</v>
      </c>
      <c r="AP241" s="13">
        <v>812.8</v>
      </c>
      <c r="AQ241" s="13">
        <v>161877.90459150638</v>
      </c>
      <c r="AR241" s="13">
        <v>3.8590796326794896</v>
      </c>
      <c r="AS241" s="13">
        <v>3.036872155090109</v>
      </c>
      <c r="AT241" s="13">
        <v>0.78694208053475845</v>
      </c>
      <c r="AU241" s="13" t="s">
        <v>189</v>
      </c>
      <c r="AV241" s="13">
        <v>174</v>
      </c>
      <c r="AW241" s="13">
        <v>350</v>
      </c>
      <c r="AX241" s="13">
        <v>29010846263.286377</v>
      </c>
      <c r="AY241" s="13">
        <v>53084805.605281569</v>
      </c>
      <c r="AZ241" s="13">
        <v>64027683.262654848</v>
      </c>
      <c r="BA241" s="13">
        <v>423.33717929631592</v>
      </c>
      <c r="BB241" s="13">
        <v>68877.104591506373</v>
      </c>
      <c r="BC241" s="13">
        <v>1899050755.0553794</v>
      </c>
      <c r="BD241" s="13">
        <v>8238831.909133967</v>
      </c>
      <c r="BE241" s="13">
        <v>13134254.845049195</v>
      </c>
      <c r="BF241" s="13">
        <v>108.31148219353945</v>
      </c>
      <c r="BG241" s="13">
        <v>161325.7125915064</v>
      </c>
      <c r="BH241" s="13">
        <v>323.48932188134523</v>
      </c>
      <c r="BI241" s="13">
        <v>53149.481049272967</v>
      </c>
      <c r="BJ241" s="13">
        <v>449320.00013676356</v>
      </c>
      <c r="BK241" s="13">
        <v>1</v>
      </c>
      <c r="BL241" s="13">
        <v>1</v>
      </c>
      <c r="BM241" s="13">
        <v>1</v>
      </c>
      <c r="BN241" s="13">
        <v>1</v>
      </c>
      <c r="BO241" s="13">
        <v>1</v>
      </c>
      <c r="BP241" s="13">
        <v>1</v>
      </c>
      <c r="BQ241" s="13">
        <v>1</v>
      </c>
      <c r="BR241" s="13">
        <v>1</v>
      </c>
      <c r="BS241" s="22">
        <f t="shared" si="658"/>
        <v>1</v>
      </c>
      <c r="BT241" s="22">
        <f t="shared" si="659"/>
        <v>1</v>
      </c>
      <c r="BU241" s="13"/>
      <c r="BV241" s="13"/>
      <c r="BW241" s="13"/>
      <c r="BX241" s="23">
        <f t="shared" si="660"/>
        <v>0.22403155483617793</v>
      </c>
      <c r="BY241" s="23">
        <f t="shared" si="661"/>
        <v>0.24723957354262432</v>
      </c>
      <c r="BZ241" s="23">
        <f t="shared" si="662"/>
        <v>1</v>
      </c>
      <c r="CA241" s="23">
        <f t="shared" si="663"/>
        <v>1</v>
      </c>
      <c r="CB241" s="23">
        <f t="shared" si="664"/>
        <v>53061.1</v>
      </c>
      <c r="CC241" s="23">
        <f t="shared" si="665"/>
        <v>55219.199999999997</v>
      </c>
      <c r="CD241" s="23">
        <f t="shared" si="666"/>
        <v>161341.4</v>
      </c>
      <c r="CE241" s="20"/>
      <c r="CF241" s="23">
        <f t="shared" si="667"/>
        <v>0.22403155483617793</v>
      </c>
      <c r="CG241" s="23">
        <f t="shared" si="668"/>
        <v>0.17482477902965979</v>
      </c>
      <c r="CH241" s="23">
        <f t="shared" si="669"/>
        <v>1</v>
      </c>
      <c r="CI241" s="23">
        <f t="shared" si="670"/>
        <v>1</v>
      </c>
      <c r="CJ241" s="23">
        <f t="shared" si="671"/>
        <v>461</v>
      </c>
      <c r="CK241" s="23">
        <f t="shared" si="672"/>
        <v>431.4</v>
      </c>
      <c r="CL241" s="23">
        <f t="shared" si="673"/>
        <v>0</v>
      </c>
      <c r="CM241" s="23">
        <f t="shared" si="674"/>
        <v>0</v>
      </c>
      <c r="CN241" s="23">
        <f t="shared" si="675"/>
        <v>53061.1</v>
      </c>
      <c r="CO241" s="23">
        <f t="shared" si="676"/>
        <v>27609.599999999999</v>
      </c>
      <c r="CP241" s="23">
        <f t="shared" si="677"/>
        <v>161877.90459150638</v>
      </c>
      <c r="CQ241" s="23">
        <f t="shared" si="678"/>
        <v>546.5</v>
      </c>
      <c r="CR241" s="23">
        <f t="shared" si="679"/>
        <v>29010846263.286377</v>
      </c>
      <c r="CS241" s="23">
        <f t="shared" si="680"/>
        <v>53084805.605281569</v>
      </c>
      <c r="CT241" s="23">
        <f t="shared" si="681"/>
        <v>53084805.605281569</v>
      </c>
      <c r="CU241" s="23"/>
      <c r="CV241" s="23">
        <f t="shared" si="682"/>
        <v>0.19458349198744329</v>
      </c>
      <c r="CW241" s="23">
        <f t="shared" si="683"/>
        <v>1</v>
      </c>
      <c r="CX241" s="23">
        <f t="shared" si="684"/>
        <v>218</v>
      </c>
      <c r="CY241" s="23">
        <f t="shared" si="685"/>
        <v>0</v>
      </c>
      <c r="CZ241" s="23">
        <f t="shared" si="686"/>
        <v>0</v>
      </c>
      <c r="DA241" s="23">
        <f t="shared" si="687"/>
        <v>161877.90459150638</v>
      </c>
      <c r="DB241" s="23">
        <f t="shared" si="688"/>
        <v>230.5</v>
      </c>
      <c r="DC241" s="23">
        <f t="shared" si="689"/>
        <v>1899050755.0553794</v>
      </c>
      <c r="DD241" s="23">
        <f t="shared" si="690"/>
        <v>8238831.909133967</v>
      </c>
      <c r="DE241" s="23">
        <f t="shared" si="691"/>
        <v>8238831.909133967</v>
      </c>
      <c r="DF241" s="23"/>
      <c r="DG241" s="14">
        <f t="shared" si="692"/>
        <v>255</v>
      </c>
      <c r="DH241" s="14">
        <f t="shared" si="693"/>
        <v>410</v>
      </c>
      <c r="DI241" s="23"/>
      <c r="DJ241" s="23">
        <f t="shared" si="694"/>
        <v>0</v>
      </c>
      <c r="DK241" s="23">
        <f t="shared" si="695"/>
        <v>0.34443060485743304</v>
      </c>
      <c r="DL241" s="23">
        <f t="shared" si="654"/>
        <v>1</v>
      </c>
      <c r="DM241" s="23">
        <f t="shared" si="655"/>
        <v>1</v>
      </c>
      <c r="DN241" s="23"/>
      <c r="DO241" s="23">
        <f t="shared" si="696"/>
        <v>0.97789750798314756</v>
      </c>
      <c r="DP241" s="23">
        <f t="shared" si="697"/>
        <v>0.54486795977244928</v>
      </c>
      <c r="DQ241" s="23">
        <f t="shared" si="698"/>
        <v>0.26201379554928411</v>
      </c>
      <c r="DR241" s="23">
        <f t="shared" si="699"/>
        <v>23.621832640880509</v>
      </c>
      <c r="DS241" s="23">
        <f t="shared" si="700"/>
        <v>0.52609016302465006</v>
      </c>
      <c r="DT241" s="23">
        <f t="shared" si="701"/>
        <v>1.226276066657654</v>
      </c>
      <c r="DU241" s="23">
        <f t="shared" si="702"/>
        <v>1.0240851560534889</v>
      </c>
      <c r="DV241" s="23">
        <f t="shared" si="703"/>
        <v>92.326314786563586</v>
      </c>
      <c r="DW241" s="23">
        <f t="shared" si="704"/>
        <v>0.34</v>
      </c>
      <c r="DX241" s="23">
        <f t="shared" si="705"/>
        <v>0.49</v>
      </c>
      <c r="DY241" s="23">
        <f t="shared" si="706"/>
        <v>39360.047348971937</v>
      </c>
      <c r="DZ241" s="10">
        <f t="shared" si="739"/>
        <v>4.8825637948850732E-2</v>
      </c>
      <c r="EA241" s="10">
        <f t="shared" si="740"/>
        <v>11.423748510709766</v>
      </c>
      <c r="EB241" s="10">
        <f t="shared" si="741"/>
        <v>4.4564382928439601</v>
      </c>
      <c r="EC241" s="10">
        <f t="shared" si="742"/>
        <v>0.49</v>
      </c>
      <c r="ED241" s="23">
        <f t="shared" si="656"/>
        <v>0.93340000000000001</v>
      </c>
      <c r="EE241" s="10">
        <f t="shared" si="743"/>
        <v>0.57094889021511497</v>
      </c>
      <c r="EF241" s="10">
        <f t="shared" si="744"/>
        <v>1.1732911688793548</v>
      </c>
      <c r="EG241" s="10">
        <f t="shared" si="745"/>
        <v>1.0209412852730215</v>
      </c>
      <c r="EH241" s="10">
        <f t="shared" si="746"/>
        <v>0.49</v>
      </c>
      <c r="EI241" s="23">
        <f t="shared" si="657"/>
        <v>1</v>
      </c>
      <c r="EJ241" s="10">
        <f t="shared" si="747"/>
        <v>822.11424541707606</v>
      </c>
      <c r="EK241" s="10">
        <f t="shared" si="748"/>
        <v>3213.2468198735769</v>
      </c>
      <c r="EL241" s="141">
        <f t="shared" si="717"/>
        <v>39313.205400794403</v>
      </c>
      <c r="EM241" s="141">
        <f t="shared" si="718"/>
        <v>39313.205400794403</v>
      </c>
      <c r="EN241" s="141">
        <f t="shared" si="719"/>
        <v>15549.580220930462</v>
      </c>
      <c r="EO241" s="141">
        <f t="shared" si="720"/>
        <v>3189.7476052262327</v>
      </c>
      <c r="EP241" s="141">
        <f t="shared" si="721"/>
        <v>9657.5093272491358</v>
      </c>
      <c r="EQ241" s="141">
        <f t="shared" si="722"/>
        <v>22620.064872322077</v>
      </c>
      <c r="ER241" s="141">
        <f t="shared" si="723"/>
        <v>15549.580220930462</v>
      </c>
      <c r="ES241" s="141">
        <f t="shared" si="724"/>
        <v>3189.7476052262327</v>
      </c>
      <c r="ET241" s="141">
        <f t="shared" si="725"/>
        <v>15549.580220930462</v>
      </c>
      <c r="EU241" s="141">
        <f t="shared" si="726"/>
        <v>2309.2616202774243</v>
      </c>
      <c r="EV241" s="141" t="str">
        <f t="shared" si="727"/>
        <v/>
      </c>
      <c r="EW241" s="141" t="str">
        <f t="shared" si="728"/>
        <v/>
      </c>
      <c r="EX241" s="141">
        <f t="shared" si="729"/>
        <v>0</v>
      </c>
      <c r="EY241" s="141" t="str">
        <f t="shared" si="730"/>
        <v/>
      </c>
      <c r="EZ241" s="141">
        <f t="shared" si="731"/>
        <v>15549.580220930462</v>
      </c>
      <c r="FA241" s="141">
        <f t="shared" si="732"/>
        <v>2309.2616202774243</v>
      </c>
      <c r="FB241" s="141" t="str">
        <f t="shared" si="733"/>
        <v/>
      </c>
      <c r="FC241" s="141" t="str">
        <f t="shared" si="734"/>
        <v/>
      </c>
      <c r="FD241" s="142">
        <f t="shared" si="735"/>
        <v>38444.28559226646</v>
      </c>
      <c r="FE241" s="142">
        <f t="shared" si="736"/>
        <v>20682.290638325481</v>
      </c>
      <c r="FF241" s="141">
        <f t="shared" si="737"/>
        <v>759.21817412376117</v>
      </c>
      <c r="FG241" s="141">
        <f t="shared" si="738"/>
        <v>1821.1828552702382</v>
      </c>
      <c r="FH241" s="26"/>
      <c r="FI241" s="26"/>
      <c r="FJ241" s="26"/>
      <c r="FK241" s="26"/>
      <c r="FL241" s="26"/>
      <c r="FM241" s="26"/>
      <c r="FN241" s="26"/>
      <c r="FO241" s="26"/>
      <c r="FP241" s="26"/>
      <c r="FQ241" s="26"/>
      <c r="FR241" s="26"/>
      <c r="FS241" s="26"/>
      <c r="FT241" s="26"/>
      <c r="FU241" s="26"/>
      <c r="FV241" s="26"/>
      <c r="FW241" s="26"/>
      <c r="FX241" s="26"/>
      <c r="FY241" s="26"/>
      <c r="FZ241" s="26"/>
      <c r="GA241" s="26"/>
      <c r="GB241" s="26"/>
      <c r="GC241" s="26"/>
      <c r="GD241" s="26"/>
      <c r="GE241" s="26"/>
      <c r="GF241" s="26"/>
      <c r="GG241" s="26"/>
      <c r="GH241" s="26"/>
      <c r="GI241" s="26"/>
      <c r="GJ241" s="26"/>
      <c r="GK241" s="26"/>
      <c r="GL241" s="26"/>
      <c r="GM241" s="26"/>
    </row>
    <row r="242" spans="22:195" ht="21.75" hidden="1" customHeight="1" x14ac:dyDescent="0.2"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 t="s">
        <v>359</v>
      </c>
      <c r="AI242" s="13">
        <v>1378.4432370433249</v>
      </c>
      <c r="AJ242" s="13">
        <v>1093</v>
      </c>
      <c r="AK242" s="13">
        <v>473</v>
      </c>
      <c r="AL242" s="13">
        <v>76.7</v>
      </c>
      <c r="AM242" s="13">
        <v>115.1</v>
      </c>
      <c r="AN242" s="13">
        <v>25</v>
      </c>
      <c r="AO242" s="13">
        <v>862.8</v>
      </c>
      <c r="AP242" s="13">
        <v>812.8</v>
      </c>
      <c r="AQ242" s="13">
        <v>175597.86459150637</v>
      </c>
      <c r="AR242" s="13">
        <v>3.8816796326794898</v>
      </c>
      <c r="AS242" s="13">
        <v>2.8159880134095703</v>
      </c>
      <c r="AT242" s="13">
        <v>0.7254560602328014</v>
      </c>
      <c r="AU242" s="13" t="s">
        <v>189</v>
      </c>
      <c r="AV242" s="13">
        <v>188</v>
      </c>
      <c r="AW242" s="13">
        <v>362</v>
      </c>
      <c r="AX242" s="13">
        <v>30354064472.153576</v>
      </c>
      <c r="AY242" s="13">
        <v>55542661.431205079</v>
      </c>
      <c r="AZ242" s="13">
        <v>67741904.434654862</v>
      </c>
      <c r="BA242" s="13">
        <v>415.76584658743275</v>
      </c>
      <c r="BB242" s="13">
        <v>81296.434591506375</v>
      </c>
      <c r="BC242" s="13">
        <v>2063543422.3230786</v>
      </c>
      <c r="BD242" s="13">
        <v>8725342.1662709452</v>
      </c>
      <c r="BE242" s="13">
        <v>14168114.222205261</v>
      </c>
      <c r="BF242" s="13">
        <v>108.4044701017021</v>
      </c>
      <c r="BG242" s="13">
        <v>174936.09699150638</v>
      </c>
      <c r="BH242" s="13">
        <v>336.18932188134522</v>
      </c>
      <c r="BI242" s="13">
        <v>62081.501713737955</v>
      </c>
      <c r="BJ242" s="13">
        <v>485329.17184841319</v>
      </c>
      <c r="BK242" s="13">
        <v>1</v>
      </c>
      <c r="BL242" s="13">
        <v>1</v>
      </c>
      <c r="BM242" s="13">
        <v>1</v>
      </c>
      <c r="BN242" s="13">
        <v>1</v>
      </c>
      <c r="BO242" s="13">
        <v>1</v>
      </c>
      <c r="BP242" s="13">
        <v>1</v>
      </c>
      <c r="BQ242" s="13">
        <v>1</v>
      </c>
      <c r="BR242" s="13">
        <v>1</v>
      </c>
      <c r="BS242" s="22">
        <f t="shared" si="658"/>
        <v>1</v>
      </c>
      <c r="BT242" s="22">
        <f t="shared" si="659"/>
        <v>1</v>
      </c>
      <c r="BU242" s="13"/>
      <c r="BV242" s="13"/>
      <c r="BW242" s="13"/>
      <c r="BX242" s="23">
        <f t="shared" si="660"/>
        <v>0.22986317882323679</v>
      </c>
      <c r="BY242" s="23">
        <f t="shared" si="661"/>
        <v>0.20630159982696164</v>
      </c>
      <c r="BZ242" s="23">
        <f t="shared" si="662"/>
        <v>1</v>
      </c>
      <c r="CA242" s="23">
        <f t="shared" si="663"/>
        <v>1</v>
      </c>
      <c r="CB242" s="23">
        <f t="shared" si="664"/>
        <v>54442.299999999996</v>
      </c>
      <c r="CC242" s="23">
        <f t="shared" si="665"/>
        <v>66176.759999999995</v>
      </c>
      <c r="CD242" s="23">
        <f t="shared" si="666"/>
        <v>175061.36</v>
      </c>
      <c r="CE242" s="20"/>
      <c r="CF242" s="23">
        <f t="shared" si="667"/>
        <v>0.22986317882323679</v>
      </c>
      <c r="CG242" s="23">
        <f t="shared" si="668"/>
        <v>0.14587726020727804</v>
      </c>
      <c r="CH242" s="23">
        <f t="shared" si="669"/>
        <v>1</v>
      </c>
      <c r="CI242" s="23">
        <f t="shared" si="670"/>
        <v>1</v>
      </c>
      <c r="CJ242" s="23">
        <f t="shared" si="671"/>
        <v>473</v>
      </c>
      <c r="CK242" s="23">
        <f t="shared" si="672"/>
        <v>431.4</v>
      </c>
      <c r="CL242" s="23">
        <f t="shared" si="673"/>
        <v>0</v>
      </c>
      <c r="CM242" s="23">
        <f t="shared" si="674"/>
        <v>0</v>
      </c>
      <c r="CN242" s="23">
        <f t="shared" si="675"/>
        <v>54442.299999999996</v>
      </c>
      <c r="CO242" s="23">
        <f t="shared" si="676"/>
        <v>33088.379999999997</v>
      </c>
      <c r="CP242" s="23">
        <f t="shared" si="677"/>
        <v>175597.86459150637</v>
      </c>
      <c r="CQ242" s="23">
        <f t="shared" si="678"/>
        <v>546.5</v>
      </c>
      <c r="CR242" s="23">
        <f t="shared" si="679"/>
        <v>30354064472.153576</v>
      </c>
      <c r="CS242" s="23">
        <f t="shared" si="680"/>
        <v>55542661.431205079</v>
      </c>
      <c r="CT242" s="23">
        <f t="shared" si="681"/>
        <v>55542661.431205079</v>
      </c>
      <c r="CU242" s="23"/>
      <c r="CV242" s="23">
        <f t="shared" si="682"/>
        <v>0.19964857203917716</v>
      </c>
      <c r="CW242" s="23">
        <f t="shared" si="683"/>
        <v>1</v>
      </c>
      <c r="CX242" s="23">
        <f t="shared" si="684"/>
        <v>224</v>
      </c>
      <c r="CY242" s="23">
        <f t="shared" si="685"/>
        <v>0</v>
      </c>
      <c r="CZ242" s="23">
        <f t="shared" si="686"/>
        <v>0</v>
      </c>
      <c r="DA242" s="23">
        <f t="shared" si="687"/>
        <v>175597.86459150637</v>
      </c>
      <c r="DB242" s="23">
        <f t="shared" si="688"/>
        <v>236.5</v>
      </c>
      <c r="DC242" s="23">
        <f t="shared" si="689"/>
        <v>2063543422.3230786</v>
      </c>
      <c r="DD242" s="23">
        <f t="shared" si="690"/>
        <v>8725342.1662709452</v>
      </c>
      <c r="DE242" s="23">
        <f t="shared" si="691"/>
        <v>8725342.1662709452</v>
      </c>
      <c r="DF242" s="23"/>
      <c r="DG242" s="14">
        <f t="shared" si="692"/>
        <v>255</v>
      </c>
      <c r="DH242" s="14">
        <f t="shared" si="693"/>
        <v>410</v>
      </c>
      <c r="DI242" s="23"/>
      <c r="DJ242" s="23">
        <f t="shared" si="694"/>
        <v>0</v>
      </c>
      <c r="DK242" s="23">
        <f t="shared" si="695"/>
        <v>0.37992070545220791</v>
      </c>
      <c r="DL242" s="23">
        <f t="shared" si="654"/>
        <v>1</v>
      </c>
      <c r="DM242" s="23">
        <f t="shared" si="655"/>
        <v>1</v>
      </c>
      <c r="DN242" s="23"/>
      <c r="DO242" s="23">
        <f t="shared" si="696"/>
        <v>0.97617886633492679</v>
      </c>
      <c r="DP242" s="23">
        <f t="shared" si="697"/>
        <v>0.54694066241322925</v>
      </c>
      <c r="DQ242" s="23">
        <f t="shared" si="698"/>
        <v>0.26678521589730864</v>
      </c>
      <c r="DR242" s="23">
        <f t="shared" si="699"/>
        <v>24.05199965817074</v>
      </c>
      <c r="DS242" s="23">
        <f t="shared" si="700"/>
        <v>0.52659070158976562</v>
      </c>
      <c r="DT242" s="23">
        <f t="shared" si="701"/>
        <v>1.2251616289718237</v>
      </c>
      <c r="DU242" s="23">
        <f t="shared" si="702"/>
        <v>1.0232067094695751</v>
      </c>
      <c r="DV242" s="23">
        <f t="shared" si="703"/>
        <v>92.247118505521726</v>
      </c>
      <c r="DW242" s="23">
        <f t="shared" si="704"/>
        <v>0.34</v>
      </c>
      <c r="DX242" s="23">
        <f t="shared" si="705"/>
        <v>0.49</v>
      </c>
      <c r="DY242" s="23">
        <f t="shared" si="706"/>
        <v>42769.350209877572</v>
      </c>
      <c r="DZ242" s="10">
        <f t="shared" si="739"/>
        <v>5.1835079207139929E-2</v>
      </c>
      <c r="EA242" s="10">
        <f t="shared" si="740"/>
        <v>10.785425016994958</v>
      </c>
      <c r="EB242" s="10">
        <f t="shared" si="741"/>
        <v>4.3186471197924492</v>
      </c>
      <c r="EC242" s="10">
        <f t="shared" si="742"/>
        <v>0.49</v>
      </c>
      <c r="ED242" s="23">
        <f t="shared" si="656"/>
        <v>0.93340000000000001</v>
      </c>
      <c r="EE242" s="10">
        <f t="shared" si="743"/>
        <v>0.57939131934281163</v>
      </c>
      <c r="EF242" s="10">
        <f t="shared" si="744"/>
        <v>1.1576137643177633</v>
      </c>
      <c r="EG242" s="10">
        <f t="shared" si="745"/>
        <v>1.0084961223057398</v>
      </c>
      <c r="EH242" s="10">
        <f t="shared" si="746"/>
        <v>0.49</v>
      </c>
      <c r="EI242" s="23">
        <f t="shared" si="657"/>
        <v>1</v>
      </c>
      <c r="EJ242" s="10">
        <f t="shared" si="747"/>
        <v>926.19438632225956</v>
      </c>
      <c r="EK242" s="10">
        <f t="shared" si="748"/>
        <v>3552.2519760719319</v>
      </c>
      <c r="EL242" s="141">
        <f t="shared" si="717"/>
        <v>42645.195686508683</v>
      </c>
      <c r="EM242" s="141">
        <f t="shared" si="718"/>
        <v>42645.195686508683</v>
      </c>
      <c r="EN242" s="141">
        <f t="shared" si="719"/>
        <v>16451.605362701896</v>
      </c>
      <c r="EO242" s="141">
        <f t="shared" si="720"/>
        <v>3440.8277396784206</v>
      </c>
      <c r="EP242" s="141">
        <f t="shared" si="721"/>
        <v>11398.868753208159</v>
      </c>
      <c r="EQ242" s="141">
        <f t="shared" si="722"/>
        <v>24528.426367335538</v>
      </c>
      <c r="ER242" s="141">
        <f t="shared" si="723"/>
        <v>16451.605362701896</v>
      </c>
      <c r="ES242" s="141">
        <f t="shared" si="724"/>
        <v>3440.8277396784206</v>
      </c>
      <c r="ET242" s="141">
        <f t="shared" si="725"/>
        <v>16451.605362701896</v>
      </c>
      <c r="EU242" s="141">
        <f t="shared" si="726"/>
        <v>2149.1493396098972</v>
      </c>
      <c r="EV242" s="141" t="str">
        <f t="shared" si="727"/>
        <v/>
      </c>
      <c r="EW242" s="141" t="str">
        <f t="shared" si="728"/>
        <v/>
      </c>
      <c r="EX242" s="141">
        <f t="shared" si="729"/>
        <v>0</v>
      </c>
      <c r="EY242" s="141" t="str">
        <f t="shared" si="730"/>
        <v/>
      </c>
      <c r="EZ242" s="141">
        <f t="shared" si="731"/>
        <v>16451.605362701896</v>
      </c>
      <c r="FA242" s="141">
        <f t="shared" si="732"/>
        <v>2149.1493396098972</v>
      </c>
      <c r="FB242" s="141" t="str">
        <f t="shared" si="733"/>
        <v/>
      </c>
      <c r="FC242" s="141" t="str">
        <f t="shared" si="734"/>
        <v/>
      </c>
      <c r="FD242" s="142">
        <f t="shared" si="735"/>
        <v>41629.338779887163</v>
      </c>
      <c r="FE242" s="142">
        <f t="shared" si="736"/>
        <v>22456.563515991456</v>
      </c>
      <c r="FF242" s="141">
        <f t="shared" si="737"/>
        <v>852.77026706026084</v>
      </c>
      <c r="FG242" s="141">
        <f t="shared" si="738"/>
        <v>1993.5857237236246</v>
      </c>
      <c r="FH242" s="26"/>
      <c r="FI242" s="26"/>
      <c r="FJ242" s="26"/>
      <c r="FK242" s="26"/>
      <c r="FL242" s="26"/>
      <c r="FM242" s="26"/>
      <c r="FN242" s="26"/>
      <c r="FO242" s="26"/>
      <c r="FP242" s="26"/>
      <c r="FQ242" s="26"/>
      <c r="FR242" s="26"/>
      <c r="FS242" s="26"/>
      <c r="FT242" s="26"/>
      <c r="FU242" s="26"/>
      <c r="FV242" s="26"/>
      <c r="FW242" s="26"/>
      <c r="FX242" s="26"/>
      <c r="FY242" s="26"/>
      <c r="FZ242" s="26"/>
      <c r="GA242" s="26"/>
      <c r="GB242" s="26"/>
      <c r="GC242" s="26"/>
      <c r="GD242" s="26"/>
      <c r="GE242" s="26"/>
      <c r="GF242" s="26"/>
      <c r="GG242" s="26"/>
      <c r="GH242" s="26"/>
      <c r="GI242" s="26"/>
      <c r="GJ242" s="26"/>
      <c r="GK242" s="26"/>
      <c r="GL242" s="26"/>
      <c r="GM242" s="26"/>
    </row>
    <row r="243" spans="22:195" ht="21.75" hidden="1" customHeight="1" x14ac:dyDescent="0.2"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 t="s">
        <v>360</v>
      </c>
      <c r="AI243" s="13">
        <v>320.94384790238809</v>
      </c>
      <c r="AJ243" s="13">
        <v>990</v>
      </c>
      <c r="AK243" s="13">
        <v>400</v>
      </c>
      <c r="AL243" s="13">
        <v>16.5</v>
      </c>
      <c r="AM243" s="13">
        <v>31</v>
      </c>
      <c r="AN243" s="13">
        <v>30</v>
      </c>
      <c r="AO243" s="13">
        <v>928</v>
      </c>
      <c r="AP243" s="13">
        <v>868</v>
      </c>
      <c r="AQ243" s="13">
        <v>40884.566611769187</v>
      </c>
      <c r="AR243" s="13">
        <v>3.4954955592153873</v>
      </c>
      <c r="AS243" s="13">
        <v>10.891299465813434</v>
      </c>
      <c r="AT243" s="13">
        <v>3.11580984192643</v>
      </c>
      <c r="AU243" s="13" t="s">
        <v>189</v>
      </c>
      <c r="AV243" s="13">
        <v>134</v>
      </c>
      <c r="AW243" s="13">
        <v>294</v>
      </c>
      <c r="AX243" s="13">
        <v>6964462226.4254045</v>
      </c>
      <c r="AY243" s="13">
        <v>14069620.659445262</v>
      </c>
      <c r="AZ243" s="13">
        <v>15797277.909507828</v>
      </c>
      <c r="BA243" s="13">
        <v>412.72815338700349</v>
      </c>
      <c r="BB243" s="13">
        <v>18456.066611769187</v>
      </c>
      <c r="BC243" s="13">
        <v>331211072.96024489</v>
      </c>
      <c r="BD243" s="13">
        <v>1656055.3648012246</v>
      </c>
      <c r="BE243" s="13">
        <v>2554712.6729001715</v>
      </c>
      <c r="BF243" s="13">
        <v>90.006261776299041</v>
      </c>
      <c r="BG243" s="13">
        <v>40731.446611769185</v>
      </c>
      <c r="BH243" s="13">
        <v>113.64718625761429</v>
      </c>
      <c r="BI243" s="13">
        <v>1021.0163567730939</v>
      </c>
      <c r="BJ243" s="13">
        <v>76026.962666666674</v>
      </c>
      <c r="BK243" s="13">
        <v>1</v>
      </c>
      <c r="BL243" s="13">
        <v>1</v>
      </c>
      <c r="BM243" s="13">
        <v>1</v>
      </c>
      <c r="BN243" s="13">
        <v>2</v>
      </c>
      <c r="BO243" s="13">
        <v>4</v>
      </c>
      <c r="BP243" s="13">
        <v>4</v>
      </c>
      <c r="BQ243" s="13">
        <v>4</v>
      </c>
      <c r="BR243" s="13">
        <v>4</v>
      </c>
      <c r="BS243" s="22">
        <f t="shared" si="658"/>
        <v>1</v>
      </c>
      <c r="BT243" s="22">
        <f t="shared" si="659"/>
        <v>4</v>
      </c>
      <c r="BU243" s="13"/>
      <c r="BV243" s="13"/>
      <c r="BW243" s="13"/>
      <c r="BX243" s="23">
        <f t="shared" si="660"/>
        <v>0.74951123194398084</v>
      </c>
      <c r="BY243" s="23">
        <f t="shared" si="661"/>
        <v>1.0711446230897248</v>
      </c>
      <c r="BZ243" s="23">
        <f t="shared" si="662"/>
        <v>0.99954455347739246</v>
      </c>
      <c r="CA243" s="23">
        <f t="shared" si="663"/>
        <v>0.74183468599000979</v>
      </c>
      <c r="CB243" s="23">
        <f t="shared" si="664"/>
        <v>12394.352463119665</v>
      </c>
      <c r="CC243" s="23">
        <f t="shared" si="665"/>
        <v>11358.972711879031</v>
      </c>
      <c r="CD243" s="23">
        <f t="shared" si="666"/>
        <v>36147.677638118359</v>
      </c>
      <c r="CE243" s="20"/>
      <c r="CF243" s="23">
        <f t="shared" si="667"/>
        <v>0.74951123194398084</v>
      </c>
      <c r="CG243" s="23">
        <f t="shared" si="668"/>
        <v>0.75741362661825296</v>
      </c>
      <c r="CH243" s="23">
        <f t="shared" si="669"/>
        <v>0.99954455347739246</v>
      </c>
      <c r="CI243" s="23">
        <f t="shared" si="670"/>
        <v>0.93679043051906208</v>
      </c>
      <c r="CJ243" s="23">
        <f t="shared" si="671"/>
        <v>399.81782139095696</v>
      </c>
      <c r="CK243" s="23">
        <f t="shared" si="672"/>
        <v>434.67075976084482</v>
      </c>
      <c r="CL243" s="23">
        <f t="shared" si="673"/>
        <v>0.18217860904303507</v>
      </c>
      <c r="CM243" s="23">
        <f t="shared" si="674"/>
        <v>29.329240239155183</v>
      </c>
      <c r="CN243" s="23">
        <f t="shared" si="675"/>
        <v>12394.352463119665</v>
      </c>
      <c r="CO243" s="23">
        <f t="shared" si="676"/>
        <v>7172.0675360539399</v>
      </c>
      <c r="CP243" s="23">
        <f t="shared" si="677"/>
        <v>40855.055192920991</v>
      </c>
      <c r="CQ243" s="23">
        <f t="shared" si="678"/>
        <v>492.54321288355175</v>
      </c>
      <c r="CR243" s="23">
        <f t="shared" si="679"/>
        <v>6935614422.3680744</v>
      </c>
      <c r="CS243" s="23">
        <f t="shared" si="680"/>
        <v>13942144.5279116</v>
      </c>
      <c r="CT243" s="23">
        <f t="shared" si="681"/>
        <v>14081230.318379819</v>
      </c>
      <c r="CU243" s="23"/>
      <c r="CV243" s="23">
        <f t="shared" si="682"/>
        <v>0.65099094144178493</v>
      </c>
      <c r="CW243" s="23">
        <f t="shared" si="683"/>
        <v>1</v>
      </c>
      <c r="CX243" s="23">
        <f t="shared" si="684"/>
        <v>185</v>
      </c>
      <c r="CY243" s="23">
        <f t="shared" si="685"/>
        <v>0</v>
      </c>
      <c r="CZ243" s="23">
        <f t="shared" si="686"/>
        <v>0</v>
      </c>
      <c r="DA243" s="23">
        <f t="shared" si="687"/>
        <v>40884.566611769187</v>
      </c>
      <c r="DB243" s="23">
        <f t="shared" si="688"/>
        <v>200</v>
      </c>
      <c r="DC243" s="23">
        <f t="shared" si="689"/>
        <v>331211072.96024489</v>
      </c>
      <c r="DD243" s="23">
        <f t="shared" si="690"/>
        <v>1656055.3648012246</v>
      </c>
      <c r="DE243" s="23">
        <f t="shared" si="691"/>
        <v>1656055.3648012246</v>
      </c>
      <c r="DF243" s="23"/>
      <c r="DG243" s="14">
        <f t="shared" si="692"/>
        <v>275</v>
      </c>
      <c r="DH243" s="14">
        <f t="shared" si="693"/>
        <v>430</v>
      </c>
      <c r="DI243" s="23"/>
      <c r="DJ243" s="23">
        <f t="shared" si="694"/>
        <v>0</v>
      </c>
      <c r="DK243" s="23">
        <f t="shared" si="695"/>
        <v>0.39341413997376268</v>
      </c>
      <c r="DL243" s="23">
        <f t="shared" si="654"/>
        <v>1</v>
      </c>
      <c r="DM243" s="23">
        <f t="shared" si="655"/>
        <v>1</v>
      </c>
      <c r="DN243" s="23"/>
      <c r="DO243" s="23">
        <f t="shared" si="696"/>
        <v>0.98233294787886805</v>
      </c>
      <c r="DP243" s="23">
        <f t="shared" si="697"/>
        <v>0.54724968314762246</v>
      </c>
      <c r="DQ243" s="23">
        <f t="shared" si="698"/>
        <v>0.2790890082978747</v>
      </c>
      <c r="DR243" s="23">
        <f t="shared" si="699"/>
        <v>24.229023191018626</v>
      </c>
      <c r="DS243" s="23">
        <f t="shared" si="700"/>
        <v>0.43675248688092838</v>
      </c>
      <c r="DT243" s="23">
        <f t="shared" si="701"/>
        <v>1.5024758267736107</v>
      </c>
      <c r="DU243" s="23">
        <f t="shared" si="702"/>
        <v>1.2797764150196476</v>
      </c>
      <c r="DV243" s="23">
        <f t="shared" si="703"/>
        <v>111.10338106090811</v>
      </c>
      <c r="DW243" s="23">
        <f t="shared" si="704"/>
        <v>0.21</v>
      </c>
      <c r="DX243" s="23">
        <f t="shared" si="705"/>
        <v>0.34</v>
      </c>
      <c r="DY243" s="23">
        <f t="shared" si="706"/>
        <v>6864.7367530937199</v>
      </c>
      <c r="DZ243" s="10">
        <f t="shared" si="739"/>
        <v>1.1180679090786353E-2</v>
      </c>
      <c r="EA243" s="10">
        <f t="shared" si="740"/>
        <v>48.387213093798728</v>
      </c>
      <c r="EB243" s="10">
        <f t="shared" si="741"/>
        <v>9.5545128035835258</v>
      </c>
      <c r="EC243" s="10">
        <f t="shared" si="742"/>
        <v>0.49</v>
      </c>
      <c r="ED243" s="23">
        <f t="shared" si="656"/>
        <v>0.93340000000000001</v>
      </c>
      <c r="EE243" s="10">
        <f t="shared" si="743"/>
        <v>0.24219382141883794</v>
      </c>
      <c r="EF243" s="10">
        <f t="shared" si="744"/>
        <v>2.4551411064564483</v>
      </c>
      <c r="EG243" s="10">
        <f t="shared" si="745"/>
        <v>1.7961534025919994</v>
      </c>
      <c r="EH243" s="10">
        <f t="shared" si="746"/>
        <v>0.49</v>
      </c>
      <c r="EI243" s="23">
        <f t="shared" si="657"/>
        <v>1</v>
      </c>
      <c r="EJ243" s="10">
        <f t="shared" si="747"/>
        <v>47.588044472033225</v>
      </c>
      <c r="EK243" s="10">
        <f t="shared" si="748"/>
        <v>217.76491269923193</v>
      </c>
      <c r="EL243" s="141">
        <f t="shared" si="717"/>
        <v>10707.862684034788</v>
      </c>
      <c r="EM243" s="141">
        <f t="shared" si="718"/>
        <v>9467.2489052214751</v>
      </c>
      <c r="EN243" s="141">
        <f t="shared" si="719"/>
        <v>4137.3823096330025</v>
      </c>
      <c r="EO243" s="141">
        <f t="shared" si="720"/>
        <v>669.09141433099728</v>
      </c>
      <c r="EP243" s="141">
        <f t="shared" si="721"/>
        <v>2790.7563164607773</v>
      </c>
      <c r="EQ243" s="141">
        <f t="shared" si="722"/>
        <v>6159.0340077063311</v>
      </c>
      <c r="ER243" s="141">
        <f t="shared" si="723"/>
        <v>4137.3823096330025</v>
      </c>
      <c r="ES243" s="141">
        <f t="shared" si="724"/>
        <v>669.09141433099728</v>
      </c>
      <c r="ET243" s="141" t="str">
        <f t="shared" si="725"/>
        <v/>
      </c>
      <c r="EU243" s="141" t="str">
        <f t="shared" si="726"/>
        <v/>
      </c>
      <c r="EV243" s="141">
        <f t="shared" si="727"/>
        <v>0</v>
      </c>
      <c r="EW243" s="141">
        <f t="shared" si="728"/>
        <v>0</v>
      </c>
      <c r="EX243" s="141" t="str">
        <f t="shared" si="729"/>
        <v/>
      </c>
      <c r="EY243" s="141">
        <f t="shared" si="730"/>
        <v>0</v>
      </c>
      <c r="EZ243" s="141" t="str">
        <f t="shared" si="731"/>
        <v/>
      </c>
      <c r="FA243" s="141" t="str">
        <f t="shared" si="732"/>
        <v/>
      </c>
      <c r="FB243" s="141">
        <f t="shared" si="733"/>
        <v>0</v>
      </c>
      <c r="FC243" s="141">
        <f t="shared" si="734"/>
        <v>0</v>
      </c>
      <c r="FD243" s="142">
        <f t="shared" si="735"/>
        <v>9299.9905253691977</v>
      </c>
      <c r="FE243" s="142">
        <f t="shared" si="736"/>
        <v>4134.8445032762256</v>
      </c>
      <c r="FF243" s="141">
        <f t="shared" si="737"/>
        <v>46.258743879903058</v>
      </c>
      <c r="FG243" s="141">
        <f t="shared" si="738"/>
        <v>162.04980651535925</v>
      </c>
      <c r="FH243" s="26"/>
      <c r="FI243" s="26"/>
      <c r="FJ243" s="26"/>
      <c r="FK243" s="26"/>
      <c r="FL243" s="26"/>
      <c r="FM243" s="26"/>
      <c r="FN243" s="26"/>
      <c r="FO243" s="26"/>
      <c r="FP243" s="26"/>
      <c r="FQ243" s="26"/>
      <c r="FR243" s="26"/>
      <c r="FS243" s="26"/>
      <c r="FT243" s="26"/>
      <c r="FU243" s="26"/>
      <c r="FV243" s="26"/>
      <c r="FW243" s="26"/>
      <c r="FX243" s="26"/>
      <c r="FY243" s="26"/>
      <c r="FZ243" s="26"/>
      <c r="GA243" s="26"/>
      <c r="GB243" s="26"/>
      <c r="GC243" s="26"/>
      <c r="GD243" s="26"/>
      <c r="GE243" s="26"/>
      <c r="GF243" s="26"/>
      <c r="GG243" s="26"/>
      <c r="GH243" s="26"/>
      <c r="GI243" s="26"/>
      <c r="GJ243" s="26"/>
      <c r="GK243" s="26"/>
      <c r="GL243" s="26"/>
      <c r="GM243" s="26"/>
    </row>
    <row r="244" spans="22:195" ht="21.75" hidden="1" customHeight="1" x14ac:dyDescent="0.2"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 t="s">
        <v>361</v>
      </c>
      <c r="AI244" s="13">
        <v>296.42594290238804</v>
      </c>
      <c r="AJ244" s="13">
        <v>982</v>
      </c>
      <c r="AK244" s="13">
        <v>400</v>
      </c>
      <c r="AL244" s="13">
        <v>16.5</v>
      </c>
      <c r="AM244" s="13">
        <v>27.1</v>
      </c>
      <c r="AN244" s="13">
        <v>30</v>
      </c>
      <c r="AO244" s="13">
        <v>927.8</v>
      </c>
      <c r="AP244" s="13">
        <v>867.8</v>
      </c>
      <c r="AQ244" s="13">
        <v>37761.266611769184</v>
      </c>
      <c r="AR244" s="13">
        <v>3.4794955592153873</v>
      </c>
      <c r="AS244" s="13">
        <v>11.738161394197444</v>
      </c>
      <c r="AT244" s="13">
        <v>3.3735238900101812</v>
      </c>
      <c r="AU244" s="13" t="s">
        <v>189</v>
      </c>
      <c r="AV244" s="13">
        <v>134</v>
      </c>
      <c r="AW244" s="13">
        <v>294</v>
      </c>
      <c r="AX244" s="13">
        <v>6203140154.0314302</v>
      </c>
      <c r="AY244" s="13">
        <v>12633686.668088453</v>
      </c>
      <c r="AZ244" s="13">
        <v>14255185.617846649</v>
      </c>
      <c r="BA244" s="13">
        <v>405.30552154670397</v>
      </c>
      <c r="BB244" s="13">
        <v>18154.416611769186</v>
      </c>
      <c r="BC244" s="13">
        <v>289610998.09149492</v>
      </c>
      <c r="BD244" s="13">
        <v>1448054.9904574745</v>
      </c>
      <c r="BE244" s="13">
        <v>2242699.0604001717</v>
      </c>
      <c r="BF244" s="13">
        <v>87.575827280363754</v>
      </c>
      <c r="BG244" s="13">
        <v>37608.179611769185</v>
      </c>
      <c r="BH244" s="13">
        <v>105.8471862576143</v>
      </c>
      <c r="BI244" s="13">
        <v>762.62798779361674</v>
      </c>
      <c r="BJ244" s="13">
        <v>65895.204456000007</v>
      </c>
      <c r="BK244" s="13">
        <v>1</v>
      </c>
      <c r="BL244" s="13">
        <v>1</v>
      </c>
      <c r="BM244" s="13">
        <v>1</v>
      </c>
      <c r="BN244" s="13">
        <v>2</v>
      </c>
      <c r="BO244" s="13">
        <v>4</v>
      </c>
      <c r="BP244" s="13">
        <v>4</v>
      </c>
      <c r="BQ244" s="13">
        <v>4</v>
      </c>
      <c r="BR244" s="13">
        <v>4</v>
      </c>
      <c r="BS244" s="22">
        <f t="shared" si="658"/>
        <v>1</v>
      </c>
      <c r="BT244" s="22">
        <f t="shared" si="659"/>
        <v>4</v>
      </c>
      <c r="BU244" s="13"/>
      <c r="BV244" s="13"/>
      <c r="BW244" s="13"/>
      <c r="BX244" s="23">
        <f t="shared" si="660"/>
        <v>0.85737447196543937</v>
      </c>
      <c r="BY244" s="23">
        <f t="shared" si="661"/>
        <v>1.0709137729554381</v>
      </c>
      <c r="BZ244" s="23">
        <f t="shared" si="662"/>
        <v>0.91060084460611068</v>
      </c>
      <c r="CA244" s="23">
        <f t="shared" si="663"/>
        <v>0.74195325621829888</v>
      </c>
      <c r="CB244" s="23">
        <f t="shared" si="664"/>
        <v>9870.9131555302392</v>
      </c>
      <c r="CC244" s="23">
        <f t="shared" si="665"/>
        <v>11358.339813469071</v>
      </c>
      <c r="CD244" s="23">
        <f t="shared" si="666"/>
        <v>31100.166124529547</v>
      </c>
      <c r="CE244" s="20"/>
      <c r="CF244" s="23">
        <f t="shared" si="667"/>
        <v>0.85737447196543937</v>
      </c>
      <c r="CG244" s="23">
        <f t="shared" si="668"/>
        <v>0.75725039092286106</v>
      </c>
      <c r="CH244" s="23">
        <f t="shared" si="669"/>
        <v>0.91060084460611068</v>
      </c>
      <c r="CI244" s="23">
        <f t="shared" si="670"/>
        <v>0.93690968372807371</v>
      </c>
      <c r="CJ244" s="23">
        <f t="shared" si="671"/>
        <v>364.24033784244426</v>
      </c>
      <c r="CK244" s="23">
        <f t="shared" si="672"/>
        <v>434.63240228145338</v>
      </c>
      <c r="CL244" s="23">
        <f t="shared" si="673"/>
        <v>35.759662157555738</v>
      </c>
      <c r="CM244" s="23">
        <f t="shared" si="674"/>
        <v>29.267597718546597</v>
      </c>
      <c r="CN244" s="23">
        <f t="shared" si="675"/>
        <v>9870.9131555302392</v>
      </c>
      <c r="CO244" s="23">
        <f t="shared" si="676"/>
        <v>7171.4346376439807</v>
      </c>
      <c r="CP244" s="23">
        <f t="shared" si="677"/>
        <v>37696.239351893084</v>
      </c>
      <c r="CQ244" s="23">
        <f t="shared" si="678"/>
        <v>476.60136615950933</v>
      </c>
      <c r="CR244" s="23">
        <f t="shared" si="679"/>
        <v>6185069417.3820906</v>
      </c>
      <c r="CS244" s="23">
        <f t="shared" si="680"/>
        <v>12238001.852878308</v>
      </c>
      <c r="CT244" s="23">
        <f t="shared" si="681"/>
        <v>12977447.939819934</v>
      </c>
      <c r="CU244" s="23"/>
      <c r="CV244" s="23">
        <f t="shared" si="682"/>
        <v>0.74467598467510465</v>
      </c>
      <c r="CW244" s="23">
        <f t="shared" si="683"/>
        <v>1</v>
      </c>
      <c r="CX244" s="23">
        <f t="shared" si="684"/>
        <v>185</v>
      </c>
      <c r="CY244" s="23">
        <f t="shared" si="685"/>
        <v>0</v>
      </c>
      <c r="CZ244" s="23">
        <f t="shared" si="686"/>
        <v>0</v>
      </c>
      <c r="DA244" s="23">
        <f t="shared" si="687"/>
        <v>37761.266611769184</v>
      </c>
      <c r="DB244" s="23">
        <f t="shared" si="688"/>
        <v>200</v>
      </c>
      <c r="DC244" s="23">
        <f t="shared" si="689"/>
        <v>289610998.09149492</v>
      </c>
      <c r="DD244" s="23">
        <f t="shared" si="690"/>
        <v>1448054.9904574745</v>
      </c>
      <c r="DE244" s="23">
        <f t="shared" si="691"/>
        <v>1448054.9904574745</v>
      </c>
      <c r="DF244" s="23"/>
      <c r="DG244" s="14">
        <f t="shared" si="692"/>
        <v>275</v>
      </c>
      <c r="DH244" s="14">
        <f t="shared" si="693"/>
        <v>430</v>
      </c>
      <c r="DI244" s="23"/>
      <c r="DJ244" s="23">
        <f t="shared" si="694"/>
        <v>0</v>
      </c>
      <c r="DK244" s="23">
        <f t="shared" si="695"/>
        <v>0.42586671620694738</v>
      </c>
      <c r="DL244" s="23">
        <f t="shared" si="654"/>
        <v>1</v>
      </c>
      <c r="DM244" s="23">
        <f t="shared" si="655"/>
        <v>1</v>
      </c>
      <c r="DN244" s="23"/>
      <c r="DO244" s="23">
        <f t="shared" si="696"/>
        <v>0.9811579410423551</v>
      </c>
      <c r="DP244" s="23">
        <f t="shared" si="697"/>
        <v>0.54922587934602718</v>
      </c>
      <c r="DQ244" s="23">
        <f t="shared" si="698"/>
        <v>0.28420015248205455</v>
      </c>
      <c r="DR244" s="23">
        <f t="shared" si="699"/>
        <v>24.672745542272818</v>
      </c>
      <c r="DS244" s="23">
        <f t="shared" si="700"/>
        <v>0.41958293994586038</v>
      </c>
      <c r="DT244" s="23">
        <f t="shared" si="701"/>
        <v>1.5545979605720639</v>
      </c>
      <c r="DU244" s="23">
        <f t="shared" si="702"/>
        <v>1.315293210495533</v>
      </c>
      <c r="DV244" s="23">
        <f t="shared" si="703"/>
        <v>114.18676032583936</v>
      </c>
      <c r="DW244" s="23">
        <f t="shared" si="704"/>
        <v>0.21</v>
      </c>
      <c r="DX244" s="23">
        <f t="shared" si="705"/>
        <v>0.34</v>
      </c>
      <c r="DY244" s="23">
        <f t="shared" si="706"/>
        <v>6002.5265608721684</v>
      </c>
      <c r="DZ244" s="10">
        <f t="shared" si="739"/>
        <v>1.0038163246652231E-2</v>
      </c>
      <c r="EA244" s="10">
        <f t="shared" si="740"/>
        <v>53.84147961726714</v>
      </c>
      <c r="EB244" s="10">
        <f t="shared" si="741"/>
        <v>10.096130703870553</v>
      </c>
      <c r="EC244" s="10">
        <f t="shared" si="742"/>
        <v>0.49</v>
      </c>
      <c r="ED244" s="23">
        <f t="shared" si="656"/>
        <v>0.93340000000000001</v>
      </c>
      <c r="EE244" s="10">
        <f t="shared" si="743"/>
        <v>0.22738403990775991</v>
      </c>
      <c r="EF244" s="10">
        <f t="shared" si="744"/>
        <v>2.5934468794330297</v>
      </c>
      <c r="EG244" s="10">
        <f t="shared" si="745"/>
        <v>1.8628232276132786</v>
      </c>
      <c r="EH244" s="10">
        <f t="shared" si="746"/>
        <v>0.49</v>
      </c>
      <c r="EI244" s="23">
        <f t="shared" si="657"/>
        <v>1</v>
      </c>
      <c r="EJ244" s="10">
        <f t="shared" si="747"/>
        <v>38.458792274648502</v>
      </c>
      <c r="EK244" s="10">
        <f t="shared" si="748"/>
        <v>177.72986289951939</v>
      </c>
      <c r="EL244" s="141">
        <f t="shared" si="717"/>
        <v>9889.8555411776433</v>
      </c>
      <c r="EM244" s="141">
        <f t="shared" si="718"/>
        <v>8145.2816040434518</v>
      </c>
      <c r="EN244" s="141">
        <f t="shared" si="719"/>
        <v>3733.5009951503125</v>
      </c>
      <c r="EO244" s="141">
        <f t="shared" si="720"/>
        <v>587.3735634381402</v>
      </c>
      <c r="EP244" s="141">
        <f t="shared" si="721"/>
        <v>2745.1435832295497</v>
      </c>
      <c r="EQ244" s="141">
        <f t="shared" si="722"/>
        <v>5686.7623535346211</v>
      </c>
      <c r="ER244" s="141">
        <f t="shared" si="723"/>
        <v>3733.5009951503125</v>
      </c>
      <c r="ES244" s="141">
        <f t="shared" si="724"/>
        <v>587.3735634381402</v>
      </c>
      <c r="ET244" s="141" t="str">
        <f t="shared" si="725"/>
        <v/>
      </c>
      <c r="EU244" s="141" t="str">
        <f t="shared" si="726"/>
        <v/>
      </c>
      <c r="EV244" s="141">
        <f t="shared" si="727"/>
        <v>0</v>
      </c>
      <c r="EW244" s="141">
        <f t="shared" si="728"/>
        <v>0</v>
      </c>
      <c r="EX244" s="141" t="str">
        <f t="shared" si="729"/>
        <v/>
      </c>
      <c r="EY244" s="141">
        <f t="shared" si="730"/>
        <v>0</v>
      </c>
      <c r="EZ244" s="141" t="str">
        <f t="shared" si="731"/>
        <v/>
      </c>
      <c r="FA244" s="141" t="str">
        <f t="shared" si="732"/>
        <v/>
      </c>
      <c r="FB244" s="141">
        <f t="shared" si="733"/>
        <v>0</v>
      </c>
      <c r="FC244" s="141">
        <f t="shared" si="734"/>
        <v>0</v>
      </c>
      <c r="FD244" s="142">
        <f t="shared" si="735"/>
        <v>7991.8077278334449</v>
      </c>
      <c r="FE244" s="142">
        <f t="shared" si="736"/>
        <v>3417.6212021114848</v>
      </c>
      <c r="FF244" s="141">
        <f t="shared" si="737"/>
        <v>37.477492470857399</v>
      </c>
      <c r="FG244" s="141">
        <f t="shared" si="738"/>
        <v>133.5593737895812</v>
      </c>
      <c r="FH244" s="26"/>
      <c r="FI244" s="26"/>
      <c r="FJ244" s="26"/>
      <c r="FK244" s="26"/>
      <c r="FL244" s="26"/>
      <c r="FM244" s="26"/>
      <c r="FN244" s="26"/>
      <c r="FO244" s="26"/>
      <c r="FP244" s="26"/>
      <c r="FQ244" s="26"/>
      <c r="FR244" s="26"/>
      <c r="FS244" s="26"/>
      <c r="FT244" s="26"/>
      <c r="FU244" s="26"/>
      <c r="FV244" s="26"/>
      <c r="FW244" s="26"/>
      <c r="FX244" s="26"/>
      <c r="FY244" s="26"/>
      <c r="FZ244" s="26"/>
      <c r="GA244" s="26"/>
      <c r="GB244" s="26"/>
      <c r="GC244" s="26"/>
      <c r="GD244" s="26"/>
      <c r="GE244" s="26"/>
      <c r="GF244" s="26"/>
      <c r="GG244" s="26"/>
      <c r="GH244" s="26"/>
      <c r="GI244" s="26"/>
      <c r="GJ244" s="26"/>
      <c r="GK244" s="26"/>
      <c r="GL244" s="26"/>
      <c r="GM244" s="26"/>
    </row>
    <row r="245" spans="22:195" ht="21.75" hidden="1" customHeight="1" x14ac:dyDescent="0.2"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 t="s">
        <v>362</v>
      </c>
      <c r="AI245" s="13">
        <v>371.15401790238803</v>
      </c>
      <c r="AJ245" s="13">
        <v>1000</v>
      </c>
      <c r="AK245" s="13">
        <v>400</v>
      </c>
      <c r="AL245" s="13">
        <v>19</v>
      </c>
      <c r="AM245" s="13">
        <v>36.1</v>
      </c>
      <c r="AN245" s="13">
        <v>30</v>
      </c>
      <c r="AO245" s="13">
        <v>927.8</v>
      </c>
      <c r="AP245" s="13">
        <v>867.8</v>
      </c>
      <c r="AQ245" s="13">
        <v>47280.766611769184</v>
      </c>
      <c r="AR245" s="13">
        <v>3.5104955592153875</v>
      </c>
      <c r="AS245" s="13">
        <v>9.4583256273373646</v>
      </c>
      <c r="AT245" s="13">
        <v>2.6942992713687821</v>
      </c>
      <c r="AU245" s="13" t="s">
        <v>189</v>
      </c>
      <c r="AV245" s="13">
        <v>136</v>
      </c>
      <c r="AW245" s="13">
        <v>294</v>
      </c>
      <c r="AX245" s="13">
        <v>8137322502.563097</v>
      </c>
      <c r="AY245" s="13">
        <v>16274645.005126193</v>
      </c>
      <c r="AZ245" s="13">
        <v>18360793.642846648</v>
      </c>
      <c r="BA245" s="13">
        <v>414.85708310568361</v>
      </c>
      <c r="BB245" s="13">
        <v>21252.666611769186</v>
      </c>
      <c r="BC245" s="13">
        <v>385824082.39471149</v>
      </c>
      <c r="BD245" s="13">
        <v>1929120.4119735574</v>
      </c>
      <c r="BE245" s="13">
        <v>2984250.331164883</v>
      </c>
      <c r="BF245" s="13">
        <v>90.334243346418248</v>
      </c>
      <c r="BG245" s="13">
        <v>47104.484611769178</v>
      </c>
      <c r="BH245" s="13">
        <v>126.3471862576143</v>
      </c>
      <c r="BI245" s="13">
        <v>1575.4869540500895</v>
      </c>
      <c r="BJ245" s="13">
        <v>89441.669016</v>
      </c>
      <c r="BK245" s="13">
        <v>1</v>
      </c>
      <c r="BL245" s="13">
        <v>1</v>
      </c>
      <c r="BM245" s="13">
        <v>1</v>
      </c>
      <c r="BN245" s="13">
        <v>1</v>
      </c>
      <c r="BO245" s="13">
        <v>4</v>
      </c>
      <c r="BP245" s="13">
        <v>4</v>
      </c>
      <c r="BQ245" s="13">
        <v>4</v>
      </c>
      <c r="BR245" s="13">
        <v>4</v>
      </c>
      <c r="BS245" s="22">
        <f t="shared" si="658"/>
        <v>1</v>
      </c>
      <c r="BT245" s="22">
        <f t="shared" si="659"/>
        <v>4</v>
      </c>
      <c r="BU245" s="13"/>
      <c r="BV245" s="13"/>
      <c r="BW245" s="13"/>
      <c r="BX245" s="23">
        <f t="shared" si="660"/>
        <v>0.64362460360840457</v>
      </c>
      <c r="BY245" s="23">
        <f t="shared" si="661"/>
        <v>0.93000406598761731</v>
      </c>
      <c r="BZ245" s="23">
        <f t="shared" si="662"/>
        <v>1</v>
      </c>
      <c r="CA245" s="23">
        <f t="shared" si="663"/>
        <v>0.82090167384739265</v>
      </c>
      <c r="CB245" s="23">
        <f t="shared" si="664"/>
        <v>14440</v>
      </c>
      <c r="CC245" s="23">
        <f t="shared" si="665"/>
        <v>14471.018886916607</v>
      </c>
      <c r="CD245" s="23">
        <f t="shared" si="666"/>
        <v>43351.018886916609</v>
      </c>
      <c r="CE245" s="20"/>
      <c r="CF245" s="23">
        <f t="shared" si="667"/>
        <v>0.64362460360840457</v>
      </c>
      <c r="CG245" s="23">
        <f t="shared" si="668"/>
        <v>0.65761218159090562</v>
      </c>
      <c r="CH245" s="23">
        <f t="shared" si="669"/>
        <v>1</v>
      </c>
      <c r="CI245" s="23">
        <f t="shared" si="670"/>
        <v>1</v>
      </c>
      <c r="CJ245" s="23">
        <f t="shared" si="671"/>
        <v>400</v>
      </c>
      <c r="CK245" s="23">
        <f t="shared" si="672"/>
        <v>463.9</v>
      </c>
      <c r="CL245" s="23">
        <f t="shared" si="673"/>
        <v>0</v>
      </c>
      <c r="CM245" s="23">
        <f t="shared" si="674"/>
        <v>0</v>
      </c>
      <c r="CN245" s="23">
        <f t="shared" si="675"/>
        <v>14440</v>
      </c>
      <c r="CO245" s="23">
        <f t="shared" si="676"/>
        <v>8814.1</v>
      </c>
      <c r="CP245" s="23">
        <f t="shared" si="677"/>
        <v>47280.766611769184</v>
      </c>
      <c r="CQ245" s="23">
        <f t="shared" si="678"/>
        <v>500</v>
      </c>
      <c r="CR245" s="23">
        <f t="shared" si="679"/>
        <v>8137322502.563097</v>
      </c>
      <c r="CS245" s="23">
        <f t="shared" si="680"/>
        <v>16274645.005126193</v>
      </c>
      <c r="CT245" s="23">
        <f t="shared" si="681"/>
        <v>16274645.005126193</v>
      </c>
      <c r="CU245" s="23"/>
      <c r="CV245" s="23">
        <f t="shared" si="682"/>
        <v>0.55902269209682365</v>
      </c>
      <c r="CW245" s="23">
        <f t="shared" si="683"/>
        <v>1</v>
      </c>
      <c r="CX245" s="23">
        <f t="shared" si="684"/>
        <v>185</v>
      </c>
      <c r="CY245" s="23">
        <f t="shared" si="685"/>
        <v>0</v>
      </c>
      <c r="CZ245" s="23">
        <f t="shared" si="686"/>
        <v>0</v>
      </c>
      <c r="DA245" s="23">
        <f t="shared" si="687"/>
        <v>47280.766611769184</v>
      </c>
      <c r="DB245" s="23">
        <f t="shared" si="688"/>
        <v>199.99999999999997</v>
      </c>
      <c r="DC245" s="23">
        <f t="shared" si="689"/>
        <v>385824082.39471149</v>
      </c>
      <c r="DD245" s="23">
        <f t="shared" si="690"/>
        <v>1929120.4119735572</v>
      </c>
      <c r="DE245" s="23">
        <f t="shared" si="691"/>
        <v>1929120.4119735577</v>
      </c>
      <c r="DF245" s="23"/>
      <c r="DG245" s="14">
        <f t="shared" si="692"/>
        <v>275</v>
      </c>
      <c r="DH245" s="14">
        <f t="shared" si="693"/>
        <v>430</v>
      </c>
      <c r="DI245" s="23"/>
      <c r="DJ245" s="23">
        <f t="shared" si="694"/>
        <v>0</v>
      </c>
      <c r="DK245" s="23">
        <f t="shared" si="695"/>
        <v>0.38918080078652623</v>
      </c>
      <c r="DL245" s="23">
        <f t="shared" si="654"/>
        <v>1</v>
      </c>
      <c r="DM245" s="23">
        <f t="shared" si="655"/>
        <v>1</v>
      </c>
      <c r="DN245" s="23"/>
      <c r="DO245" s="23">
        <f t="shared" si="696"/>
        <v>0.98266130938450835</v>
      </c>
      <c r="DP245" s="23">
        <f t="shared" si="697"/>
        <v>0.54670061409829862</v>
      </c>
      <c r="DQ245" s="23">
        <f t="shared" si="698"/>
        <v>0.27765680210417942</v>
      </c>
      <c r="DR245" s="23">
        <f t="shared" si="699"/>
        <v>24.104686667366192</v>
      </c>
      <c r="DS245" s="23">
        <f t="shared" si="700"/>
        <v>0.4390557995127824</v>
      </c>
      <c r="DT245" s="23">
        <f t="shared" si="701"/>
        <v>1.4957501553938044</v>
      </c>
      <c r="DU245" s="23">
        <f t="shared" si="702"/>
        <v>1.2751298594893155</v>
      </c>
      <c r="DV245" s="23">
        <f t="shared" si="703"/>
        <v>110.6999918253757</v>
      </c>
      <c r="DW245" s="23">
        <f t="shared" si="704"/>
        <v>0.21</v>
      </c>
      <c r="DX245" s="23">
        <f t="shared" si="705"/>
        <v>0.34</v>
      </c>
      <c r="DY245" s="23">
        <f t="shared" si="706"/>
        <v>7996.6552294631256</v>
      </c>
      <c r="DZ245" s="10">
        <f t="shared" si="739"/>
        <v>1.2853069510553613E-2</v>
      </c>
      <c r="EA245" s="10">
        <f t="shared" si="740"/>
        <v>42.151619024740306</v>
      </c>
      <c r="EB245" s="10">
        <f t="shared" si="741"/>
        <v>8.8960755958738584</v>
      </c>
      <c r="EC245" s="10">
        <f t="shared" si="742"/>
        <v>0.49</v>
      </c>
      <c r="ED245" s="23">
        <f t="shared" si="656"/>
        <v>0.93340000000000001</v>
      </c>
      <c r="EE245" s="10">
        <f t="shared" si="743"/>
        <v>0.27325532481580161</v>
      </c>
      <c r="EF245" s="10">
        <f t="shared" si="744"/>
        <v>2.2124683109841841</v>
      </c>
      <c r="EG245" s="10">
        <f t="shared" si="745"/>
        <v>1.6735832330051172</v>
      </c>
      <c r="EH245" s="10">
        <f t="shared" si="746"/>
        <v>0.49</v>
      </c>
      <c r="EI245" s="23">
        <f t="shared" si="657"/>
        <v>1</v>
      </c>
      <c r="EJ245" s="10">
        <f t="shared" si="747"/>
        <v>63.800960062542281</v>
      </c>
      <c r="EK245" s="10">
        <f t="shared" si="748"/>
        <v>293.00384007631118</v>
      </c>
      <c r="EL245" s="141">
        <f t="shared" si="717"/>
        <v>12383.057922130025</v>
      </c>
      <c r="EM245" s="141">
        <f t="shared" si="718"/>
        <v>11353.838279906731</v>
      </c>
      <c r="EN245" s="141">
        <f t="shared" si="719"/>
        <v>4808.7792874122169</v>
      </c>
      <c r="EO245" s="141">
        <f t="shared" si="720"/>
        <v>781.58937244794549</v>
      </c>
      <c r="EP245" s="141">
        <f t="shared" si="721"/>
        <v>3213.6323971982242</v>
      </c>
      <c r="EQ245" s="141">
        <f t="shared" si="722"/>
        <v>7122.7060851685401</v>
      </c>
      <c r="ER245" s="141">
        <f t="shared" si="723"/>
        <v>4808.7792874122169</v>
      </c>
      <c r="ES245" s="141">
        <f t="shared" si="724"/>
        <v>781.58937244794549</v>
      </c>
      <c r="ET245" s="141" t="str">
        <f t="shared" si="725"/>
        <v/>
      </c>
      <c r="EU245" s="141" t="str">
        <f t="shared" si="726"/>
        <v/>
      </c>
      <c r="EV245" s="141">
        <f t="shared" si="727"/>
        <v>0</v>
      </c>
      <c r="EW245" s="141">
        <f t="shared" si="728"/>
        <v>0</v>
      </c>
      <c r="EX245" s="141" t="str">
        <f t="shared" si="729"/>
        <v/>
      </c>
      <c r="EY245" s="141">
        <f t="shared" si="730"/>
        <v>0</v>
      </c>
      <c r="EZ245" s="141" t="str">
        <f t="shared" si="731"/>
        <v/>
      </c>
      <c r="FA245" s="141" t="str">
        <f t="shared" si="732"/>
        <v/>
      </c>
      <c r="FB245" s="141">
        <f t="shared" si="733"/>
        <v>0</v>
      </c>
      <c r="FC245" s="141">
        <f t="shared" si="734"/>
        <v>0</v>
      </c>
      <c r="FD245" s="142">
        <f t="shared" si="735"/>
        <v>11156.977590673103</v>
      </c>
      <c r="FE245" s="142">
        <f t="shared" si="736"/>
        <v>4984.9685435232832</v>
      </c>
      <c r="FF245" s="141">
        <f t="shared" si="737"/>
        <v>61.8075744420197</v>
      </c>
      <c r="FG245" s="141">
        <f t="shared" si="738"/>
        <v>213.57345784084188</v>
      </c>
      <c r="FH245" s="26"/>
      <c r="FI245" s="26"/>
      <c r="FJ245" s="26"/>
      <c r="FK245" s="26"/>
      <c r="FL245" s="26"/>
      <c r="FM245" s="26"/>
      <c r="FN245" s="26"/>
      <c r="FO245" s="26"/>
      <c r="FP245" s="26"/>
      <c r="FQ245" s="26"/>
      <c r="FR245" s="26"/>
      <c r="FS245" s="26"/>
      <c r="FT245" s="26"/>
      <c r="FU245" s="26"/>
      <c r="FV245" s="26"/>
      <c r="FW245" s="26"/>
      <c r="FX245" s="26"/>
      <c r="FY245" s="26"/>
      <c r="FZ245" s="26"/>
      <c r="GA245" s="26"/>
      <c r="GB245" s="26"/>
      <c r="GC245" s="26"/>
      <c r="GD245" s="26"/>
      <c r="GE245" s="26"/>
      <c r="GF245" s="26"/>
      <c r="GG245" s="26"/>
      <c r="GH245" s="26"/>
      <c r="GI245" s="26"/>
      <c r="GJ245" s="26"/>
      <c r="GK245" s="26"/>
      <c r="GL245" s="26"/>
      <c r="GM245" s="26"/>
    </row>
    <row r="246" spans="22:195" ht="21.75" hidden="1" customHeight="1" x14ac:dyDescent="0.2"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 t="s">
        <v>363</v>
      </c>
      <c r="AI246" s="13">
        <v>412.22992790238811</v>
      </c>
      <c r="AJ246" s="13">
        <v>1008</v>
      </c>
      <c r="AK246" s="13">
        <v>402</v>
      </c>
      <c r="AL246" s="13">
        <v>21.1</v>
      </c>
      <c r="AM246" s="13">
        <v>40</v>
      </c>
      <c r="AN246" s="13">
        <v>30</v>
      </c>
      <c r="AO246" s="13">
        <v>928</v>
      </c>
      <c r="AP246" s="13">
        <v>868</v>
      </c>
      <c r="AQ246" s="13">
        <v>52513.36661176919</v>
      </c>
      <c r="AR246" s="13">
        <v>3.5302955592153875</v>
      </c>
      <c r="AS246" s="13">
        <v>8.5638992228903028</v>
      </c>
      <c r="AT246" s="13">
        <v>2.4258306646692325</v>
      </c>
      <c r="AU246" s="13" t="s">
        <v>189</v>
      </c>
      <c r="AV246" s="13">
        <v>140</v>
      </c>
      <c r="AW246" s="13">
        <v>296</v>
      </c>
      <c r="AX246" s="13">
        <v>9104766774.6920719</v>
      </c>
      <c r="AY246" s="13">
        <v>18065013.441849347</v>
      </c>
      <c r="AZ246" s="13">
        <v>20461479.509507824</v>
      </c>
      <c r="BA246" s="13">
        <v>416.38922431802968</v>
      </c>
      <c r="BB246" s="13">
        <v>23597.36661176919</v>
      </c>
      <c r="BC246" s="13">
        <v>434079422.19206357</v>
      </c>
      <c r="BD246" s="13">
        <v>2159599.115383401</v>
      </c>
      <c r="BE246" s="13">
        <v>3348696.296107241</v>
      </c>
      <c r="BF246" s="13">
        <v>90.917957027503462</v>
      </c>
      <c r="BG246" s="13">
        <v>52317.558611769193</v>
      </c>
      <c r="BH246" s="13">
        <v>136.24718625761429</v>
      </c>
      <c r="BI246" s="13">
        <v>2133.8335829976436</v>
      </c>
      <c r="BJ246" s="13">
        <v>101455.97375232</v>
      </c>
      <c r="BK246" s="13">
        <v>1</v>
      </c>
      <c r="BL246" s="13">
        <v>1</v>
      </c>
      <c r="BM246" s="13">
        <v>1</v>
      </c>
      <c r="BN246" s="13">
        <v>1</v>
      </c>
      <c r="BO246" s="13">
        <v>3</v>
      </c>
      <c r="BP246" s="13">
        <v>4</v>
      </c>
      <c r="BQ246" s="13">
        <v>4</v>
      </c>
      <c r="BR246" s="13">
        <v>4</v>
      </c>
      <c r="BS246" s="22">
        <f t="shared" si="658"/>
        <v>1</v>
      </c>
      <c r="BT246" s="22">
        <f t="shared" si="659"/>
        <v>4</v>
      </c>
      <c r="BU246" s="13"/>
      <c r="BV246" s="13"/>
      <c r="BW246" s="13"/>
      <c r="BX246" s="23">
        <f t="shared" si="660"/>
        <v>0.58377556078036819</v>
      </c>
      <c r="BY246" s="23">
        <f t="shared" si="661"/>
        <v>0.83762494222656203</v>
      </c>
      <c r="BZ246" s="23">
        <f t="shared" si="662"/>
        <v>1</v>
      </c>
      <c r="CA246" s="23">
        <f t="shared" si="663"/>
        <v>0.88028970801616557</v>
      </c>
      <c r="CB246" s="23">
        <f t="shared" si="664"/>
        <v>16080</v>
      </c>
      <c r="CC246" s="23">
        <f t="shared" si="665"/>
        <v>17236.776714722935</v>
      </c>
      <c r="CD246" s="23">
        <f t="shared" si="666"/>
        <v>49396.776714722932</v>
      </c>
      <c r="CE246" s="20"/>
      <c r="CF246" s="23">
        <f t="shared" si="667"/>
        <v>0.58377556078036819</v>
      </c>
      <c r="CG246" s="23">
        <f t="shared" si="668"/>
        <v>0.59229027673939216</v>
      </c>
      <c r="CH246" s="23">
        <f t="shared" si="669"/>
        <v>1</v>
      </c>
      <c r="CI246" s="23">
        <f t="shared" si="670"/>
        <v>1</v>
      </c>
      <c r="CJ246" s="23">
        <f t="shared" si="671"/>
        <v>402</v>
      </c>
      <c r="CK246" s="23">
        <f t="shared" si="672"/>
        <v>464</v>
      </c>
      <c r="CL246" s="23">
        <f t="shared" si="673"/>
        <v>0</v>
      </c>
      <c r="CM246" s="23">
        <f t="shared" si="674"/>
        <v>0</v>
      </c>
      <c r="CN246" s="23">
        <f t="shared" si="675"/>
        <v>16080</v>
      </c>
      <c r="CO246" s="23">
        <f t="shared" si="676"/>
        <v>9790.4000000000015</v>
      </c>
      <c r="CP246" s="23">
        <f t="shared" si="677"/>
        <v>52513.36661176919</v>
      </c>
      <c r="CQ246" s="23">
        <f t="shared" si="678"/>
        <v>503.99999999999994</v>
      </c>
      <c r="CR246" s="23">
        <f t="shared" si="679"/>
        <v>9104766774.6920719</v>
      </c>
      <c r="CS246" s="23">
        <f t="shared" si="680"/>
        <v>18065013.441849347</v>
      </c>
      <c r="CT246" s="23">
        <f t="shared" si="681"/>
        <v>18065013.441849351</v>
      </c>
      <c r="CU246" s="23"/>
      <c r="CV246" s="23">
        <f t="shared" si="682"/>
        <v>0.50704056951547027</v>
      </c>
      <c r="CW246" s="23">
        <f t="shared" si="683"/>
        <v>1</v>
      </c>
      <c r="CX246" s="23">
        <f t="shared" si="684"/>
        <v>186</v>
      </c>
      <c r="CY246" s="23">
        <f t="shared" si="685"/>
        <v>0</v>
      </c>
      <c r="CZ246" s="23">
        <f t="shared" si="686"/>
        <v>0</v>
      </c>
      <c r="DA246" s="23">
        <f t="shared" si="687"/>
        <v>52513.36661176919</v>
      </c>
      <c r="DB246" s="23">
        <f t="shared" si="688"/>
        <v>201</v>
      </c>
      <c r="DC246" s="23">
        <f t="shared" si="689"/>
        <v>434079422.19206357</v>
      </c>
      <c r="DD246" s="23">
        <f t="shared" si="690"/>
        <v>2159599.115383401</v>
      </c>
      <c r="DE246" s="23">
        <f t="shared" si="691"/>
        <v>2159599.115383401</v>
      </c>
      <c r="DF246" s="23"/>
      <c r="DG246" s="14">
        <f t="shared" si="692"/>
        <v>275</v>
      </c>
      <c r="DH246" s="14">
        <f t="shared" si="693"/>
        <v>430</v>
      </c>
      <c r="DI246" s="23"/>
      <c r="DJ246" s="23">
        <f t="shared" si="694"/>
        <v>0</v>
      </c>
      <c r="DK246" s="23">
        <f t="shared" si="695"/>
        <v>0.38758449372026427</v>
      </c>
      <c r="DL246" s="23">
        <f t="shared" si="654"/>
        <v>1</v>
      </c>
      <c r="DM246" s="23">
        <f t="shared" si="655"/>
        <v>1</v>
      </c>
      <c r="DN246" s="23"/>
      <c r="DO246" s="23">
        <f t="shared" si="696"/>
        <v>0.98289531207430292</v>
      </c>
      <c r="DP246" s="23">
        <f t="shared" si="697"/>
        <v>0.54631018973132994</v>
      </c>
      <c r="DQ246" s="23">
        <f t="shared" si="698"/>
        <v>0.27663513918749666</v>
      </c>
      <c r="DR246" s="23">
        <f t="shared" si="699"/>
        <v>24.015991327292856</v>
      </c>
      <c r="DS246" s="23">
        <f t="shared" si="700"/>
        <v>0.44314612156118027</v>
      </c>
      <c r="DT246" s="23">
        <f t="shared" si="701"/>
        <v>1.4839529370923445</v>
      </c>
      <c r="DU246" s="23">
        <f t="shared" si="702"/>
        <v>1.2669432397226723</v>
      </c>
      <c r="DV246" s="23">
        <f t="shared" si="703"/>
        <v>109.98927304289201</v>
      </c>
      <c r="DW246" s="23">
        <f t="shared" si="704"/>
        <v>0.21</v>
      </c>
      <c r="DX246" s="23">
        <f t="shared" si="705"/>
        <v>0.34</v>
      </c>
      <c r="DY246" s="23">
        <f t="shared" si="706"/>
        <v>8996.8035689471399</v>
      </c>
      <c r="DZ246" s="10">
        <f t="shared" si="739"/>
        <v>1.420035991572971E-2</v>
      </c>
      <c r="EA246" s="10">
        <f t="shared" si="740"/>
        <v>38.196206317050134</v>
      </c>
      <c r="EB246" s="10">
        <f t="shared" si="741"/>
        <v>8.452611030282986</v>
      </c>
      <c r="EC246" s="10">
        <f t="shared" si="742"/>
        <v>0.49</v>
      </c>
      <c r="ED246" s="23">
        <f t="shared" si="656"/>
        <v>0.93340000000000001</v>
      </c>
      <c r="EE246" s="10">
        <f t="shared" si="743"/>
        <v>0.29532917136257386</v>
      </c>
      <c r="EF246" s="10">
        <f t="shared" si="744"/>
        <v>2.0700310508341939</v>
      </c>
      <c r="EG246" s="10">
        <f t="shared" si="745"/>
        <v>1.5978475524764353</v>
      </c>
      <c r="EH246" s="10">
        <f t="shared" si="746"/>
        <v>0.49</v>
      </c>
      <c r="EI246" s="23">
        <f t="shared" si="657"/>
        <v>1</v>
      </c>
      <c r="EJ246" s="10">
        <f t="shared" si="747"/>
        <v>78.756781261599087</v>
      </c>
      <c r="EK246" s="10">
        <f t="shared" si="748"/>
        <v>360.69304823228339</v>
      </c>
      <c r="EL246" s="141">
        <f t="shared" si="717"/>
        <v>13753.500779272883</v>
      </c>
      <c r="EM246" s="141">
        <f t="shared" si="718"/>
        <v>12937.251044332197</v>
      </c>
      <c r="EN246" s="141">
        <f t="shared" si="719"/>
        <v>5358.9589191568111</v>
      </c>
      <c r="EO246" s="141">
        <f t="shared" si="720"/>
        <v>877.03950612332494</v>
      </c>
      <c r="EP246" s="141">
        <f t="shared" si="721"/>
        <v>3568.1763242900838</v>
      </c>
      <c r="EQ246" s="141">
        <f t="shared" si="722"/>
        <v>7910.9790958652065</v>
      </c>
      <c r="ER246" s="141">
        <f t="shared" si="723"/>
        <v>5358.9589191568111</v>
      </c>
      <c r="ES246" s="141">
        <f t="shared" si="724"/>
        <v>877.03950612332494</v>
      </c>
      <c r="ET246" s="141" t="str">
        <f t="shared" si="725"/>
        <v/>
      </c>
      <c r="EU246" s="141" t="str">
        <f t="shared" si="726"/>
        <v/>
      </c>
      <c r="EV246" s="141">
        <f t="shared" si="727"/>
        <v>0</v>
      </c>
      <c r="EW246" s="141">
        <f t="shared" si="728"/>
        <v>0</v>
      </c>
      <c r="EX246" s="141" t="str">
        <f t="shared" si="729"/>
        <v/>
      </c>
      <c r="EY246" s="141">
        <f t="shared" si="730"/>
        <v>0</v>
      </c>
      <c r="EZ246" s="141" t="str">
        <f t="shared" si="731"/>
        <v/>
      </c>
      <c r="FA246" s="141" t="str">
        <f t="shared" si="732"/>
        <v/>
      </c>
      <c r="FB246" s="141">
        <f t="shared" si="733"/>
        <v>0</v>
      </c>
      <c r="FC246" s="141">
        <f t="shared" si="734"/>
        <v>0</v>
      </c>
      <c r="FD246" s="142">
        <f t="shared" si="735"/>
        <v>12715.963402602494</v>
      </c>
      <c r="FE246" s="142">
        <f t="shared" si="736"/>
        <v>5733.0926239591417</v>
      </c>
      <c r="FF246" s="141">
        <f t="shared" si="737"/>
        <v>76.099145425636593</v>
      </c>
      <c r="FG246" s="141">
        <f t="shared" si="738"/>
        <v>259.01535059564259</v>
      </c>
      <c r="FH246" s="26"/>
      <c r="FI246" s="26"/>
      <c r="FJ246" s="26"/>
      <c r="FK246" s="26"/>
      <c r="FL246" s="26"/>
      <c r="FM246" s="26"/>
      <c r="FN246" s="26"/>
      <c r="FO246" s="26"/>
      <c r="FP246" s="26"/>
      <c r="FQ246" s="26"/>
      <c r="FR246" s="26"/>
      <c r="FS246" s="26"/>
      <c r="FT246" s="26"/>
      <c r="FU246" s="26"/>
      <c r="FV246" s="26"/>
      <c r="FW246" s="26"/>
      <c r="FX246" s="26"/>
      <c r="FY246" s="26"/>
      <c r="FZ246" s="26"/>
      <c r="GA246" s="26"/>
      <c r="GB246" s="26"/>
      <c r="GC246" s="26"/>
      <c r="GD246" s="26"/>
      <c r="GE246" s="26"/>
      <c r="GF246" s="26"/>
      <c r="GG246" s="26"/>
      <c r="GH246" s="26"/>
      <c r="GI246" s="26"/>
      <c r="GJ246" s="26"/>
      <c r="GK246" s="26"/>
      <c r="GL246" s="26"/>
      <c r="GM246" s="26"/>
    </row>
    <row r="247" spans="22:195" ht="21.75" hidden="1" customHeight="1" x14ac:dyDescent="0.2"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 t="s">
        <v>364</v>
      </c>
      <c r="AI247" s="13">
        <v>442.47063990238809</v>
      </c>
      <c r="AJ247" s="13">
        <v>1012</v>
      </c>
      <c r="AK247" s="13">
        <v>402</v>
      </c>
      <c r="AL247" s="13">
        <v>23.6</v>
      </c>
      <c r="AM247" s="13">
        <v>41.9</v>
      </c>
      <c r="AN247" s="13">
        <v>30</v>
      </c>
      <c r="AO247" s="13">
        <v>928.2</v>
      </c>
      <c r="AP247" s="13">
        <v>868.2</v>
      </c>
      <c r="AQ247" s="13">
        <v>56365.68661176919</v>
      </c>
      <c r="AR247" s="13">
        <v>3.5332955592153876</v>
      </c>
      <c r="AS247" s="13">
        <v>7.9853785552751155</v>
      </c>
      <c r="AT247" s="13">
        <v>2.2600369602390038</v>
      </c>
      <c r="AU247" s="13" t="s">
        <v>189</v>
      </c>
      <c r="AV247" s="13">
        <v>142</v>
      </c>
      <c r="AW247" s="13">
        <v>296</v>
      </c>
      <c r="AX247" s="13">
        <v>9665116636.6953125</v>
      </c>
      <c r="AY247" s="13">
        <v>19101021.021136981</v>
      </c>
      <c r="AZ247" s="13">
        <v>21776717.462169003</v>
      </c>
      <c r="BA247" s="13">
        <v>414.09134073055128</v>
      </c>
      <c r="BB247" s="13">
        <v>26180.926611769191</v>
      </c>
      <c r="BC247" s="13">
        <v>454976383.2341302</v>
      </c>
      <c r="BD247" s="13">
        <v>2263564.0956921899</v>
      </c>
      <c r="BE247" s="13">
        <v>3529139.6523719518</v>
      </c>
      <c r="BF247" s="13">
        <v>89.843575289712547</v>
      </c>
      <c r="BG247" s="13">
        <v>56146.631411769195</v>
      </c>
      <c r="BH247" s="13">
        <v>142.5471862576143</v>
      </c>
      <c r="BI247" s="13">
        <v>2545.2373419620531</v>
      </c>
      <c r="BJ247" s="13">
        <v>106736.74378984347</v>
      </c>
      <c r="BK247" s="13">
        <v>1</v>
      </c>
      <c r="BL247" s="13">
        <v>1</v>
      </c>
      <c r="BM247" s="13">
        <v>1</v>
      </c>
      <c r="BN247" s="13">
        <v>1</v>
      </c>
      <c r="BO247" s="13">
        <v>2</v>
      </c>
      <c r="BP247" s="13">
        <v>3</v>
      </c>
      <c r="BQ247" s="13">
        <v>4</v>
      </c>
      <c r="BR247" s="13">
        <v>4</v>
      </c>
      <c r="BS247" s="22">
        <f t="shared" si="658"/>
        <v>1</v>
      </c>
      <c r="BT247" s="22">
        <f t="shared" si="659"/>
        <v>3</v>
      </c>
      <c r="BU247" s="13"/>
      <c r="BV247" s="13"/>
      <c r="BW247" s="13"/>
      <c r="BX247" s="23">
        <f t="shared" si="660"/>
        <v>0.53665554535801696</v>
      </c>
      <c r="BY247" s="23">
        <f t="shared" si="661"/>
        <v>0.72130241205146484</v>
      </c>
      <c r="BZ247" s="23">
        <f t="shared" si="662"/>
        <v>1</v>
      </c>
      <c r="CA247" s="23">
        <f t="shared" si="663"/>
        <v>0.96352952101810585</v>
      </c>
      <c r="CB247" s="23">
        <f t="shared" si="664"/>
        <v>16843.8</v>
      </c>
      <c r="CC247" s="23">
        <f t="shared" si="665"/>
        <v>21106.615193252539</v>
      </c>
      <c r="CD247" s="23">
        <f t="shared" si="666"/>
        <v>54794.215193252538</v>
      </c>
      <c r="CE247" s="20"/>
      <c r="CF247" s="23">
        <f t="shared" si="667"/>
        <v>0.53665554535801696</v>
      </c>
      <c r="CG247" s="23">
        <f t="shared" si="668"/>
        <v>0.51003782684780408</v>
      </c>
      <c r="CH247" s="23">
        <f t="shared" si="669"/>
        <v>1</v>
      </c>
      <c r="CI247" s="23">
        <f t="shared" si="670"/>
        <v>1</v>
      </c>
      <c r="CJ247" s="23">
        <f t="shared" si="671"/>
        <v>402</v>
      </c>
      <c r="CK247" s="23">
        <f t="shared" si="672"/>
        <v>464.1</v>
      </c>
      <c r="CL247" s="23">
        <f t="shared" si="673"/>
        <v>0</v>
      </c>
      <c r="CM247" s="23">
        <f t="shared" si="674"/>
        <v>0</v>
      </c>
      <c r="CN247" s="23">
        <f t="shared" si="675"/>
        <v>16843.8</v>
      </c>
      <c r="CO247" s="23">
        <f t="shared" si="676"/>
        <v>10952.760000000002</v>
      </c>
      <c r="CP247" s="23">
        <f t="shared" si="677"/>
        <v>56365.68661176919</v>
      </c>
      <c r="CQ247" s="23">
        <f t="shared" si="678"/>
        <v>506</v>
      </c>
      <c r="CR247" s="23">
        <f t="shared" si="679"/>
        <v>9665116636.6953125</v>
      </c>
      <c r="CS247" s="23">
        <f t="shared" si="680"/>
        <v>19101021.021136981</v>
      </c>
      <c r="CT247" s="23">
        <f t="shared" si="681"/>
        <v>19101021.021136981</v>
      </c>
      <c r="CU247" s="23"/>
      <c r="CV247" s="23">
        <f t="shared" si="682"/>
        <v>0.46611429397322401</v>
      </c>
      <c r="CW247" s="23">
        <f t="shared" si="683"/>
        <v>1</v>
      </c>
      <c r="CX247" s="23">
        <f t="shared" si="684"/>
        <v>186</v>
      </c>
      <c r="CY247" s="23">
        <f t="shared" si="685"/>
        <v>0</v>
      </c>
      <c r="CZ247" s="23">
        <f t="shared" si="686"/>
        <v>0</v>
      </c>
      <c r="DA247" s="23">
        <f t="shared" si="687"/>
        <v>56365.68661176919</v>
      </c>
      <c r="DB247" s="23">
        <f t="shared" si="688"/>
        <v>201</v>
      </c>
      <c r="DC247" s="23">
        <f t="shared" si="689"/>
        <v>454976383.2341302</v>
      </c>
      <c r="DD247" s="23">
        <f t="shared" si="690"/>
        <v>2263564.0956921899</v>
      </c>
      <c r="DE247" s="23">
        <f t="shared" si="691"/>
        <v>2263564.0956921899</v>
      </c>
      <c r="DF247" s="23"/>
      <c r="DG247" s="14">
        <f t="shared" si="692"/>
        <v>255</v>
      </c>
      <c r="DH247" s="14">
        <f t="shared" si="693"/>
        <v>410</v>
      </c>
      <c r="DI247" s="23"/>
      <c r="DJ247" s="23">
        <f t="shared" si="694"/>
        <v>0</v>
      </c>
      <c r="DK247" s="23">
        <f t="shared" si="695"/>
        <v>0.40233851435128254</v>
      </c>
      <c r="DL247" s="23">
        <f t="shared" si="654"/>
        <v>1</v>
      </c>
      <c r="DM247" s="23">
        <f t="shared" si="655"/>
        <v>1</v>
      </c>
      <c r="DN247" s="23"/>
      <c r="DO247" s="23">
        <f t="shared" si="696"/>
        <v>0.97578979151117473</v>
      </c>
      <c r="DP247" s="23">
        <f t="shared" si="697"/>
        <v>0.54741246054688986</v>
      </c>
      <c r="DQ247" s="23">
        <f t="shared" si="698"/>
        <v>0.26786404407507564</v>
      </c>
      <c r="DR247" s="23">
        <f t="shared" si="699"/>
        <v>24.149261325672075</v>
      </c>
      <c r="DS247" s="23">
        <f t="shared" si="700"/>
        <v>0.41759554623700734</v>
      </c>
      <c r="DT247" s="23">
        <f t="shared" si="701"/>
        <v>1.5155841029127028</v>
      </c>
      <c r="DU247" s="23">
        <f t="shared" si="702"/>
        <v>1.2345922430944971</v>
      </c>
      <c r="DV247" s="23">
        <f t="shared" si="703"/>
        <v>111.30456426910517</v>
      </c>
      <c r="DW247" s="23">
        <f t="shared" si="704"/>
        <v>0.34</v>
      </c>
      <c r="DX247" s="23">
        <f t="shared" si="705"/>
        <v>0.49</v>
      </c>
      <c r="DY247" s="23">
        <f t="shared" si="706"/>
        <v>9429.9175201545095</v>
      </c>
      <c r="DZ247" s="10">
        <f t="shared" si="739"/>
        <v>1.6035566729006526E-2</v>
      </c>
      <c r="EA247" s="10">
        <f t="shared" si="740"/>
        <v>33.87742012253355</v>
      </c>
      <c r="EB247" s="10">
        <f t="shared" si="741"/>
        <v>7.9410164454432355</v>
      </c>
      <c r="EC247" s="10">
        <f t="shared" si="742"/>
        <v>0.49</v>
      </c>
      <c r="ED247" s="23">
        <f t="shared" si="656"/>
        <v>0.93340000000000001</v>
      </c>
      <c r="EE247" s="10">
        <f t="shared" si="743"/>
        <v>0.33160288920735415</v>
      </c>
      <c r="EF247" s="10">
        <f t="shared" si="744"/>
        <v>1.8754549780186782</v>
      </c>
      <c r="EG247" s="10">
        <f t="shared" si="745"/>
        <v>1.4890516013191062</v>
      </c>
      <c r="EH247" s="10">
        <f t="shared" si="746"/>
        <v>0.49</v>
      </c>
      <c r="EI247" s="23">
        <f t="shared" si="657"/>
        <v>1</v>
      </c>
      <c r="EJ247" s="10">
        <f t="shared" si="747"/>
        <v>88.060349761713738</v>
      </c>
      <c r="EK247" s="10">
        <f t="shared" si="748"/>
        <v>405.87240857727448</v>
      </c>
      <c r="EL247" s="141">
        <f t="shared" si="717"/>
        <v>13688.809605715374</v>
      </c>
      <c r="EM247" s="141">
        <f t="shared" si="718"/>
        <v>13688.809605715374</v>
      </c>
      <c r="EN247" s="141">
        <f t="shared" si="719"/>
        <v>5288.6313836696145</v>
      </c>
      <c r="EO247" s="141">
        <f t="shared" si="720"/>
        <v>857.07677271890248</v>
      </c>
      <c r="EP247" s="141">
        <f t="shared" si="721"/>
        <v>3670.9229351137033</v>
      </c>
      <c r="EQ247" s="141">
        <f t="shared" si="722"/>
        <v>7872.523384492657</v>
      </c>
      <c r="ER247" s="141">
        <f t="shared" si="723"/>
        <v>5288.6313836696145</v>
      </c>
      <c r="ES247" s="141">
        <f t="shared" si="724"/>
        <v>857.07677271890248</v>
      </c>
      <c r="ET247" s="141" t="str">
        <f t="shared" si="725"/>
        <v/>
      </c>
      <c r="EU247" s="141" t="str">
        <f t="shared" si="726"/>
        <v/>
      </c>
      <c r="EV247" s="141">
        <f t="shared" si="727"/>
        <v>0</v>
      </c>
      <c r="EW247" s="141">
        <f t="shared" si="728"/>
        <v>0</v>
      </c>
      <c r="EX247" s="141" t="str">
        <f t="shared" si="729"/>
        <v/>
      </c>
      <c r="EY247" s="141">
        <f t="shared" si="730"/>
        <v>0</v>
      </c>
      <c r="EZ247" s="141" t="str">
        <f t="shared" si="731"/>
        <v/>
      </c>
      <c r="FA247" s="141" t="str">
        <f t="shared" si="732"/>
        <v/>
      </c>
      <c r="FB247" s="141">
        <f t="shared" si="733"/>
        <v>0</v>
      </c>
      <c r="FC247" s="141">
        <f t="shared" si="734"/>
        <v>0</v>
      </c>
      <c r="FD247" s="142">
        <f t="shared" si="735"/>
        <v>13357.400671197171</v>
      </c>
      <c r="FE247" s="142">
        <f t="shared" si="736"/>
        <v>5716.385924633104</v>
      </c>
      <c r="FF247" s="141">
        <f t="shared" si="737"/>
        <v>84.806201457952213</v>
      </c>
      <c r="FG247" s="141">
        <f t="shared" si="738"/>
        <v>284.20913410610285</v>
      </c>
      <c r="FH247" s="26"/>
      <c r="FI247" s="26"/>
      <c r="FJ247" s="26"/>
      <c r="FK247" s="26"/>
      <c r="FL247" s="26"/>
      <c r="FM247" s="26"/>
      <c r="FN247" s="26"/>
      <c r="FO247" s="26"/>
      <c r="FP247" s="26"/>
      <c r="FQ247" s="26"/>
      <c r="FR247" s="26"/>
      <c r="FS247" s="26"/>
      <c r="FT247" s="26"/>
      <c r="FU247" s="26"/>
      <c r="FV247" s="26"/>
      <c r="FW247" s="26"/>
      <c r="FX247" s="26"/>
      <c r="FY247" s="26"/>
      <c r="FZ247" s="26"/>
      <c r="GA247" s="26"/>
      <c r="GB247" s="26"/>
      <c r="GC247" s="26"/>
      <c r="GD247" s="26"/>
      <c r="GE247" s="26"/>
      <c r="GF247" s="26"/>
      <c r="GG247" s="26"/>
      <c r="GH247" s="26"/>
      <c r="GI247" s="26"/>
      <c r="GJ247" s="26"/>
      <c r="GK247" s="26"/>
      <c r="GL247" s="26"/>
      <c r="GM247" s="26"/>
    </row>
    <row r="248" spans="22:195" ht="21.75" hidden="1" customHeight="1" x14ac:dyDescent="0.2"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 t="s">
        <v>365</v>
      </c>
      <c r="AI248" s="13">
        <v>482.86736790238803</v>
      </c>
      <c r="AJ248" s="13">
        <v>1020</v>
      </c>
      <c r="AK248" s="13">
        <v>404</v>
      </c>
      <c r="AL248" s="13">
        <v>25.4</v>
      </c>
      <c r="AM248" s="13">
        <v>46</v>
      </c>
      <c r="AN248" s="13">
        <v>30</v>
      </c>
      <c r="AO248" s="13">
        <v>928</v>
      </c>
      <c r="AP248" s="13">
        <v>868</v>
      </c>
      <c r="AQ248" s="13">
        <v>61511.766611769184</v>
      </c>
      <c r="AR248" s="13">
        <v>3.5536955592153872</v>
      </c>
      <c r="AS248" s="13">
        <v>7.3595686837420944</v>
      </c>
      <c r="AT248" s="13">
        <v>2.0709620621995537</v>
      </c>
      <c r="AU248" s="13" t="s">
        <v>189</v>
      </c>
      <c r="AV248" s="13">
        <v>144</v>
      </c>
      <c r="AW248" s="13">
        <v>298</v>
      </c>
      <c r="AX248" s="13">
        <v>10674829550.158735</v>
      </c>
      <c r="AY248" s="13">
        <v>20931038.33364458</v>
      </c>
      <c r="AZ248" s="13">
        <v>23922628.309507828</v>
      </c>
      <c r="BA248" s="13">
        <v>416.58283821801859</v>
      </c>
      <c r="BB248" s="13">
        <v>28272.166611769186</v>
      </c>
      <c r="BC248" s="13">
        <v>507116744.25134623</v>
      </c>
      <c r="BD248" s="13">
        <v>2510478.9319373574</v>
      </c>
      <c r="BE248" s="13">
        <v>3918633.7143225446</v>
      </c>
      <c r="BF248" s="13">
        <v>90.79770579060866</v>
      </c>
      <c r="BG248" s="13">
        <v>61276.054611769177</v>
      </c>
      <c r="BH248" s="13">
        <v>152.5471862576143</v>
      </c>
      <c r="BI248" s="13">
        <v>3310.8321971812989</v>
      </c>
      <c r="BJ248" s="13">
        <v>119897.07799438933</v>
      </c>
      <c r="BK248" s="13">
        <v>1</v>
      </c>
      <c r="BL248" s="13">
        <v>1</v>
      </c>
      <c r="BM248" s="13">
        <v>1</v>
      </c>
      <c r="BN248" s="13">
        <v>1</v>
      </c>
      <c r="BO248" s="13">
        <v>2</v>
      </c>
      <c r="BP248" s="13">
        <v>2</v>
      </c>
      <c r="BQ248" s="13">
        <v>4</v>
      </c>
      <c r="BR248" s="13">
        <v>4</v>
      </c>
      <c r="BS248" s="22">
        <f t="shared" si="658"/>
        <v>1</v>
      </c>
      <c r="BT248" s="22">
        <f t="shared" si="659"/>
        <v>2</v>
      </c>
      <c r="BU248" s="13"/>
      <c r="BV248" s="13"/>
      <c r="BW248" s="13"/>
      <c r="BX248" s="23">
        <f t="shared" si="660"/>
        <v>0.49125515950694182</v>
      </c>
      <c r="BY248" s="23">
        <f t="shared" si="661"/>
        <v>0.67004208746488936</v>
      </c>
      <c r="BZ248" s="23">
        <f t="shared" si="662"/>
        <v>1</v>
      </c>
      <c r="CA248" s="23">
        <f t="shared" si="663"/>
        <v>1</v>
      </c>
      <c r="CB248" s="23">
        <f t="shared" si="664"/>
        <v>18584</v>
      </c>
      <c r="CC248" s="23">
        <f t="shared" si="665"/>
        <v>23571.199999999997</v>
      </c>
      <c r="CD248" s="23">
        <f t="shared" si="666"/>
        <v>60739.199999999997</v>
      </c>
      <c r="CE248" s="20"/>
      <c r="CF248" s="23">
        <f t="shared" si="667"/>
        <v>0.49125515950694182</v>
      </c>
      <c r="CG248" s="23">
        <f t="shared" si="668"/>
        <v>0.473791303726813</v>
      </c>
      <c r="CH248" s="23">
        <f t="shared" si="669"/>
        <v>1</v>
      </c>
      <c r="CI248" s="23">
        <f t="shared" si="670"/>
        <v>1</v>
      </c>
      <c r="CJ248" s="23">
        <f t="shared" si="671"/>
        <v>404</v>
      </c>
      <c r="CK248" s="23">
        <f t="shared" si="672"/>
        <v>464</v>
      </c>
      <c r="CL248" s="23">
        <f t="shared" si="673"/>
        <v>0</v>
      </c>
      <c r="CM248" s="23">
        <f t="shared" si="674"/>
        <v>0</v>
      </c>
      <c r="CN248" s="23">
        <f t="shared" si="675"/>
        <v>18584</v>
      </c>
      <c r="CO248" s="23">
        <f t="shared" si="676"/>
        <v>11785.599999999999</v>
      </c>
      <c r="CP248" s="23">
        <f t="shared" si="677"/>
        <v>61511.766611769184</v>
      </c>
      <c r="CQ248" s="23">
        <f t="shared" si="678"/>
        <v>510</v>
      </c>
      <c r="CR248" s="23">
        <f t="shared" si="679"/>
        <v>10674829550.158735</v>
      </c>
      <c r="CS248" s="23">
        <f t="shared" si="680"/>
        <v>20931038.33364458</v>
      </c>
      <c r="CT248" s="23">
        <f t="shared" si="681"/>
        <v>20931038.33364458</v>
      </c>
      <c r="CU248" s="23"/>
      <c r="CV248" s="23">
        <f t="shared" si="682"/>
        <v>0.42668160948848943</v>
      </c>
      <c r="CW248" s="23">
        <f t="shared" si="683"/>
        <v>1</v>
      </c>
      <c r="CX248" s="23">
        <f t="shared" si="684"/>
        <v>187</v>
      </c>
      <c r="CY248" s="23">
        <f t="shared" si="685"/>
        <v>0</v>
      </c>
      <c r="CZ248" s="23">
        <f t="shared" si="686"/>
        <v>0</v>
      </c>
      <c r="DA248" s="23">
        <f t="shared" si="687"/>
        <v>61511.766611769184</v>
      </c>
      <c r="DB248" s="23">
        <f t="shared" si="688"/>
        <v>202</v>
      </c>
      <c r="DC248" s="23">
        <f t="shared" si="689"/>
        <v>507116744.25134623</v>
      </c>
      <c r="DD248" s="23">
        <f t="shared" si="690"/>
        <v>2510478.9319373574</v>
      </c>
      <c r="DE248" s="23">
        <f t="shared" si="691"/>
        <v>2510478.9319373574</v>
      </c>
      <c r="DF248" s="23"/>
      <c r="DG248" s="14">
        <f t="shared" si="692"/>
        <v>255</v>
      </c>
      <c r="DH248" s="14">
        <f t="shared" si="693"/>
        <v>410</v>
      </c>
      <c r="DI248" s="23"/>
      <c r="DJ248" s="23">
        <f t="shared" si="694"/>
        <v>0</v>
      </c>
      <c r="DK248" s="23">
        <f t="shared" si="695"/>
        <v>0.39575788426651098</v>
      </c>
      <c r="DL248" s="23">
        <f t="shared" si="654"/>
        <v>1</v>
      </c>
      <c r="DM248" s="23">
        <f t="shared" si="655"/>
        <v>1</v>
      </c>
      <c r="DN248" s="23"/>
      <c r="DO248" s="23">
        <f t="shared" si="696"/>
        <v>0.97636749501504572</v>
      </c>
      <c r="DP248" s="23">
        <f t="shared" si="697"/>
        <v>0.54671226786662541</v>
      </c>
      <c r="DQ248" s="23">
        <f t="shared" si="698"/>
        <v>0.26626200354059104</v>
      </c>
      <c r="DR248" s="23">
        <f t="shared" si="699"/>
        <v>24.004829490278954</v>
      </c>
      <c r="DS248" s="23">
        <f t="shared" si="700"/>
        <v>0.42358346849258521</v>
      </c>
      <c r="DT248" s="23">
        <f t="shared" si="701"/>
        <v>1.4964727998234368</v>
      </c>
      <c r="DU248" s="23">
        <f t="shared" si="702"/>
        <v>1.221618764248867</v>
      </c>
      <c r="DV248" s="23">
        <f t="shared" si="703"/>
        <v>110.13494132837786</v>
      </c>
      <c r="DW248" s="23">
        <f t="shared" si="704"/>
        <v>0.34</v>
      </c>
      <c r="DX248" s="23">
        <f t="shared" si="705"/>
        <v>0.49</v>
      </c>
      <c r="DY248" s="23">
        <f t="shared" si="706"/>
        <v>10510.587466951309</v>
      </c>
      <c r="DZ248" s="10">
        <f t="shared" si="739"/>
        <v>1.753132449955884E-2</v>
      </c>
      <c r="EA248" s="10">
        <f t="shared" si="740"/>
        <v>31.026080716093812</v>
      </c>
      <c r="EB248" s="10">
        <f t="shared" si="741"/>
        <v>7.5849544335958701</v>
      </c>
      <c r="EC248" s="10">
        <f t="shared" si="742"/>
        <v>0.49</v>
      </c>
      <c r="ED248" s="23">
        <f t="shared" si="656"/>
        <v>0.93340000000000001</v>
      </c>
      <c r="EE248" s="10">
        <f t="shared" si="743"/>
        <v>0.35260657293480663</v>
      </c>
      <c r="EF248" s="10">
        <f t="shared" si="744"/>
        <v>1.7801419484573389</v>
      </c>
      <c r="EG248" s="10">
        <f t="shared" si="745"/>
        <v>1.4331861925646623</v>
      </c>
      <c r="EH248" s="10">
        <f t="shared" si="746"/>
        <v>0.49</v>
      </c>
      <c r="EI248" s="23">
        <f t="shared" si="657"/>
        <v>1</v>
      </c>
      <c r="EJ248" s="10">
        <f t="shared" si="747"/>
        <v>106.03350580573134</v>
      </c>
      <c r="EK248" s="10">
        <f t="shared" si="748"/>
        <v>486.48518605331407</v>
      </c>
      <c r="EL248" s="141">
        <f t="shared" si="717"/>
        <v>14938.571891429658</v>
      </c>
      <c r="EM248" s="141">
        <f t="shared" si="718"/>
        <v>14938.571891429658</v>
      </c>
      <c r="EN248" s="141">
        <f t="shared" si="719"/>
        <v>5809.7811608804732</v>
      </c>
      <c r="EO248" s="141">
        <f t="shared" si="720"/>
        <v>951.66818776404659</v>
      </c>
      <c r="EP248" s="141">
        <f t="shared" si="721"/>
        <v>3964.1433009420157</v>
      </c>
      <c r="EQ248" s="141">
        <f t="shared" si="722"/>
        <v>8591.7384660673342</v>
      </c>
      <c r="ER248" s="141">
        <f t="shared" si="723"/>
        <v>5809.7811608804732</v>
      </c>
      <c r="ES248" s="141">
        <f t="shared" si="724"/>
        <v>951.66818776404659</v>
      </c>
      <c r="ET248" s="141">
        <f t="shared" si="725"/>
        <v>5809.7811608804732</v>
      </c>
      <c r="EU248" s="141">
        <f t="shared" si="726"/>
        <v>543.42145425178205</v>
      </c>
      <c r="EV248" s="141" t="str">
        <f t="shared" si="727"/>
        <v/>
      </c>
      <c r="EW248" s="141" t="str">
        <f t="shared" si="728"/>
        <v/>
      </c>
      <c r="EX248" s="141">
        <f t="shared" si="729"/>
        <v>0</v>
      </c>
      <c r="EY248" s="141" t="str">
        <f t="shared" si="730"/>
        <v/>
      </c>
      <c r="EZ248" s="141">
        <f t="shared" si="731"/>
        <v>5809.7811608804732</v>
      </c>
      <c r="FA248" s="141">
        <f t="shared" si="732"/>
        <v>543.42145425178205</v>
      </c>
      <c r="FB248" s="141" t="str">
        <f t="shared" si="733"/>
        <v/>
      </c>
      <c r="FC248" s="141" t="str">
        <f t="shared" si="734"/>
        <v/>
      </c>
      <c r="FD248" s="142">
        <f t="shared" si="735"/>
        <v>14585.536016737349</v>
      </c>
      <c r="FE248" s="142">
        <f t="shared" si="736"/>
        <v>6327.732096097614</v>
      </c>
      <c r="FF248" s="141">
        <f t="shared" si="737"/>
        <v>101.85315880281924</v>
      </c>
      <c r="FG248" s="141">
        <f t="shared" si="738"/>
        <v>335.56445825855855</v>
      </c>
      <c r="FH248" s="26"/>
      <c r="FI248" s="26"/>
      <c r="FJ248" s="26"/>
      <c r="FK248" s="26"/>
      <c r="FL248" s="26"/>
      <c r="FM248" s="26"/>
      <c r="FN248" s="26"/>
      <c r="FO248" s="26"/>
      <c r="FP248" s="26"/>
      <c r="FQ248" s="26"/>
      <c r="FR248" s="26"/>
      <c r="FS248" s="26"/>
      <c r="FT248" s="26"/>
      <c r="FU248" s="26"/>
      <c r="FV248" s="26"/>
      <c r="FW248" s="26"/>
      <c r="FX248" s="26"/>
      <c r="FY248" s="26"/>
      <c r="FZ248" s="26"/>
      <c r="GA248" s="26"/>
      <c r="GB248" s="26"/>
      <c r="GC248" s="26"/>
      <c r="GD248" s="26"/>
      <c r="GE248" s="26"/>
      <c r="GF248" s="26"/>
      <c r="GG248" s="26"/>
      <c r="GH248" s="26"/>
      <c r="GI248" s="26"/>
      <c r="GJ248" s="26"/>
      <c r="GK248" s="26"/>
      <c r="GL248" s="26"/>
      <c r="GM248" s="26"/>
    </row>
    <row r="249" spans="22:195" ht="21.75" hidden="1" customHeight="1" x14ac:dyDescent="0.2"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 t="s">
        <v>366</v>
      </c>
      <c r="AI249" s="13">
        <v>539.43226990238804</v>
      </c>
      <c r="AJ249" s="13">
        <v>1030</v>
      </c>
      <c r="AK249" s="13">
        <v>407</v>
      </c>
      <c r="AL249" s="13">
        <v>28.4</v>
      </c>
      <c r="AM249" s="13">
        <v>51.1</v>
      </c>
      <c r="AN249" s="13">
        <v>30</v>
      </c>
      <c r="AO249" s="13">
        <v>927.8</v>
      </c>
      <c r="AP249" s="13">
        <v>867.8</v>
      </c>
      <c r="AQ249" s="13">
        <v>68717.486611769185</v>
      </c>
      <c r="AR249" s="13">
        <v>3.5796955592153874</v>
      </c>
      <c r="AS249" s="13">
        <v>6.6360426673456976</v>
      </c>
      <c r="AT249" s="13">
        <v>1.853800849142661</v>
      </c>
      <c r="AU249" s="13" t="s">
        <v>189</v>
      </c>
      <c r="AV249" s="13">
        <v>146</v>
      </c>
      <c r="AW249" s="13">
        <v>302</v>
      </c>
      <c r="AX249" s="13">
        <v>12025379016.48683</v>
      </c>
      <c r="AY249" s="13">
        <v>23350250.517450154</v>
      </c>
      <c r="AZ249" s="13">
        <v>26823856.346846651</v>
      </c>
      <c r="BA249" s="13">
        <v>418.32686261032904</v>
      </c>
      <c r="BB249" s="13">
        <v>31639.326611769186</v>
      </c>
      <c r="BC249" s="13">
        <v>576319233.47697294</v>
      </c>
      <c r="BD249" s="13">
        <v>2832035.5453413902</v>
      </c>
      <c r="BE249" s="13">
        <v>4435560.9862401979</v>
      </c>
      <c r="BF249" s="13">
        <v>91.579427343237683</v>
      </c>
      <c r="BG249" s="13">
        <v>68453.991411769181</v>
      </c>
      <c r="BH249" s="13">
        <v>165.74718625761429</v>
      </c>
      <c r="BI249" s="13">
        <v>4546.4514501380727</v>
      </c>
      <c r="BJ249" s="13">
        <v>137552.8341678755</v>
      </c>
      <c r="BK249" s="13">
        <v>1</v>
      </c>
      <c r="BL249" s="13">
        <v>1</v>
      </c>
      <c r="BM249" s="13">
        <v>1</v>
      </c>
      <c r="BN249" s="13">
        <v>1</v>
      </c>
      <c r="BO249" s="13">
        <v>1</v>
      </c>
      <c r="BP249" s="13">
        <v>2</v>
      </c>
      <c r="BQ249" s="13">
        <v>2</v>
      </c>
      <c r="BR249" s="13">
        <v>4</v>
      </c>
      <c r="BS249" s="22">
        <f t="shared" si="658"/>
        <v>1</v>
      </c>
      <c r="BT249" s="22">
        <f t="shared" si="659"/>
        <v>2</v>
      </c>
      <c r="BU249" s="13"/>
      <c r="BV249" s="13"/>
      <c r="BW249" s="13"/>
      <c r="BX249" s="23">
        <f t="shared" si="660"/>
        <v>0.445509634394265</v>
      </c>
      <c r="BY249" s="23">
        <f t="shared" si="661"/>
        <v>0.59913384221133126</v>
      </c>
      <c r="BZ249" s="23">
        <f t="shared" si="662"/>
        <v>1</v>
      </c>
      <c r="CA249" s="23">
        <f t="shared" si="663"/>
        <v>1</v>
      </c>
      <c r="CB249" s="23">
        <f t="shared" si="664"/>
        <v>20797.7</v>
      </c>
      <c r="CC249" s="23">
        <f t="shared" si="665"/>
        <v>26349.519999999997</v>
      </c>
      <c r="CD249" s="23">
        <f t="shared" si="666"/>
        <v>67944.92</v>
      </c>
      <c r="CE249" s="20"/>
      <c r="CF249" s="23">
        <f t="shared" si="667"/>
        <v>0.445509634394265</v>
      </c>
      <c r="CG249" s="23">
        <f t="shared" si="668"/>
        <v>0.42365160266598328</v>
      </c>
      <c r="CH249" s="23">
        <f t="shared" si="669"/>
        <v>1</v>
      </c>
      <c r="CI249" s="23">
        <f t="shared" si="670"/>
        <v>1</v>
      </c>
      <c r="CJ249" s="23">
        <f t="shared" si="671"/>
        <v>407</v>
      </c>
      <c r="CK249" s="23">
        <f t="shared" si="672"/>
        <v>463.9</v>
      </c>
      <c r="CL249" s="23">
        <f t="shared" si="673"/>
        <v>0</v>
      </c>
      <c r="CM249" s="23">
        <f t="shared" si="674"/>
        <v>0</v>
      </c>
      <c r="CN249" s="23">
        <f t="shared" si="675"/>
        <v>20797.7</v>
      </c>
      <c r="CO249" s="23">
        <f t="shared" si="676"/>
        <v>13174.759999999998</v>
      </c>
      <c r="CP249" s="23">
        <f t="shared" si="677"/>
        <v>68717.486611769185</v>
      </c>
      <c r="CQ249" s="23">
        <f t="shared" si="678"/>
        <v>515</v>
      </c>
      <c r="CR249" s="23">
        <f t="shared" si="679"/>
        <v>12025379016.48683</v>
      </c>
      <c r="CS249" s="23">
        <f t="shared" si="680"/>
        <v>23350250.517450154</v>
      </c>
      <c r="CT249" s="23">
        <f t="shared" si="681"/>
        <v>23350250.517450154</v>
      </c>
      <c r="CU249" s="23"/>
      <c r="CV249" s="23">
        <f t="shared" si="682"/>
        <v>0.38694915293462145</v>
      </c>
      <c r="CW249" s="23">
        <f t="shared" si="683"/>
        <v>1</v>
      </c>
      <c r="CX249" s="23">
        <f t="shared" si="684"/>
        <v>188.5</v>
      </c>
      <c r="CY249" s="23">
        <f t="shared" si="685"/>
        <v>0</v>
      </c>
      <c r="CZ249" s="23">
        <f t="shared" si="686"/>
        <v>0</v>
      </c>
      <c r="DA249" s="23">
        <f t="shared" si="687"/>
        <v>68717.486611769185</v>
      </c>
      <c r="DB249" s="23">
        <f t="shared" si="688"/>
        <v>203.5</v>
      </c>
      <c r="DC249" s="23">
        <f t="shared" si="689"/>
        <v>576319233.47697294</v>
      </c>
      <c r="DD249" s="23">
        <f t="shared" si="690"/>
        <v>2832035.5453413902</v>
      </c>
      <c r="DE249" s="23">
        <f t="shared" si="691"/>
        <v>2832035.5453413902</v>
      </c>
      <c r="DF249" s="23"/>
      <c r="DG249" s="14">
        <f t="shared" si="692"/>
        <v>255</v>
      </c>
      <c r="DH249" s="14">
        <f t="shared" si="693"/>
        <v>410</v>
      </c>
      <c r="DI249" s="23"/>
      <c r="DJ249" s="23">
        <f t="shared" si="694"/>
        <v>0</v>
      </c>
      <c r="DK249" s="23">
        <f t="shared" si="695"/>
        <v>0.39468973545263525</v>
      </c>
      <c r="DL249" s="23">
        <f t="shared" si="654"/>
        <v>1</v>
      </c>
      <c r="DM249" s="23">
        <f t="shared" si="655"/>
        <v>1</v>
      </c>
      <c r="DN249" s="23"/>
      <c r="DO249" s="23">
        <f t="shared" si="696"/>
        <v>0.97676755323592668</v>
      </c>
      <c r="DP249" s="23">
        <f t="shared" si="697"/>
        <v>0.5462286074914009</v>
      </c>
      <c r="DQ249" s="23">
        <f t="shared" si="698"/>
        <v>0.26515194470759473</v>
      </c>
      <c r="DR249" s="23">
        <f t="shared" si="699"/>
        <v>23.90475222557005</v>
      </c>
      <c r="DS249" s="23">
        <f t="shared" si="700"/>
        <v>0.4284641903065341</v>
      </c>
      <c r="DT249" s="23">
        <f t="shared" si="701"/>
        <v>1.4812336613272534</v>
      </c>
      <c r="DU249" s="23">
        <f t="shared" si="702"/>
        <v>1.211191032335561</v>
      </c>
      <c r="DV249" s="23">
        <f t="shared" si="703"/>
        <v>109.19482999735541</v>
      </c>
      <c r="DW249" s="23">
        <f t="shared" si="704"/>
        <v>0.34</v>
      </c>
      <c r="DX249" s="23">
        <f t="shared" si="705"/>
        <v>0.49</v>
      </c>
      <c r="DY249" s="23">
        <f t="shared" si="706"/>
        <v>11944.88997062923</v>
      </c>
      <c r="DZ249" s="10">
        <f t="shared" si="739"/>
        <v>1.9470181848143326E-2</v>
      </c>
      <c r="EA249" s="10">
        <f t="shared" si="740"/>
        <v>27.981861923430063</v>
      </c>
      <c r="EB249" s="10">
        <f t="shared" si="741"/>
        <v>7.1859991822674916</v>
      </c>
      <c r="EC249" s="10">
        <f t="shared" si="742"/>
        <v>0.49</v>
      </c>
      <c r="ED249" s="23">
        <f t="shared" si="656"/>
        <v>0.93340000000000001</v>
      </c>
      <c r="EE249" s="10">
        <f t="shared" si="743"/>
        <v>0.37973458967917506</v>
      </c>
      <c r="EF249" s="10">
        <f t="shared" si="744"/>
        <v>1.6716320093747514</v>
      </c>
      <c r="EG249" s="10">
        <f t="shared" si="745"/>
        <v>1.3672310686590501</v>
      </c>
      <c r="EH249" s="10">
        <f t="shared" si="746"/>
        <v>0.49</v>
      </c>
      <c r="EI249" s="23">
        <f t="shared" si="657"/>
        <v>1</v>
      </c>
      <c r="EJ249" s="10">
        <f t="shared" si="747"/>
        <v>132.46070681673558</v>
      </c>
      <c r="EK249" s="10">
        <f t="shared" si="748"/>
        <v>605.06899321513697</v>
      </c>
      <c r="EL249" s="141">
        <f t="shared" si="717"/>
        <v>16688.532462858231</v>
      </c>
      <c r="EM249" s="141">
        <f t="shared" si="718"/>
        <v>16688.532462858231</v>
      </c>
      <c r="EN249" s="141">
        <f t="shared" si="719"/>
        <v>6514.3651128056154</v>
      </c>
      <c r="EO249" s="141">
        <f t="shared" si="720"/>
        <v>1077.2076680869052</v>
      </c>
      <c r="EP249" s="141">
        <f t="shared" si="721"/>
        <v>4436.2650502402612</v>
      </c>
      <c r="EQ249" s="141">
        <f t="shared" si="722"/>
        <v>9598.1830895388212</v>
      </c>
      <c r="ER249" s="141">
        <f t="shared" si="723"/>
        <v>6514.3651128056154</v>
      </c>
      <c r="ES249" s="141">
        <f t="shared" si="724"/>
        <v>1077.2076680869052</v>
      </c>
      <c r="ET249" s="141">
        <f t="shared" si="725"/>
        <v>6514.3651128056154</v>
      </c>
      <c r="EU249" s="141">
        <f t="shared" si="726"/>
        <v>619.21869337782687</v>
      </c>
      <c r="EV249" s="141" t="str">
        <f t="shared" si="727"/>
        <v/>
      </c>
      <c r="EW249" s="141" t="str">
        <f t="shared" si="728"/>
        <v/>
      </c>
      <c r="EX249" s="141">
        <f t="shared" si="729"/>
        <v>0</v>
      </c>
      <c r="EY249" s="141" t="str">
        <f t="shared" si="730"/>
        <v/>
      </c>
      <c r="EZ249" s="141">
        <f t="shared" si="731"/>
        <v>6514.3651128056154</v>
      </c>
      <c r="FA249" s="141">
        <f t="shared" si="732"/>
        <v>619.21869337782687</v>
      </c>
      <c r="FB249" s="141" t="str">
        <f t="shared" si="733"/>
        <v/>
      </c>
      <c r="FC249" s="141" t="str">
        <f t="shared" si="734"/>
        <v/>
      </c>
      <c r="FD249" s="142">
        <f t="shared" si="735"/>
        <v>16300.817020844366</v>
      </c>
      <c r="FE249" s="142">
        <f t="shared" si="736"/>
        <v>7150.4385491028615</v>
      </c>
      <c r="FF249" s="141">
        <f t="shared" si="737"/>
        <v>126.83587337152605</v>
      </c>
      <c r="FG249" s="141">
        <f t="shared" si="738"/>
        <v>409.05301184024194</v>
      </c>
      <c r="FH249" s="26"/>
      <c r="FI249" s="26"/>
      <c r="FJ249" s="26"/>
      <c r="FK249" s="26"/>
      <c r="FL249" s="26"/>
      <c r="FM249" s="26"/>
      <c r="FN249" s="26"/>
      <c r="FO249" s="26"/>
      <c r="FP249" s="26"/>
      <c r="FQ249" s="26"/>
      <c r="FR249" s="26"/>
      <c r="FS249" s="26"/>
      <c r="FT249" s="26"/>
      <c r="FU249" s="26"/>
      <c r="FV249" s="26"/>
      <c r="FW249" s="26"/>
      <c r="FX249" s="26"/>
      <c r="FY249" s="26"/>
      <c r="FZ249" s="26"/>
      <c r="GA249" s="26"/>
      <c r="GB249" s="26"/>
      <c r="GC249" s="26"/>
      <c r="GD249" s="26"/>
      <c r="GE249" s="26"/>
      <c r="GF249" s="26"/>
      <c r="GG249" s="26"/>
      <c r="GH249" s="26"/>
      <c r="GI249" s="26"/>
      <c r="GJ249" s="26"/>
      <c r="GK249" s="26"/>
      <c r="GL249" s="26"/>
      <c r="GM249" s="26"/>
    </row>
    <row r="250" spans="22:195" ht="21.75" hidden="1" customHeight="1" x14ac:dyDescent="0.2"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 t="s">
        <v>367</v>
      </c>
      <c r="AI250" s="13">
        <v>554.05744790238805</v>
      </c>
      <c r="AJ250" s="13">
        <v>1032</v>
      </c>
      <c r="AK250" s="13">
        <v>408</v>
      </c>
      <c r="AL250" s="13">
        <v>29.5</v>
      </c>
      <c r="AM250" s="13">
        <v>52</v>
      </c>
      <c r="AN250" s="13">
        <v>30</v>
      </c>
      <c r="AO250" s="13">
        <v>928</v>
      </c>
      <c r="AP250" s="13">
        <v>868</v>
      </c>
      <c r="AQ250" s="13">
        <v>70580.566611769187</v>
      </c>
      <c r="AR250" s="13">
        <v>3.5854955592153872</v>
      </c>
      <c r="AS250" s="13">
        <v>6.4713425887329059</v>
      </c>
      <c r="AT250" s="13">
        <v>1.8048669930995613</v>
      </c>
      <c r="AU250" s="13" t="s">
        <v>189</v>
      </c>
      <c r="AV250" s="13">
        <v>150</v>
      </c>
      <c r="AW250" s="13">
        <v>296</v>
      </c>
      <c r="AX250" s="13">
        <v>12323715485.09207</v>
      </c>
      <c r="AY250" s="13">
        <v>23883169.544752073</v>
      </c>
      <c r="AZ250" s="13">
        <v>27496205.909507826</v>
      </c>
      <c r="BA250" s="13">
        <v>417.85755754136136</v>
      </c>
      <c r="BB250" s="13">
        <v>32802.566611769187</v>
      </c>
      <c r="BC250" s="13">
        <v>590981857.40947151</v>
      </c>
      <c r="BD250" s="13">
        <v>2896969.8892621151</v>
      </c>
      <c r="BE250" s="13">
        <v>4546534.3558766712</v>
      </c>
      <c r="BF250" s="13">
        <v>91.504932306834462</v>
      </c>
      <c r="BG250" s="13">
        <v>70306.806611769192</v>
      </c>
      <c r="BH250" s="13">
        <v>168.64718625761429</v>
      </c>
      <c r="BI250" s="13">
        <v>4859.9826559411085</v>
      </c>
      <c r="BJ250" s="13">
        <v>141326.87063039999</v>
      </c>
      <c r="BK250" s="13">
        <v>1</v>
      </c>
      <c r="BL250" s="13">
        <v>1</v>
      </c>
      <c r="BM250" s="13">
        <v>1</v>
      </c>
      <c r="BN250" s="13">
        <v>1</v>
      </c>
      <c r="BO250" s="13">
        <v>1</v>
      </c>
      <c r="BP250" s="13">
        <v>1</v>
      </c>
      <c r="BQ250" s="13">
        <v>2</v>
      </c>
      <c r="BR250" s="13">
        <v>3</v>
      </c>
      <c r="BS250" s="22">
        <f t="shared" si="658"/>
        <v>1</v>
      </c>
      <c r="BT250" s="22">
        <f t="shared" si="659"/>
        <v>1</v>
      </c>
      <c r="BU250" s="13"/>
      <c r="BV250" s="13"/>
      <c r="BW250" s="13"/>
      <c r="BX250" s="23">
        <f t="shared" si="660"/>
        <v>0.43887456367223354</v>
      </c>
      <c r="BY250" s="23">
        <f t="shared" si="661"/>
        <v>0.57691759395281994</v>
      </c>
      <c r="BZ250" s="23">
        <f t="shared" si="662"/>
        <v>1</v>
      </c>
      <c r="CA250" s="23">
        <f t="shared" si="663"/>
        <v>1</v>
      </c>
      <c r="CB250" s="23">
        <f t="shared" si="664"/>
        <v>21216</v>
      </c>
      <c r="CC250" s="23">
        <f t="shared" si="665"/>
        <v>27376</v>
      </c>
      <c r="CD250" s="23">
        <f t="shared" si="666"/>
        <v>69808</v>
      </c>
      <c r="CE250" s="20"/>
      <c r="CF250" s="23">
        <f t="shared" si="667"/>
        <v>0.43887456367223354</v>
      </c>
      <c r="CG250" s="23">
        <f t="shared" si="668"/>
        <v>0.40794234286986608</v>
      </c>
      <c r="CH250" s="23">
        <f t="shared" si="669"/>
        <v>1</v>
      </c>
      <c r="CI250" s="23">
        <f t="shared" si="670"/>
        <v>1</v>
      </c>
      <c r="CJ250" s="23">
        <f t="shared" si="671"/>
        <v>408</v>
      </c>
      <c r="CK250" s="23">
        <f t="shared" si="672"/>
        <v>464</v>
      </c>
      <c r="CL250" s="23">
        <f t="shared" si="673"/>
        <v>0</v>
      </c>
      <c r="CM250" s="23">
        <f t="shared" si="674"/>
        <v>0</v>
      </c>
      <c r="CN250" s="23">
        <f t="shared" si="675"/>
        <v>21216</v>
      </c>
      <c r="CO250" s="23">
        <f t="shared" si="676"/>
        <v>13688</v>
      </c>
      <c r="CP250" s="23">
        <f t="shared" si="677"/>
        <v>70580.566611769187</v>
      </c>
      <c r="CQ250" s="23">
        <f t="shared" si="678"/>
        <v>516</v>
      </c>
      <c r="CR250" s="23">
        <f t="shared" si="679"/>
        <v>12323715485.09207</v>
      </c>
      <c r="CS250" s="23">
        <f t="shared" si="680"/>
        <v>23883169.544752073</v>
      </c>
      <c r="CT250" s="23">
        <f t="shared" si="681"/>
        <v>23883169.544752073</v>
      </c>
      <c r="CU250" s="23"/>
      <c r="CV250" s="23">
        <f t="shared" si="682"/>
        <v>0.38118623604721863</v>
      </c>
      <c r="CW250" s="23">
        <f t="shared" si="683"/>
        <v>1</v>
      </c>
      <c r="CX250" s="23">
        <f t="shared" si="684"/>
        <v>189</v>
      </c>
      <c r="CY250" s="23">
        <f t="shared" si="685"/>
        <v>0</v>
      </c>
      <c r="CZ250" s="23">
        <f t="shared" si="686"/>
        <v>0</v>
      </c>
      <c r="DA250" s="23">
        <f t="shared" si="687"/>
        <v>70580.566611769187</v>
      </c>
      <c r="DB250" s="23">
        <f t="shared" si="688"/>
        <v>204</v>
      </c>
      <c r="DC250" s="23">
        <f t="shared" si="689"/>
        <v>590981857.40947151</v>
      </c>
      <c r="DD250" s="23">
        <f t="shared" si="690"/>
        <v>2896969.8892621151</v>
      </c>
      <c r="DE250" s="23">
        <f t="shared" si="691"/>
        <v>2896969.8892621151</v>
      </c>
      <c r="DF250" s="23"/>
      <c r="DG250" s="14">
        <f t="shared" si="692"/>
        <v>255</v>
      </c>
      <c r="DH250" s="14">
        <f t="shared" si="693"/>
        <v>410</v>
      </c>
      <c r="DI250" s="23"/>
      <c r="DJ250" s="23">
        <f t="shared" si="694"/>
        <v>0</v>
      </c>
      <c r="DK250" s="23">
        <f t="shared" si="695"/>
        <v>0.39881468742807547</v>
      </c>
      <c r="DL250" s="23">
        <f t="shared" si="654"/>
        <v>1</v>
      </c>
      <c r="DM250" s="23">
        <f t="shared" si="655"/>
        <v>1</v>
      </c>
      <c r="DN250" s="23"/>
      <c r="DO250" s="23">
        <f t="shared" si="696"/>
        <v>0.97666024735765999</v>
      </c>
      <c r="DP250" s="23">
        <f t="shared" si="697"/>
        <v>0.54635823921911775</v>
      </c>
      <c r="DQ250" s="23">
        <f t="shared" si="698"/>
        <v>0.26544974272381366</v>
      </c>
      <c r="DR250" s="23">
        <f t="shared" si="699"/>
        <v>23.931600181744127</v>
      </c>
      <c r="DS250" s="23">
        <f t="shared" si="700"/>
        <v>0.4280000819547804</v>
      </c>
      <c r="DT250" s="23">
        <f t="shared" si="701"/>
        <v>1.4826700132008823</v>
      </c>
      <c r="DU250" s="23">
        <f t="shared" si="702"/>
        <v>1.2121770744840055</v>
      </c>
      <c r="DV250" s="23">
        <f t="shared" si="703"/>
        <v>109.28372654785413</v>
      </c>
      <c r="DW250" s="23">
        <f t="shared" si="704"/>
        <v>0.34</v>
      </c>
      <c r="DX250" s="23">
        <f t="shared" si="705"/>
        <v>0.49</v>
      </c>
      <c r="DY250" s="23">
        <f t="shared" si="706"/>
        <v>12248.789995790214</v>
      </c>
      <c r="DZ250" s="10">
        <f t="shared" si="739"/>
        <v>1.9873634260013245E-2</v>
      </c>
      <c r="EA250" s="10">
        <f t="shared" si="740"/>
        <v>27.42303128203741</v>
      </c>
      <c r="EB250" s="10">
        <f t="shared" si="741"/>
        <v>7.1104121274116805</v>
      </c>
      <c r="EC250" s="10">
        <f t="shared" si="742"/>
        <v>0.49</v>
      </c>
      <c r="ED250" s="23">
        <f t="shared" si="656"/>
        <v>0.93340000000000001</v>
      </c>
      <c r="EE250" s="10">
        <f t="shared" si="743"/>
        <v>0.38592823864804604</v>
      </c>
      <c r="EF250" s="10">
        <f t="shared" si="744"/>
        <v>1.648834063907141</v>
      </c>
      <c r="EG250" s="10">
        <f t="shared" si="745"/>
        <v>1.3530278870577579</v>
      </c>
      <c r="EH250" s="10">
        <f t="shared" si="746"/>
        <v>0.49</v>
      </c>
      <c r="EI250" s="23">
        <f t="shared" si="657"/>
        <v>1</v>
      </c>
      <c r="EJ250" s="10">
        <f t="shared" si="747"/>
        <v>138.68305645071774</v>
      </c>
      <c r="EK250" s="10">
        <f t="shared" si="748"/>
        <v>633.29660795278687</v>
      </c>
      <c r="EL250" s="141">
        <f t="shared" si="717"/>
        <v>17140.994748572513</v>
      </c>
      <c r="EM250" s="141">
        <f t="shared" si="718"/>
        <v>17140.994748572513</v>
      </c>
      <c r="EN250" s="141">
        <f t="shared" si="719"/>
        <v>6677.6500065947566</v>
      </c>
      <c r="EO250" s="141">
        <f t="shared" si="720"/>
        <v>1104.1583435700486</v>
      </c>
      <c r="EP250" s="141">
        <f t="shared" si="721"/>
        <v>4599.3671611152095</v>
      </c>
      <c r="EQ250" s="141">
        <f t="shared" si="722"/>
        <v>9857.9730470550621</v>
      </c>
      <c r="ER250" s="141">
        <f t="shared" si="723"/>
        <v>6677.6500065947566</v>
      </c>
      <c r="ES250" s="141">
        <f t="shared" si="724"/>
        <v>1104.1583435700486</v>
      </c>
      <c r="ET250" s="141">
        <f t="shared" si="725"/>
        <v>6677.6500065947566</v>
      </c>
      <c r="EU250" s="141">
        <f t="shared" si="726"/>
        <v>618.24712865820152</v>
      </c>
      <c r="EV250" s="141" t="str">
        <f t="shared" si="727"/>
        <v/>
      </c>
      <c r="EW250" s="141" t="str">
        <f t="shared" si="728"/>
        <v/>
      </c>
      <c r="EX250" s="141">
        <f t="shared" si="729"/>
        <v>0</v>
      </c>
      <c r="EY250" s="141" t="str">
        <f t="shared" si="730"/>
        <v/>
      </c>
      <c r="EZ250" s="141">
        <f t="shared" si="731"/>
        <v>6677.6500065947566</v>
      </c>
      <c r="FA250" s="141">
        <f t="shared" si="732"/>
        <v>618.24712865820152</v>
      </c>
      <c r="FB250" s="141" t="str">
        <f t="shared" si="733"/>
        <v/>
      </c>
      <c r="FC250" s="141" t="str">
        <f t="shared" si="734"/>
        <v/>
      </c>
      <c r="FD250" s="142">
        <f t="shared" si="735"/>
        <v>16740.928171097185</v>
      </c>
      <c r="FE250" s="142">
        <f t="shared" si="736"/>
        <v>7336.3471571754972</v>
      </c>
      <c r="FF250" s="141">
        <f t="shared" si="737"/>
        <v>132.70917394743921</v>
      </c>
      <c r="FG250" s="141">
        <f t="shared" si="738"/>
        <v>426.12588472253293</v>
      </c>
      <c r="FH250" s="26"/>
      <c r="FI250" s="26"/>
      <c r="FJ250" s="26"/>
      <c r="FK250" s="26"/>
      <c r="FL250" s="26"/>
      <c r="FM250" s="26"/>
      <c r="FN250" s="26"/>
      <c r="FO250" s="26"/>
      <c r="FP250" s="26"/>
      <c r="FQ250" s="26"/>
      <c r="FR250" s="26"/>
      <c r="FS250" s="26"/>
      <c r="FT250" s="26"/>
      <c r="FU250" s="26"/>
      <c r="FV250" s="26"/>
      <c r="FW250" s="26"/>
      <c r="FX250" s="26"/>
      <c r="FY250" s="26"/>
      <c r="FZ250" s="26"/>
      <c r="GA250" s="26"/>
      <c r="GB250" s="26"/>
      <c r="GC250" s="26"/>
      <c r="GD250" s="26"/>
      <c r="GE250" s="26"/>
      <c r="GF250" s="26"/>
      <c r="GG250" s="26"/>
      <c r="GH250" s="26"/>
      <c r="GI250" s="26"/>
      <c r="GJ250" s="26"/>
      <c r="GK250" s="26"/>
      <c r="GL250" s="26"/>
      <c r="GM250" s="26"/>
    </row>
    <row r="251" spans="22:195" ht="21.75" hidden="1" customHeight="1" x14ac:dyDescent="0.2"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 t="s">
        <v>368</v>
      </c>
      <c r="AI251" s="13">
        <v>590.89278790238802</v>
      </c>
      <c r="AJ251" s="13">
        <v>1040</v>
      </c>
      <c r="AK251" s="13">
        <v>409</v>
      </c>
      <c r="AL251" s="13">
        <v>31</v>
      </c>
      <c r="AM251" s="13">
        <v>55.9</v>
      </c>
      <c r="AN251" s="13">
        <v>30</v>
      </c>
      <c r="AO251" s="13">
        <v>928.2</v>
      </c>
      <c r="AP251" s="13">
        <v>868.2</v>
      </c>
      <c r="AQ251" s="13">
        <v>75272.966611769181</v>
      </c>
      <c r="AR251" s="13">
        <v>3.6024955592153876</v>
      </c>
      <c r="AS251" s="13">
        <v>6.0966991524873686</v>
      </c>
      <c r="AT251" s="13">
        <v>1.6923543838636157</v>
      </c>
      <c r="AU251" s="13" t="s">
        <v>189</v>
      </c>
      <c r="AV251" s="13">
        <v>148</v>
      </c>
      <c r="AW251" s="13">
        <v>304</v>
      </c>
      <c r="AX251" s="13">
        <v>13310357934.487574</v>
      </c>
      <c r="AY251" s="13">
        <v>25596842.181706872</v>
      </c>
      <c r="AZ251" s="13">
        <v>29530000.986169003</v>
      </c>
      <c r="BA251" s="13">
        <v>420.50905390919667</v>
      </c>
      <c r="BB251" s="13">
        <v>34633.666611769186</v>
      </c>
      <c r="BC251" s="13">
        <v>640136489.44348478</v>
      </c>
      <c r="BD251" s="13">
        <v>3130251.78211973</v>
      </c>
      <c r="BE251" s="13">
        <v>4915655.7808354972</v>
      </c>
      <c r="BF251" s="13">
        <v>92.218228590224285</v>
      </c>
      <c r="BG251" s="13">
        <v>74985.224611769183</v>
      </c>
      <c r="BH251" s="13">
        <v>177.94718625761431</v>
      </c>
      <c r="BI251" s="13">
        <v>5926.7811869901752</v>
      </c>
      <c r="BJ251" s="13">
        <v>154329.50165536103</v>
      </c>
      <c r="BK251" s="13">
        <v>1</v>
      </c>
      <c r="BL251" s="13">
        <v>1</v>
      </c>
      <c r="BM251" s="13">
        <v>1</v>
      </c>
      <c r="BN251" s="13">
        <v>1</v>
      </c>
      <c r="BO251" s="13">
        <v>1</v>
      </c>
      <c r="BP251" s="13">
        <v>1</v>
      </c>
      <c r="BQ251" s="13">
        <v>2</v>
      </c>
      <c r="BR251" s="13">
        <v>3</v>
      </c>
      <c r="BS251" s="22">
        <f t="shared" si="658"/>
        <v>1</v>
      </c>
      <c r="BT251" s="22">
        <f t="shared" si="659"/>
        <v>1</v>
      </c>
      <c r="BU251" s="13"/>
      <c r="BV251" s="13"/>
      <c r="BW251" s="13"/>
      <c r="BX251" s="23">
        <f t="shared" si="660"/>
        <v>0.40925603406735878</v>
      </c>
      <c r="BY251" s="23">
        <f t="shared" si="661"/>
        <v>0.54912054594885717</v>
      </c>
      <c r="BZ251" s="23">
        <f t="shared" si="662"/>
        <v>1</v>
      </c>
      <c r="CA251" s="23">
        <f t="shared" si="663"/>
        <v>1</v>
      </c>
      <c r="CB251" s="23">
        <f t="shared" si="664"/>
        <v>22863.1</v>
      </c>
      <c r="CC251" s="23">
        <f t="shared" si="665"/>
        <v>28774.2</v>
      </c>
      <c r="CD251" s="23">
        <f t="shared" si="666"/>
        <v>74500.399999999994</v>
      </c>
      <c r="CE251" s="20"/>
      <c r="CF251" s="23">
        <f t="shared" si="667"/>
        <v>0.40925603406735878</v>
      </c>
      <c r="CG251" s="23">
        <f t="shared" si="668"/>
        <v>0.38828686172929605</v>
      </c>
      <c r="CH251" s="23">
        <f t="shared" si="669"/>
        <v>1</v>
      </c>
      <c r="CI251" s="23">
        <f t="shared" si="670"/>
        <v>1</v>
      </c>
      <c r="CJ251" s="23">
        <f t="shared" si="671"/>
        <v>409</v>
      </c>
      <c r="CK251" s="23">
        <f t="shared" si="672"/>
        <v>464.1</v>
      </c>
      <c r="CL251" s="23">
        <f t="shared" si="673"/>
        <v>0</v>
      </c>
      <c r="CM251" s="23">
        <f t="shared" si="674"/>
        <v>0</v>
      </c>
      <c r="CN251" s="23">
        <f t="shared" si="675"/>
        <v>22863.1</v>
      </c>
      <c r="CO251" s="23">
        <f t="shared" si="676"/>
        <v>14387.1</v>
      </c>
      <c r="CP251" s="23">
        <f t="shared" si="677"/>
        <v>75272.966611769181</v>
      </c>
      <c r="CQ251" s="23">
        <f t="shared" si="678"/>
        <v>520</v>
      </c>
      <c r="CR251" s="23">
        <f t="shared" si="679"/>
        <v>13310357934.487574</v>
      </c>
      <c r="CS251" s="23">
        <f t="shared" si="680"/>
        <v>25596842.181706872</v>
      </c>
      <c r="CT251" s="23">
        <f t="shared" si="681"/>
        <v>25596842.181706872</v>
      </c>
      <c r="CU251" s="23"/>
      <c r="CV251" s="23">
        <f t="shared" si="682"/>
        <v>0.35546094515119114</v>
      </c>
      <c r="CW251" s="23">
        <f t="shared" si="683"/>
        <v>1</v>
      </c>
      <c r="CX251" s="23">
        <f t="shared" si="684"/>
        <v>189.5</v>
      </c>
      <c r="CY251" s="23">
        <f t="shared" si="685"/>
        <v>0</v>
      </c>
      <c r="CZ251" s="23">
        <f t="shared" si="686"/>
        <v>0</v>
      </c>
      <c r="DA251" s="23">
        <f t="shared" si="687"/>
        <v>75272.966611769181</v>
      </c>
      <c r="DB251" s="23">
        <f t="shared" si="688"/>
        <v>204.5</v>
      </c>
      <c r="DC251" s="23">
        <f t="shared" si="689"/>
        <v>640136489.44348478</v>
      </c>
      <c r="DD251" s="23">
        <f t="shared" si="690"/>
        <v>3130251.78211973</v>
      </c>
      <c r="DE251" s="23">
        <f t="shared" si="691"/>
        <v>3130251.78211973</v>
      </c>
      <c r="DF251" s="23"/>
      <c r="DG251" s="14">
        <f t="shared" si="692"/>
        <v>255</v>
      </c>
      <c r="DH251" s="14">
        <f t="shared" si="693"/>
        <v>410</v>
      </c>
      <c r="DI251" s="23"/>
      <c r="DJ251" s="23">
        <f t="shared" si="694"/>
        <v>0</v>
      </c>
      <c r="DK251" s="23">
        <f t="shared" si="695"/>
        <v>0.39252826003471808</v>
      </c>
      <c r="DL251" s="23">
        <f t="shared" si="654"/>
        <v>1</v>
      </c>
      <c r="DM251" s="23">
        <f t="shared" si="655"/>
        <v>1</v>
      </c>
      <c r="DN251" s="23"/>
      <c r="DO251" s="23">
        <f t="shared" si="696"/>
        <v>0.97726318586592043</v>
      </c>
      <c r="DP251" s="23">
        <f t="shared" si="697"/>
        <v>0.54563079355348409</v>
      </c>
      <c r="DQ251" s="23">
        <f t="shared" si="698"/>
        <v>0.26377596418769922</v>
      </c>
      <c r="DR251" s="23">
        <f t="shared" si="699"/>
        <v>23.780700812590272</v>
      </c>
      <c r="DS251" s="23">
        <f t="shared" si="700"/>
        <v>0.43243506557076367</v>
      </c>
      <c r="DT251" s="23">
        <f t="shared" si="701"/>
        <v>1.4690514239742045</v>
      </c>
      <c r="DU251" s="23">
        <f t="shared" si="702"/>
        <v>1.2028010387993266</v>
      </c>
      <c r="DV251" s="23">
        <f t="shared" si="703"/>
        <v>108.43843080564294</v>
      </c>
      <c r="DW251" s="23">
        <f t="shared" si="704"/>
        <v>0.34</v>
      </c>
      <c r="DX251" s="23">
        <f t="shared" si="705"/>
        <v>0.49</v>
      </c>
      <c r="DY251" s="23">
        <f t="shared" si="706"/>
        <v>13267.57721836955</v>
      </c>
      <c r="DZ251" s="10">
        <f t="shared" si="739"/>
        <v>2.1223595102216202E-2</v>
      </c>
      <c r="EA251" s="10">
        <f t="shared" si="740"/>
        <v>25.707592479373094</v>
      </c>
      <c r="EB251" s="10">
        <f t="shared" si="741"/>
        <v>6.8733712995843499</v>
      </c>
      <c r="EC251" s="10">
        <f t="shared" si="742"/>
        <v>0.49</v>
      </c>
      <c r="ED251" s="23">
        <f t="shared" si="656"/>
        <v>0.93340000000000001</v>
      </c>
      <c r="EE251" s="10">
        <f t="shared" si="743"/>
        <v>0.40396935509327159</v>
      </c>
      <c r="EF251" s="10">
        <f t="shared" si="744"/>
        <v>1.5860689695400452</v>
      </c>
      <c r="EG251" s="10">
        <f t="shared" si="745"/>
        <v>1.3132563778403381</v>
      </c>
      <c r="EH251" s="10">
        <f t="shared" si="746"/>
        <v>0.49</v>
      </c>
      <c r="EI251" s="23">
        <f t="shared" si="657"/>
        <v>1</v>
      </c>
      <c r="EJ251" s="10">
        <f t="shared" si="747"/>
        <v>159.3910867186944</v>
      </c>
      <c r="EK251" s="10">
        <f t="shared" si="748"/>
        <v>726.81286663472088</v>
      </c>
      <c r="EL251" s="141">
        <f t="shared" si="717"/>
        <v>18280.577605715371</v>
      </c>
      <c r="EM251" s="141">
        <f t="shared" si="718"/>
        <v>18280.577605715371</v>
      </c>
      <c r="EN251" s="141">
        <f t="shared" si="719"/>
        <v>7171.5716680696141</v>
      </c>
      <c r="EO251" s="141">
        <f t="shared" si="720"/>
        <v>1193.8021182029065</v>
      </c>
      <c r="EP251" s="141">
        <f t="shared" si="721"/>
        <v>4856.112351465541</v>
      </c>
      <c r="EQ251" s="141">
        <f t="shared" si="722"/>
        <v>10513.951049320589</v>
      </c>
      <c r="ER251" s="141">
        <f t="shared" si="723"/>
        <v>7171.5716680696141</v>
      </c>
      <c r="ES251" s="141">
        <f t="shared" si="724"/>
        <v>1193.8021182029065</v>
      </c>
      <c r="ET251" s="141">
        <f t="shared" si="725"/>
        <v>7171.5716680696141</v>
      </c>
      <c r="EU251" s="141">
        <f t="shared" si="726"/>
        <v>695.35160732887846</v>
      </c>
      <c r="EV251" s="141" t="str">
        <f t="shared" si="727"/>
        <v/>
      </c>
      <c r="EW251" s="141" t="str">
        <f t="shared" si="728"/>
        <v/>
      </c>
      <c r="EX251" s="141">
        <f t="shared" si="729"/>
        <v>0</v>
      </c>
      <c r="EY251" s="141" t="str">
        <f t="shared" si="730"/>
        <v/>
      </c>
      <c r="EZ251" s="141">
        <f t="shared" si="731"/>
        <v>7171.5716680696141</v>
      </c>
      <c r="FA251" s="141">
        <f t="shared" si="732"/>
        <v>695.35160732887846</v>
      </c>
      <c r="FB251" s="141" t="str">
        <f t="shared" si="733"/>
        <v/>
      </c>
      <c r="FC251" s="141" t="str">
        <f t="shared" si="734"/>
        <v/>
      </c>
      <c r="FD251" s="142">
        <f t="shared" si="735"/>
        <v>17864.935510430605</v>
      </c>
      <c r="FE251" s="142">
        <f t="shared" si="736"/>
        <v>7905.1627755989603</v>
      </c>
      <c r="FF251" s="141">
        <f t="shared" si="737"/>
        <v>152.20653332963474</v>
      </c>
      <c r="FG251" s="141">
        <f t="shared" si="738"/>
        <v>482.25947179940971</v>
      </c>
      <c r="FH251" s="26"/>
      <c r="FI251" s="26"/>
      <c r="FJ251" s="26"/>
      <c r="FK251" s="26"/>
      <c r="FL251" s="26"/>
      <c r="FM251" s="26"/>
      <c r="FN251" s="26"/>
      <c r="FO251" s="26"/>
      <c r="FP251" s="26"/>
      <c r="FQ251" s="26"/>
      <c r="FR251" s="26"/>
      <c r="FS251" s="26"/>
      <c r="FT251" s="26"/>
      <c r="FU251" s="26"/>
      <c r="FV251" s="26"/>
      <c r="FW251" s="26"/>
      <c r="FX251" s="26"/>
      <c r="FY251" s="26"/>
      <c r="FZ251" s="26"/>
      <c r="GA251" s="26"/>
      <c r="GB251" s="26"/>
      <c r="GC251" s="26"/>
      <c r="GD251" s="26"/>
      <c r="GE251" s="26"/>
      <c r="GF251" s="26"/>
      <c r="GG251" s="26"/>
      <c r="GH251" s="26"/>
      <c r="GI251" s="26"/>
      <c r="GJ251" s="26"/>
      <c r="GK251" s="26"/>
      <c r="GL251" s="26"/>
      <c r="GM251" s="26"/>
    </row>
    <row r="252" spans="22:195" ht="21.75" hidden="1" customHeight="1" x14ac:dyDescent="0.2"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 t="s">
        <v>369</v>
      </c>
      <c r="AI252" s="13">
        <v>641.85184790238804</v>
      </c>
      <c r="AJ252" s="13">
        <v>1048</v>
      </c>
      <c r="AK252" s="13">
        <v>412</v>
      </c>
      <c r="AL252" s="13">
        <v>34</v>
      </c>
      <c r="AM252" s="13">
        <v>60</v>
      </c>
      <c r="AN252" s="13">
        <v>30</v>
      </c>
      <c r="AO252" s="13">
        <v>928</v>
      </c>
      <c r="AP252" s="13">
        <v>868</v>
      </c>
      <c r="AQ252" s="13">
        <v>81764.566611769187</v>
      </c>
      <c r="AR252" s="13">
        <v>3.6244955592153874</v>
      </c>
      <c r="AS252" s="13">
        <v>5.6469348356018063</v>
      </c>
      <c r="AT252" s="13">
        <v>1.5579919311100567</v>
      </c>
      <c r="AU252" s="13" t="s">
        <v>189</v>
      </c>
      <c r="AV252" s="13">
        <v>154</v>
      </c>
      <c r="AW252" s="13">
        <v>300</v>
      </c>
      <c r="AX252" s="13">
        <v>14505894813.09207</v>
      </c>
      <c r="AY252" s="13">
        <v>27683005.368496317</v>
      </c>
      <c r="AZ252" s="13">
        <v>32096717.909507826</v>
      </c>
      <c r="BA252" s="13">
        <v>421.20128978646306</v>
      </c>
      <c r="BB252" s="13">
        <v>37964.566611769187</v>
      </c>
      <c r="BC252" s="13">
        <v>702843101.80151153</v>
      </c>
      <c r="BD252" s="13">
        <v>3411859.7174830656</v>
      </c>
      <c r="BE252" s="13">
        <v>5378822.6307531511</v>
      </c>
      <c r="BF252" s="13">
        <v>92.714278670162145</v>
      </c>
      <c r="BG252" s="13">
        <v>81449.046611769183</v>
      </c>
      <c r="BH252" s="13">
        <v>189.14718625761429</v>
      </c>
      <c r="BI252" s="13">
        <v>7439.5811987834231</v>
      </c>
      <c r="BJ252" s="13">
        <v>170665.42475008001</v>
      </c>
      <c r="BK252" s="13">
        <v>1</v>
      </c>
      <c r="BL252" s="13">
        <v>1</v>
      </c>
      <c r="BM252" s="13">
        <v>1</v>
      </c>
      <c r="BN252" s="13">
        <v>1</v>
      </c>
      <c r="BO252" s="13">
        <v>1</v>
      </c>
      <c r="BP252" s="13">
        <v>1</v>
      </c>
      <c r="BQ252" s="13">
        <v>1</v>
      </c>
      <c r="BR252" s="13">
        <v>2</v>
      </c>
      <c r="BS252" s="22">
        <f t="shared" si="658"/>
        <v>1</v>
      </c>
      <c r="BT252" s="22">
        <f t="shared" si="659"/>
        <v>1</v>
      </c>
      <c r="BU252" s="13"/>
      <c r="BV252" s="13"/>
      <c r="BW252" s="13"/>
      <c r="BX252" s="23">
        <f t="shared" si="660"/>
        <v>0.38408695474321619</v>
      </c>
      <c r="BY252" s="23">
        <f t="shared" si="661"/>
        <v>0.50056085357671143</v>
      </c>
      <c r="BZ252" s="23">
        <f t="shared" si="662"/>
        <v>1</v>
      </c>
      <c r="CA252" s="23">
        <f t="shared" si="663"/>
        <v>1</v>
      </c>
      <c r="CB252" s="23">
        <f t="shared" si="664"/>
        <v>24720</v>
      </c>
      <c r="CC252" s="23">
        <f t="shared" si="665"/>
        <v>31552</v>
      </c>
      <c r="CD252" s="23">
        <f t="shared" si="666"/>
        <v>80992</v>
      </c>
      <c r="CE252" s="20"/>
      <c r="CF252" s="23">
        <f t="shared" si="667"/>
        <v>0.38408695474321619</v>
      </c>
      <c r="CG252" s="23">
        <f t="shared" si="668"/>
        <v>0.35394997396061911</v>
      </c>
      <c r="CH252" s="23">
        <f t="shared" si="669"/>
        <v>1</v>
      </c>
      <c r="CI252" s="23">
        <f t="shared" si="670"/>
        <v>1</v>
      </c>
      <c r="CJ252" s="23">
        <f t="shared" si="671"/>
        <v>412</v>
      </c>
      <c r="CK252" s="23">
        <f t="shared" si="672"/>
        <v>464</v>
      </c>
      <c r="CL252" s="23">
        <f t="shared" si="673"/>
        <v>0</v>
      </c>
      <c r="CM252" s="23">
        <f t="shared" si="674"/>
        <v>0</v>
      </c>
      <c r="CN252" s="23">
        <f t="shared" si="675"/>
        <v>24720</v>
      </c>
      <c r="CO252" s="23">
        <f t="shared" si="676"/>
        <v>15776</v>
      </c>
      <c r="CP252" s="23">
        <f t="shared" si="677"/>
        <v>81764.566611769187</v>
      </c>
      <c r="CQ252" s="23">
        <f t="shared" si="678"/>
        <v>524</v>
      </c>
      <c r="CR252" s="23">
        <f t="shared" si="679"/>
        <v>14505894813.09207</v>
      </c>
      <c r="CS252" s="23">
        <f t="shared" si="680"/>
        <v>27683005.368496317</v>
      </c>
      <c r="CT252" s="23">
        <f t="shared" si="681"/>
        <v>27683005.368496317</v>
      </c>
      <c r="CU252" s="23"/>
      <c r="CV252" s="23">
        <f t="shared" si="682"/>
        <v>0.33360024187400378</v>
      </c>
      <c r="CW252" s="23">
        <f t="shared" si="683"/>
        <v>1</v>
      </c>
      <c r="CX252" s="23">
        <f t="shared" si="684"/>
        <v>191</v>
      </c>
      <c r="CY252" s="23">
        <f t="shared" si="685"/>
        <v>0</v>
      </c>
      <c r="CZ252" s="23">
        <f t="shared" si="686"/>
        <v>0</v>
      </c>
      <c r="DA252" s="23">
        <f t="shared" si="687"/>
        <v>81764.566611769187</v>
      </c>
      <c r="DB252" s="23">
        <f t="shared" si="688"/>
        <v>206</v>
      </c>
      <c r="DC252" s="23">
        <f t="shared" si="689"/>
        <v>702843101.80151153</v>
      </c>
      <c r="DD252" s="23">
        <f t="shared" si="690"/>
        <v>3411859.7174830656</v>
      </c>
      <c r="DE252" s="23">
        <f t="shared" si="691"/>
        <v>3411859.7174830656</v>
      </c>
      <c r="DF252" s="23"/>
      <c r="DG252" s="14">
        <f t="shared" si="692"/>
        <v>255</v>
      </c>
      <c r="DH252" s="14">
        <f t="shared" si="693"/>
        <v>410</v>
      </c>
      <c r="DI252" s="23"/>
      <c r="DJ252" s="23">
        <f t="shared" si="694"/>
        <v>0</v>
      </c>
      <c r="DK252" s="23">
        <f t="shared" si="695"/>
        <v>0.39533709956846258</v>
      </c>
      <c r="DL252" s="23">
        <f t="shared" si="654"/>
        <v>1</v>
      </c>
      <c r="DM252" s="23">
        <f t="shared" si="655"/>
        <v>1</v>
      </c>
      <c r="DN252" s="23"/>
      <c r="DO252" s="23">
        <f t="shared" si="696"/>
        <v>0.97741927833017783</v>
      </c>
      <c r="DP252" s="23">
        <f t="shared" si="697"/>
        <v>0.54544284107968055</v>
      </c>
      <c r="DQ252" s="23">
        <f t="shared" si="698"/>
        <v>0.26334245367764397</v>
      </c>
      <c r="DR252" s="23">
        <f t="shared" si="699"/>
        <v>23.741617707461703</v>
      </c>
      <c r="DS252" s="23">
        <f t="shared" si="700"/>
        <v>0.43550739011640383</v>
      </c>
      <c r="DT252" s="23">
        <f t="shared" si="701"/>
        <v>1.459755013258524</v>
      </c>
      <c r="DU252" s="23">
        <f t="shared" si="702"/>
        <v>1.1963656810528853</v>
      </c>
      <c r="DV252" s="23">
        <f t="shared" si="703"/>
        <v>107.8582516461756</v>
      </c>
      <c r="DW252" s="23">
        <f t="shared" si="704"/>
        <v>0.34</v>
      </c>
      <c r="DX252" s="23">
        <f t="shared" si="705"/>
        <v>0.49</v>
      </c>
      <c r="DY252" s="23">
        <f t="shared" si="706"/>
        <v>14567.245078712534</v>
      </c>
      <c r="DZ252" s="10">
        <f t="shared" si="739"/>
        <v>2.2867129720552524E-2</v>
      </c>
      <c r="EA252" s="10">
        <f t="shared" si="740"/>
        <v>23.892389033251735</v>
      </c>
      <c r="EB252" s="10">
        <f t="shared" si="741"/>
        <v>6.6136298242800269</v>
      </c>
      <c r="EC252" s="10">
        <f t="shared" si="742"/>
        <v>0.49</v>
      </c>
      <c r="ED252" s="23">
        <f t="shared" si="656"/>
        <v>0.93340000000000001</v>
      </c>
      <c r="EE252" s="10">
        <f t="shared" si="743"/>
        <v>0.42468910036786528</v>
      </c>
      <c r="EF252" s="10">
        <f t="shared" si="744"/>
        <v>1.5199452955194719</v>
      </c>
      <c r="EG252" s="10">
        <f t="shared" si="745"/>
        <v>1.2702279006931412</v>
      </c>
      <c r="EH252" s="10">
        <f t="shared" si="746"/>
        <v>0.49</v>
      </c>
      <c r="EI252" s="23">
        <f t="shared" si="657"/>
        <v>1</v>
      </c>
      <c r="EJ252" s="10">
        <f t="shared" si="747"/>
        <v>187.12035796335647</v>
      </c>
      <c r="EK252" s="10">
        <f t="shared" si="748"/>
        <v>850.08843567517533</v>
      </c>
      <c r="EL252" s="141">
        <f t="shared" si="717"/>
        <v>19857.109034286801</v>
      </c>
      <c r="EM252" s="141">
        <f t="shared" si="718"/>
        <v>19857.109034286801</v>
      </c>
      <c r="EN252" s="141">
        <f t="shared" si="719"/>
        <v>7794.9172065947569</v>
      </c>
      <c r="EO252" s="141">
        <f t="shared" si="720"/>
        <v>1306.2854960400509</v>
      </c>
      <c r="EP252" s="141">
        <f t="shared" si="721"/>
        <v>5323.1499542933016</v>
      </c>
      <c r="EQ252" s="141">
        <f t="shared" si="722"/>
        <v>11420.267039589091</v>
      </c>
      <c r="ER252" s="141">
        <f t="shared" si="723"/>
        <v>7794.9172065947569</v>
      </c>
      <c r="ES252" s="141">
        <f t="shared" si="724"/>
        <v>1306.2854960400509</v>
      </c>
      <c r="ET252" s="141">
        <f t="shared" si="725"/>
        <v>7794.9172065947569</v>
      </c>
      <c r="EU252" s="141">
        <f t="shared" si="726"/>
        <v>747.88396250148219</v>
      </c>
      <c r="EV252" s="141" t="str">
        <f t="shared" si="727"/>
        <v/>
      </c>
      <c r="EW252" s="141" t="str">
        <f t="shared" si="728"/>
        <v/>
      </c>
      <c r="EX252" s="141">
        <f t="shared" si="729"/>
        <v>0</v>
      </c>
      <c r="EY252" s="141" t="str">
        <f t="shared" si="730"/>
        <v/>
      </c>
      <c r="EZ252" s="141">
        <f t="shared" si="731"/>
        <v>7794.9172065947569</v>
      </c>
      <c r="FA252" s="141">
        <f t="shared" si="732"/>
        <v>747.88396250148219</v>
      </c>
      <c r="FB252" s="141" t="str">
        <f t="shared" si="733"/>
        <v/>
      </c>
      <c r="FC252" s="141" t="str">
        <f t="shared" si="734"/>
        <v/>
      </c>
      <c r="FD252" s="142">
        <f t="shared" si="735"/>
        <v>19408.721182016259</v>
      </c>
      <c r="FE252" s="142">
        <f t="shared" si="736"/>
        <v>8647.9177307791069</v>
      </c>
      <c r="FF252" s="141">
        <f t="shared" si="737"/>
        <v>178.24738292416922</v>
      </c>
      <c r="FG252" s="141">
        <f t="shared" si="738"/>
        <v>554.76521213683986</v>
      </c>
      <c r="FH252" s="26"/>
      <c r="FI252" s="26"/>
      <c r="FJ252" s="26"/>
      <c r="FK252" s="26"/>
      <c r="FL252" s="26"/>
      <c r="FM252" s="26"/>
      <c r="FN252" s="26"/>
      <c r="FO252" s="26"/>
      <c r="FP252" s="26"/>
      <c r="FQ252" s="26"/>
      <c r="FR252" s="26"/>
      <c r="FS252" s="26"/>
      <c r="FT252" s="26"/>
      <c r="FU252" s="26"/>
      <c r="FV252" s="26"/>
      <c r="FW252" s="26"/>
      <c r="FX252" s="26"/>
      <c r="FY252" s="26"/>
      <c r="FZ252" s="26"/>
      <c r="GA252" s="26"/>
      <c r="GB252" s="26"/>
      <c r="GC252" s="26"/>
      <c r="GD252" s="26"/>
      <c r="GE252" s="26"/>
      <c r="GF252" s="26"/>
      <c r="GG252" s="26"/>
      <c r="GH252" s="26"/>
      <c r="GI252" s="26"/>
      <c r="GJ252" s="26"/>
      <c r="GK252" s="26"/>
      <c r="GL252" s="26"/>
      <c r="GM252" s="26"/>
    </row>
    <row r="253" spans="22:195" ht="21.75" hidden="1" customHeight="1" x14ac:dyDescent="0.2"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 t="s">
        <v>370</v>
      </c>
      <c r="AI253" s="13">
        <v>748.454847902388</v>
      </c>
      <c r="AJ253" s="13">
        <v>1068</v>
      </c>
      <c r="AK253" s="13">
        <v>417</v>
      </c>
      <c r="AL253" s="13">
        <v>39</v>
      </c>
      <c r="AM253" s="13">
        <v>70</v>
      </c>
      <c r="AN253" s="13">
        <v>30</v>
      </c>
      <c r="AO253" s="13">
        <v>928</v>
      </c>
      <c r="AP253" s="13">
        <v>868</v>
      </c>
      <c r="AQ253" s="13">
        <v>95344.566611769187</v>
      </c>
      <c r="AR253" s="13">
        <v>3.6744955592153876</v>
      </c>
      <c r="AS253" s="13">
        <v>4.9094418581341168</v>
      </c>
      <c r="AT253" s="13">
        <v>1.3360859413264405</v>
      </c>
      <c r="AU253" s="13" t="s">
        <v>189</v>
      </c>
      <c r="AV253" s="13">
        <v>160</v>
      </c>
      <c r="AW253" s="13">
        <v>304</v>
      </c>
      <c r="AX253" s="13">
        <v>17319430999.758739</v>
      </c>
      <c r="AY253" s="13">
        <v>32433391.385315992</v>
      </c>
      <c r="AZ253" s="13">
        <v>37881457.909507826</v>
      </c>
      <c r="BA253" s="13">
        <v>426.20528964787059</v>
      </c>
      <c r="BB253" s="13">
        <v>43894.566611769187</v>
      </c>
      <c r="BC253" s="13">
        <v>851112018.05377829</v>
      </c>
      <c r="BD253" s="13">
        <v>4082072.0290349079</v>
      </c>
      <c r="BE253" s="13">
        <v>6459229.0472825747</v>
      </c>
      <c r="BF253" s="13">
        <v>94.481197040748199</v>
      </c>
      <c r="BG253" s="13">
        <v>94982.646611769174</v>
      </c>
      <c r="BH253" s="13">
        <v>214.14718625761429</v>
      </c>
      <c r="BI253" s="13">
        <v>11666.33126137076</v>
      </c>
      <c r="BJ253" s="13">
        <v>210647.372234985</v>
      </c>
      <c r="BK253" s="13">
        <v>1</v>
      </c>
      <c r="BL253" s="13">
        <v>1</v>
      </c>
      <c r="BM253" s="13">
        <v>1</v>
      </c>
      <c r="BN253" s="13">
        <v>1</v>
      </c>
      <c r="BO253" s="13">
        <v>1</v>
      </c>
      <c r="BP253" s="13">
        <v>1</v>
      </c>
      <c r="BQ253" s="13">
        <v>1</v>
      </c>
      <c r="BR253" s="13">
        <v>1</v>
      </c>
      <c r="BS253" s="22">
        <f t="shared" si="658"/>
        <v>1</v>
      </c>
      <c r="BT253" s="22">
        <f t="shared" si="659"/>
        <v>1</v>
      </c>
      <c r="BU253" s="13"/>
      <c r="BV253" s="13"/>
      <c r="BW253" s="13"/>
      <c r="BX253" s="23">
        <f t="shared" si="660"/>
        <v>0.33321274645198579</v>
      </c>
      <c r="BY253" s="23">
        <f t="shared" si="661"/>
        <v>0.43638638516944078</v>
      </c>
      <c r="BZ253" s="23">
        <f t="shared" si="662"/>
        <v>1</v>
      </c>
      <c r="CA253" s="23">
        <f t="shared" si="663"/>
        <v>1</v>
      </c>
      <c r="CB253" s="23">
        <f t="shared" si="664"/>
        <v>29190</v>
      </c>
      <c r="CC253" s="23">
        <f t="shared" si="665"/>
        <v>36192</v>
      </c>
      <c r="CD253" s="23">
        <f t="shared" si="666"/>
        <v>94572</v>
      </c>
      <c r="CE253" s="20"/>
      <c r="CF253" s="23">
        <f t="shared" si="667"/>
        <v>0.33321274645198579</v>
      </c>
      <c r="CG253" s="23">
        <f t="shared" si="668"/>
        <v>0.30857177217079618</v>
      </c>
      <c r="CH253" s="23">
        <f t="shared" si="669"/>
        <v>1</v>
      </c>
      <c r="CI253" s="23">
        <f t="shared" si="670"/>
        <v>1</v>
      </c>
      <c r="CJ253" s="23">
        <f t="shared" si="671"/>
        <v>417</v>
      </c>
      <c r="CK253" s="23">
        <f t="shared" si="672"/>
        <v>464</v>
      </c>
      <c r="CL253" s="23">
        <f t="shared" si="673"/>
        <v>0</v>
      </c>
      <c r="CM253" s="23">
        <f t="shared" si="674"/>
        <v>0</v>
      </c>
      <c r="CN253" s="23">
        <f t="shared" si="675"/>
        <v>29190</v>
      </c>
      <c r="CO253" s="23">
        <f t="shared" si="676"/>
        <v>18096</v>
      </c>
      <c r="CP253" s="23">
        <f t="shared" si="677"/>
        <v>95344.566611769187</v>
      </c>
      <c r="CQ253" s="23">
        <f t="shared" si="678"/>
        <v>534</v>
      </c>
      <c r="CR253" s="23">
        <f t="shared" si="679"/>
        <v>17319430999.758739</v>
      </c>
      <c r="CS253" s="23">
        <f t="shared" si="680"/>
        <v>32433391.385315992</v>
      </c>
      <c r="CT253" s="23">
        <f t="shared" si="681"/>
        <v>32433391.385315992</v>
      </c>
      <c r="CU253" s="23"/>
      <c r="CV253" s="23">
        <f t="shared" si="682"/>
        <v>0.28941324728459</v>
      </c>
      <c r="CW253" s="23">
        <f t="shared" si="683"/>
        <v>1</v>
      </c>
      <c r="CX253" s="23">
        <f t="shared" si="684"/>
        <v>193.5</v>
      </c>
      <c r="CY253" s="23">
        <f t="shared" si="685"/>
        <v>0</v>
      </c>
      <c r="CZ253" s="23">
        <f t="shared" si="686"/>
        <v>0</v>
      </c>
      <c r="DA253" s="23">
        <f t="shared" si="687"/>
        <v>95344.566611769187</v>
      </c>
      <c r="DB253" s="23">
        <f t="shared" si="688"/>
        <v>208.5</v>
      </c>
      <c r="DC253" s="23">
        <f t="shared" si="689"/>
        <v>851112018.05377829</v>
      </c>
      <c r="DD253" s="23">
        <f t="shared" si="690"/>
        <v>4082072.0290349079</v>
      </c>
      <c r="DE253" s="23">
        <f t="shared" si="691"/>
        <v>4082072.0290349079</v>
      </c>
      <c r="DF253" s="23"/>
      <c r="DG253" s="14">
        <f t="shared" si="692"/>
        <v>255</v>
      </c>
      <c r="DH253" s="14">
        <f t="shared" si="693"/>
        <v>410</v>
      </c>
      <c r="DI253" s="23"/>
      <c r="DJ253" s="23">
        <f t="shared" si="694"/>
        <v>0</v>
      </c>
      <c r="DK253" s="23">
        <f t="shared" si="695"/>
        <v>0.38769452655109493</v>
      </c>
      <c r="DL253" s="23">
        <f t="shared" si="654"/>
        <v>1</v>
      </c>
      <c r="DM253" s="23">
        <f t="shared" si="655"/>
        <v>1</v>
      </c>
      <c r="DN253" s="23"/>
      <c r="DO253" s="23">
        <f t="shared" si="696"/>
        <v>0.97853174142193322</v>
      </c>
      <c r="DP253" s="23">
        <f t="shared" si="697"/>
        <v>0.54410778817922378</v>
      </c>
      <c r="DQ253" s="23">
        <f t="shared" si="698"/>
        <v>0.26025059716222065</v>
      </c>
      <c r="DR253" s="23">
        <f t="shared" si="699"/>
        <v>23.462871632264271</v>
      </c>
      <c r="DS253" s="23">
        <f t="shared" si="700"/>
        <v>0.44636810007557864</v>
      </c>
      <c r="DT253" s="23">
        <f t="shared" si="701"/>
        <v>1.427756823275502</v>
      </c>
      <c r="DU253" s="23">
        <f t="shared" si="702"/>
        <v>1.1739921234985782</v>
      </c>
      <c r="DV253" s="23">
        <f t="shared" si="703"/>
        <v>105.84116536634441</v>
      </c>
      <c r="DW253" s="23">
        <f t="shared" si="704"/>
        <v>0.34</v>
      </c>
      <c r="DX253" s="23">
        <f t="shared" si="705"/>
        <v>0.49</v>
      </c>
      <c r="DY253" s="23">
        <f t="shared" si="706"/>
        <v>17640.29173032759</v>
      </c>
      <c r="DZ253" s="10">
        <f t="shared" si="739"/>
        <v>2.656051776795685E-2</v>
      </c>
      <c r="EA253" s="10">
        <f t="shared" si="740"/>
        <v>20.632501827210962</v>
      </c>
      <c r="EB253" s="10">
        <f t="shared" si="741"/>
        <v>6.1206129833993144</v>
      </c>
      <c r="EC253" s="10">
        <f t="shared" si="742"/>
        <v>0.49</v>
      </c>
      <c r="ED253" s="23">
        <f t="shared" si="656"/>
        <v>0.93340000000000001</v>
      </c>
      <c r="EE253" s="10">
        <f t="shared" si="743"/>
        <v>0.46684326302373985</v>
      </c>
      <c r="EF253" s="10">
        <f t="shared" si="744"/>
        <v>1.4015537357390553</v>
      </c>
      <c r="EG253" s="10">
        <f t="shared" si="745"/>
        <v>1.1899677597347302</v>
      </c>
      <c r="EH253" s="10">
        <f t="shared" si="746"/>
        <v>0.49</v>
      </c>
      <c r="EI253" s="23">
        <f t="shared" si="657"/>
        <v>1</v>
      </c>
      <c r="EJ253" s="10">
        <f t="shared" si="747"/>
        <v>257.85587271119533</v>
      </c>
      <c r="EK253" s="10">
        <f t="shared" si="748"/>
        <v>1163.1895060440604</v>
      </c>
      <c r="EL253" s="141">
        <f t="shared" si="717"/>
        <v>23155.109034286801</v>
      </c>
      <c r="EM253" s="141">
        <f t="shared" si="718"/>
        <v>23155.109034286801</v>
      </c>
      <c r="EN253" s="141">
        <f t="shared" si="719"/>
        <v>9199.7826351661861</v>
      </c>
      <c r="EO253" s="141">
        <f t="shared" si="720"/>
        <v>1568.6699114829112</v>
      </c>
      <c r="EP253" s="141">
        <f t="shared" si="721"/>
        <v>6154.6168205362474</v>
      </c>
      <c r="EQ253" s="141">
        <f t="shared" si="722"/>
        <v>13317.862314628808</v>
      </c>
      <c r="ER253" s="141">
        <f t="shared" si="723"/>
        <v>9199.7826351661861</v>
      </c>
      <c r="ES253" s="141">
        <f t="shared" si="724"/>
        <v>1568.6699114829112</v>
      </c>
      <c r="ET253" s="141">
        <f t="shared" si="725"/>
        <v>9199.7826351661861</v>
      </c>
      <c r="EU253" s="141">
        <f t="shared" si="726"/>
        <v>939.78000773540236</v>
      </c>
      <c r="EV253" s="141" t="str">
        <f t="shared" si="727"/>
        <v/>
      </c>
      <c r="EW253" s="141" t="str">
        <f t="shared" si="728"/>
        <v/>
      </c>
      <c r="EX253" s="141">
        <f t="shared" si="729"/>
        <v>0</v>
      </c>
      <c r="EY253" s="141" t="str">
        <f t="shared" si="730"/>
        <v/>
      </c>
      <c r="EZ253" s="141">
        <f t="shared" si="731"/>
        <v>9199.7826351661861</v>
      </c>
      <c r="FA253" s="141">
        <f t="shared" si="732"/>
        <v>939.78000773540236</v>
      </c>
      <c r="FB253" s="141" t="str">
        <f t="shared" si="733"/>
        <v/>
      </c>
      <c r="FC253" s="141" t="str">
        <f t="shared" si="734"/>
        <v/>
      </c>
      <c r="FD253" s="142">
        <f t="shared" si="735"/>
        <v>22658.009166135402</v>
      </c>
      <c r="FE253" s="142">
        <f t="shared" si="736"/>
        <v>10335.702026677467</v>
      </c>
      <c r="FF253" s="141">
        <f t="shared" si="737"/>
        <v>244.35099014267237</v>
      </c>
      <c r="FG253" s="141">
        <f t="shared" si="738"/>
        <v>732.32298008384339</v>
      </c>
      <c r="FH253" s="26"/>
      <c r="FI253" s="26"/>
      <c r="FJ253" s="26"/>
      <c r="FK253" s="26"/>
      <c r="FL253" s="26"/>
      <c r="FM253" s="26"/>
      <c r="FN253" s="26"/>
      <c r="FO253" s="26"/>
      <c r="FP253" s="26"/>
      <c r="FQ253" s="26"/>
      <c r="FR253" s="26"/>
      <c r="FS253" s="26"/>
      <c r="FT253" s="26"/>
      <c r="FU253" s="26"/>
      <c r="FV253" s="26"/>
      <c r="FW253" s="26"/>
      <c r="FX253" s="26"/>
      <c r="FY253" s="26"/>
      <c r="FZ253" s="26"/>
      <c r="GA253" s="26"/>
      <c r="GB253" s="26"/>
      <c r="GC253" s="26"/>
      <c r="GD253" s="26"/>
      <c r="GE253" s="26"/>
      <c r="GF253" s="26"/>
      <c r="GG253" s="26"/>
      <c r="GH253" s="26"/>
      <c r="GI253" s="26"/>
      <c r="GJ253" s="26"/>
      <c r="GK253" s="26"/>
      <c r="GL253" s="26"/>
      <c r="GM253" s="26"/>
    </row>
    <row r="254" spans="22:195" ht="21.75" hidden="1" customHeight="1" x14ac:dyDescent="0.2"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 t="s">
        <v>371</v>
      </c>
      <c r="AI254" s="13">
        <v>883.38064790238798</v>
      </c>
      <c r="AJ254" s="13">
        <v>1092</v>
      </c>
      <c r="AK254" s="13">
        <v>424</v>
      </c>
      <c r="AL254" s="13">
        <v>45.5</v>
      </c>
      <c r="AM254" s="13">
        <v>82</v>
      </c>
      <c r="AN254" s="13">
        <v>30</v>
      </c>
      <c r="AO254" s="13">
        <v>928</v>
      </c>
      <c r="AP254" s="13">
        <v>868</v>
      </c>
      <c r="AQ254" s="13">
        <v>112532.56661176919</v>
      </c>
      <c r="AR254" s="13">
        <v>3.7374955592153873</v>
      </c>
      <c r="AS254" s="13">
        <v>4.2309004256434362</v>
      </c>
      <c r="AT254" s="13">
        <v>1.1320148368367906</v>
      </c>
      <c r="AU254" s="13" t="s">
        <v>189</v>
      </c>
      <c r="AV254" s="13">
        <v>166</v>
      </c>
      <c r="AW254" s="13">
        <v>312</v>
      </c>
      <c r="AX254" s="13">
        <v>20964184349.092072</v>
      </c>
      <c r="AY254" s="13">
        <v>38395942.031304158</v>
      </c>
      <c r="AZ254" s="13">
        <v>45264941.909507826</v>
      </c>
      <c r="BA254" s="13">
        <v>431.61832287801195</v>
      </c>
      <c r="BB254" s="13">
        <v>51647.566611769187</v>
      </c>
      <c r="BC254" s="13">
        <v>1049720948.5633914</v>
      </c>
      <c r="BD254" s="13">
        <v>4951513.9083178844</v>
      </c>
      <c r="BE254" s="13">
        <v>7873866.8887708243</v>
      </c>
      <c r="BF254" s="13">
        <v>96.582361501727448</v>
      </c>
      <c r="BG254" s="13">
        <v>112110.32661176918</v>
      </c>
      <c r="BH254" s="13">
        <v>244.64718625761429</v>
      </c>
      <c r="BI254" s="13">
        <v>18747.105435293553</v>
      </c>
      <c r="BJ254" s="13">
        <v>265670.25218986667</v>
      </c>
      <c r="BK254" s="13">
        <v>1</v>
      </c>
      <c r="BL254" s="13">
        <v>1</v>
      </c>
      <c r="BM254" s="13">
        <v>1</v>
      </c>
      <c r="BN254" s="13">
        <v>1</v>
      </c>
      <c r="BO254" s="13">
        <v>1</v>
      </c>
      <c r="BP254" s="13">
        <v>1</v>
      </c>
      <c r="BQ254" s="13">
        <v>1</v>
      </c>
      <c r="BR254" s="13">
        <v>1</v>
      </c>
      <c r="BS254" s="22">
        <f t="shared" si="658"/>
        <v>1</v>
      </c>
      <c r="BT254" s="22">
        <f t="shared" si="659"/>
        <v>1</v>
      </c>
      <c r="BU254" s="13"/>
      <c r="BV254" s="13"/>
      <c r="BW254" s="13"/>
      <c r="BX254" s="23">
        <f t="shared" si="660"/>
        <v>0.28922484396955422</v>
      </c>
      <c r="BY254" s="23">
        <f t="shared" si="661"/>
        <v>0.37404547300237778</v>
      </c>
      <c r="BZ254" s="23">
        <f t="shared" si="662"/>
        <v>1</v>
      </c>
      <c r="CA254" s="23">
        <f t="shared" si="663"/>
        <v>1</v>
      </c>
      <c r="CB254" s="23">
        <f t="shared" si="664"/>
        <v>34768</v>
      </c>
      <c r="CC254" s="23">
        <f t="shared" si="665"/>
        <v>42224</v>
      </c>
      <c r="CD254" s="23">
        <f t="shared" si="666"/>
        <v>111760</v>
      </c>
      <c r="CE254" s="20"/>
      <c r="CF254" s="23">
        <f t="shared" si="667"/>
        <v>0.28922484396955422</v>
      </c>
      <c r="CG254" s="23">
        <f t="shared" si="668"/>
        <v>0.26449009043211102</v>
      </c>
      <c r="CH254" s="23">
        <f t="shared" si="669"/>
        <v>1</v>
      </c>
      <c r="CI254" s="23">
        <f t="shared" si="670"/>
        <v>1</v>
      </c>
      <c r="CJ254" s="23">
        <f t="shared" si="671"/>
        <v>424</v>
      </c>
      <c r="CK254" s="23">
        <f t="shared" si="672"/>
        <v>464</v>
      </c>
      <c r="CL254" s="23">
        <f t="shared" si="673"/>
        <v>0</v>
      </c>
      <c r="CM254" s="23">
        <f t="shared" si="674"/>
        <v>0</v>
      </c>
      <c r="CN254" s="23">
        <f t="shared" si="675"/>
        <v>34768</v>
      </c>
      <c r="CO254" s="23">
        <f t="shared" si="676"/>
        <v>21112</v>
      </c>
      <c r="CP254" s="23">
        <f t="shared" si="677"/>
        <v>112532.56661176919</v>
      </c>
      <c r="CQ254" s="23">
        <f t="shared" si="678"/>
        <v>546</v>
      </c>
      <c r="CR254" s="23">
        <f t="shared" si="679"/>
        <v>20964184349.092072</v>
      </c>
      <c r="CS254" s="23">
        <f t="shared" si="680"/>
        <v>38395942.031304158</v>
      </c>
      <c r="CT254" s="23">
        <f t="shared" si="681"/>
        <v>38395942.031304158</v>
      </c>
      <c r="CU254" s="23"/>
      <c r="CV254" s="23">
        <f t="shared" si="682"/>
        <v>0.25120738080969263</v>
      </c>
      <c r="CW254" s="23">
        <f t="shared" si="683"/>
        <v>1</v>
      </c>
      <c r="CX254" s="23">
        <f t="shared" si="684"/>
        <v>197</v>
      </c>
      <c r="CY254" s="23">
        <f t="shared" si="685"/>
        <v>0</v>
      </c>
      <c r="CZ254" s="23">
        <f t="shared" si="686"/>
        <v>0</v>
      </c>
      <c r="DA254" s="23">
        <f t="shared" si="687"/>
        <v>112532.56661176919</v>
      </c>
      <c r="DB254" s="23">
        <f t="shared" si="688"/>
        <v>212</v>
      </c>
      <c r="DC254" s="23">
        <f t="shared" si="689"/>
        <v>1049720948.5633914</v>
      </c>
      <c r="DD254" s="23">
        <f t="shared" si="690"/>
        <v>4951513.9083178844</v>
      </c>
      <c r="DE254" s="23">
        <f t="shared" si="691"/>
        <v>4951513.9083178844</v>
      </c>
      <c r="DF254" s="23"/>
      <c r="DG254" s="14">
        <f t="shared" si="692"/>
        <v>255</v>
      </c>
      <c r="DH254" s="14">
        <f t="shared" si="693"/>
        <v>410</v>
      </c>
      <c r="DI254" s="23"/>
      <c r="DJ254" s="23">
        <f t="shared" si="694"/>
        <v>0</v>
      </c>
      <c r="DK254" s="23">
        <f t="shared" si="695"/>
        <v>0.38208109799987805</v>
      </c>
      <c r="DL254" s="23">
        <f t="shared" si="654"/>
        <v>1</v>
      </c>
      <c r="DM254" s="23">
        <f t="shared" si="655"/>
        <v>1</v>
      </c>
      <c r="DN254" s="23"/>
      <c r="DO254" s="23">
        <f t="shared" si="696"/>
        <v>0.97970459563953638</v>
      </c>
      <c r="DP254" s="23">
        <f t="shared" si="697"/>
        <v>0.54270883354088695</v>
      </c>
      <c r="DQ254" s="23">
        <f t="shared" si="698"/>
        <v>0.25698672939773426</v>
      </c>
      <c r="DR254" s="23">
        <f t="shared" si="699"/>
        <v>23.168617896757581</v>
      </c>
      <c r="DS254" s="23">
        <f t="shared" si="700"/>
        <v>0.45910523545629162</v>
      </c>
      <c r="DT254" s="23">
        <f t="shared" si="701"/>
        <v>1.3918413762092547</v>
      </c>
      <c r="DU254" s="23">
        <f t="shared" si="702"/>
        <v>1.1484517402545771</v>
      </c>
      <c r="DV254" s="23">
        <f t="shared" si="703"/>
        <v>103.53857417144582</v>
      </c>
      <c r="DW254" s="23">
        <f t="shared" si="704"/>
        <v>0.34</v>
      </c>
      <c r="DX254" s="23">
        <f t="shared" si="705"/>
        <v>0.49</v>
      </c>
      <c r="DY254" s="23">
        <f t="shared" si="706"/>
        <v>21756.69403709958</v>
      </c>
      <c r="DZ254" s="10">
        <f t="shared" si="739"/>
        <v>3.110729970575303E-2</v>
      </c>
      <c r="EA254" s="10">
        <f t="shared" si="740"/>
        <v>17.68188535837152</v>
      </c>
      <c r="EB254" s="10">
        <f t="shared" si="741"/>
        <v>5.6388589137353593</v>
      </c>
      <c r="EC254" s="10">
        <f t="shared" si="742"/>
        <v>0.49</v>
      </c>
      <c r="ED254" s="23">
        <f t="shared" si="656"/>
        <v>0.93340000000000001</v>
      </c>
      <c r="EE254" s="10">
        <f t="shared" si="743"/>
        <v>0.51200415192262039</v>
      </c>
      <c r="EF254" s="10">
        <f t="shared" si="744"/>
        <v>1.2934018676089327</v>
      </c>
      <c r="EG254" s="10">
        <f t="shared" si="745"/>
        <v>1.1125082818229381</v>
      </c>
      <c r="EH254" s="10">
        <f t="shared" si="746"/>
        <v>0.49</v>
      </c>
      <c r="EI254" s="23">
        <f t="shared" si="657"/>
        <v>1</v>
      </c>
      <c r="EJ254" s="10">
        <f t="shared" si="747"/>
        <v>363.01092098887307</v>
      </c>
      <c r="EK254" s="10">
        <f t="shared" si="748"/>
        <v>1622.2647952216153</v>
      </c>
      <c r="EL254" s="141">
        <f t="shared" si="717"/>
        <v>27329.337605715373</v>
      </c>
      <c r="EM254" s="141">
        <f t="shared" si="718"/>
        <v>27329.337605715373</v>
      </c>
      <c r="EN254" s="141">
        <f t="shared" si="719"/>
        <v>10992.914463737614</v>
      </c>
      <c r="EO254" s="141">
        <f t="shared" si="720"/>
        <v>1912.2248158443429</v>
      </c>
      <c r="EP254" s="141">
        <f t="shared" si="721"/>
        <v>7241.6931466714159</v>
      </c>
      <c r="EQ254" s="141">
        <f t="shared" si="722"/>
        <v>15719.396617430155</v>
      </c>
      <c r="ER254" s="141">
        <f t="shared" si="723"/>
        <v>10992.914463737614</v>
      </c>
      <c r="ES254" s="141">
        <f t="shared" si="724"/>
        <v>1912.2248158443429</v>
      </c>
      <c r="ET254" s="141">
        <f t="shared" si="725"/>
        <v>10992.914463737614</v>
      </c>
      <c r="EU254" s="141">
        <f t="shared" si="726"/>
        <v>1181.1074569146074</v>
      </c>
      <c r="EV254" s="141" t="str">
        <f t="shared" si="727"/>
        <v/>
      </c>
      <c r="EW254" s="141" t="str">
        <f t="shared" si="728"/>
        <v/>
      </c>
      <c r="EX254" s="141">
        <f t="shared" si="729"/>
        <v>0</v>
      </c>
      <c r="EY254" s="141" t="str">
        <f t="shared" si="730"/>
        <v/>
      </c>
      <c r="EZ254" s="141">
        <f t="shared" si="731"/>
        <v>10992.914463737614</v>
      </c>
      <c r="FA254" s="141">
        <f t="shared" si="732"/>
        <v>1181.1074569146074</v>
      </c>
      <c r="FB254" s="141" t="str">
        <f t="shared" si="733"/>
        <v/>
      </c>
      <c r="FC254" s="141" t="str">
        <f t="shared" si="734"/>
        <v/>
      </c>
      <c r="FD254" s="142">
        <f t="shared" si="735"/>
        <v>26774.677648103756</v>
      </c>
      <c r="FE254" s="142">
        <f t="shared" si="736"/>
        <v>12547.041976336441</v>
      </c>
      <c r="FF254" s="141">
        <f t="shared" si="737"/>
        <v>341.95988486319328</v>
      </c>
      <c r="FG254" s="141">
        <f t="shared" si="738"/>
        <v>979.06704512177168</v>
      </c>
      <c r="FH254" s="26"/>
      <c r="FI254" s="26"/>
      <c r="FJ254" s="26"/>
      <c r="FK254" s="26"/>
      <c r="FL254" s="26"/>
      <c r="FM254" s="26"/>
      <c r="FN254" s="26"/>
      <c r="FO254" s="26"/>
      <c r="FP254" s="26"/>
      <c r="FQ254" s="26"/>
      <c r="FR254" s="26"/>
      <c r="FS254" s="26"/>
      <c r="FT254" s="26"/>
      <c r="FU254" s="26"/>
      <c r="FV254" s="26"/>
      <c r="FW254" s="26"/>
      <c r="FX254" s="26"/>
      <c r="FY254" s="26"/>
      <c r="FZ254" s="26"/>
      <c r="GA254" s="26"/>
      <c r="GB254" s="26"/>
      <c r="GC254" s="26"/>
      <c r="GD254" s="26"/>
      <c r="GE254" s="26"/>
      <c r="GF254" s="26"/>
      <c r="GG254" s="26"/>
      <c r="GH254" s="26"/>
      <c r="GI254" s="26"/>
      <c r="GJ254" s="26"/>
      <c r="GK254" s="26"/>
      <c r="GL254" s="26"/>
      <c r="GM254" s="26"/>
    </row>
    <row r="255" spans="22:195" ht="21.75" hidden="1" customHeight="1" x14ac:dyDescent="0.2"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 t="s">
        <v>372</v>
      </c>
      <c r="AI255" s="13">
        <v>974.47518790238803</v>
      </c>
      <c r="AJ255" s="13">
        <v>1108</v>
      </c>
      <c r="AK255" s="13">
        <v>428</v>
      </c>
      <c r="AL255" s="13">
        <v>50</v>
      </c>
      <c r="AM255" s="13">
        <v>89.9</v>
      </c>
      <c r="AN255" s="13">
        <v>30</v>
      </c>
      <c r="AO255" s="13">
        <v>928.2</v>
      </c>
      <c r="AP255" s="13">
        <v>868.2</v>
      </c>
      <c r="AQ255" s="13">
        <v>124136.9666117692</v>
      </c>
      <c r="AR255" s="13">
        <v>3.7764955592153875</v>
      </c>
      <c r="AS255" s="13">
        <v>3.8754147936229182</v>
      </c>
      <c r="AT255" s="13">
        <v>1.0261933935460743</v>
      </c>
      <c r="AU255" s="13" t="s">
        <v>189</v>
      </c>
      <c r="AV255" s="13">
        <v>172</v>
      </c>
      <c r="AW255" s="13">
        <v>316</v>
      </c>
      <c r="AX255" s="13">
        <v>23486887662.487572</v>
      </c>
      <c r="AY255" s="13">
        <v>42395104.083912581</v>
      </c>
      <c r="AZ255" s="13">
        <v>50296448.986169003</v>
      </c>
      <c r="BA255" s="13">
        <v>434.97287075230082</v>
      </c>
      <c r="BB255" s="13">
        <v>57071.566611769187</v>
      </c>
      <c r="BC255" s="13">
        <v>1185204053.248765</v>
      </c>
      <c r="BD255" s="13">
        <v>5538336.6974241352</v>
      </c>
      <c r="BE255" s="13">
        <v>8838736.963647306</v>
      </c>
      <c r="BF255" s="13">
        <v>97.711571833463566</v>
      </c>
      <c r="BG255" s="13">
        <v>123672.8666117692</v>
      </c>
      <c r="BH255" s="13">
        <v>264.94718625761431</v>
      </c>
      <c r="BI255" s="13">
        <v>24769.038324496079</v>
      </c>
      <c r="BJ255" s="13">
        <v>304411.20340015198</v>
      </c>
      <c r="BK255" s="13">
        <v>1</v>
      </c>
      <c r="BL255" s="13">
        <v>1</v>
      </c>
      <c r="BM255" s="13">
        <v>1</v>
      </c>
      <c r="BN255" s="13">
        <v>1</v>
      </c>
      <c r="BO255" s="13">
        <v>1</v>
      </c>
      <c r="BP255" s="13">
        <v>1</v>
      </c>
      <c r="BQ255" s="13">
        <v>1</v>
      </c>
      <c r="BR255" s="13">
        <v>1</v>
      </c>
      <c r="BS255" s="22">
        <f t="shared" si="658"/>
        <v>1</v>
      </c>
      <c r="BT255" s="22">
        <f t="shared" si="659"/>
        <v>1</v>
      </c>
      <c r="BU255" s="13"/>
      <c r="BV255" s="13"/>
      <c r="BW255" s="13"/>
      <c r="BX255" s="23">
        <f t="shared" si="660"/>
        <v>0.26629785516285065</v>
      </c>
      <c r="BY255" s="23">
        <f t="shared" si="661"/>
        <v>0.34045473848829139</v>
      </c>
      <c r="BZ255" s="23">
        <f t="shared" si="662"/>
        <v>1</v>
      </c>
      <c r="CA255" s="23">
        <f t="shared" si="663"/>
        <v>1</v>
      </c>
      <c r="CB255" s="23">
        <f t="shared" si="664"/>
        <v>38477.200000000004</v>
      </c>
      <c r="CC255" s="23">
        <f t="shared" si="665"/>
        <v>46410</v>
      </c>
      <c r="CD255" s="23">
        <f t="shared" si="666"/>
        <v>123364.40000000001</v>
      </c>
      <c r="CE255" s="20"/>
      <c r="CF255" s="23">
        <f t="shared" si="667"/>
        <v>0.26629785516285065</v>
      </c>
      <c r="CG255" s="23">
        <f t="shared" si="668"/>
        <v>0.24073785427216352</v>
      </c>
      <c r="CH255" s="23">
        <f t="shared" si="669"/>
        <v>1</v>
      </c>
      <c r="CI255" s="23">
        <f t="shared" si="670"/>
        <v>1</v>
      </c>
      <c r="CJ255" s="23">
        <f t="shared" si="671"/>
        <v>428</v>
      </c>
      <c r="CK255" s="23">
        <f t="shared" si="672"/>
        <v>464.1</v>
      </c>
      <c r="CL255" s="23">
        <f t="shared" si="673"/>
        <v>0</v>
      </c>
      <c r="CM255" s="23">
        <f t="shared" si="674"/>
        <v>0</v>
      </c>
      <c r="CN255" s="23">
        <f t="shared" si="675"/>
        <v>38477.200000000004</v>
      </c>
      <c r="CO255" s="23">
        <f t="shared" si="676"/>
        <v>23205</v>
      </c>
      <c r="CP255" s="23">
        <f t="shared" si="677"/>
        <v>124136.9666117692</v>
      </c>
      <c r="CQ255" s="23">
        <f t="shared" si="678"/>
        <v>554</v>
      </c>
      <c r="CR255" s="23">
        <f t="shared" si="679"/>
        <v>23486887662.487572</v>
      </c>
      <c r="CS255" s="23">
        <f t="shared" si="680"/>
        <v>42395104.083912581</v>
      </c>
      <c r="CT255" s="23">
        <f t="shared" si="681"/>
        <v>42395104.083912581</v>
      </c>
      <c r="CU255" s="23"/>
      <c r="CV255" s="23">
        <f t="shared" si="682"/>
        <v>0.23129405410878368</v>
      </c>
      <c r="CW255" s="23">
        <f t="shared" si="683"/>
        <v>1</v>
      </c>
      <c r="CX255" s="23">
        <f t="shared" si="684"/>
        <v>199</v>
      </c>
      <c r="CY255" s="23">
        <f t="shared" si="685"/>
        <v>0</v>
      </c>
      <c r="CZ255" s="23">
        <f t="shared" si="686"/>
        <v>0</v>
      </c>
      <c r="DA255" s="23">
        <f t="shared" si="687"/>
        <v>124136.9666117692</v>
      </c>
      <c r="DB255" s="23">
        <f t="shared" si="688"/>
        <v>214</v>
      </c>
      <c r="DC255" s="23">
        <f t="shared" si="689"/>
        <v>1185204053.248765</v>
      </c>
      <c r="DD255" s="23">
        <f t="shared" si="690"/>
        <v>5538336.6974241352</v>
      </c>
      <c r="DE255" s="23">
        <f t="shared" si="691"/>
        <v>5538336.6974241352</v>
      </c>
      <c r="DF255" s="23"/>
      <c r="DG255" s="14">
        <f t="shared" si="692"/>
        <v>255</v>
      </c>
      <c r="DH255" s="14">
        <f t="shared" si="693"/>
        <v>410</v>
      </c>
      <c r="DI255" s="23"/>
      <c r="DJ255" s="23">
        <f t="shared" si="694"/>
        <v>0</v>
      </c>
      <c r="DK255" s="23">
        <f t="shared" si="695"/>
        <v>0.38008473945822918</v>
      </c>
      <c r="DL255" s="23">
        <f t="shared" si="654"/>
        <v>1</v>
      </c>
      <c r="DM255" s="23">
        <f t="shared" si="655"/>
        <v>1</v>
      </c>
      <c r="DN255" s="23"/>
      <c r="DO255" s="23">
        <f t="shared" si="696"/>
        <v>0.98041605703034396</v>
      </c>
      <c r="DP255" s="23">
        <f t="shared" si="697"/>
        <v>0.54186455098703956</v>
      </c>
      <c r="DQ255" s="23">
        <f t="shared" si="698"/>
        <v>0.25500482582445938</v>
      </c>
      <c r="DR255" s="23">
        <f t="shared" si="699"/>
        <v>22.989939539688187</v>
      </c>
      <c r="DS255" s="23">
        <f t="shared" si="700"/>
        <v>0.46586584016016114</v>
      </c>
      <c r="DT255" s="23">
        <f t="shared" si="701"/>
        <v>1.3734353375062427</v>
      </c>
      <c r="DU255" s="23">
        <f t="shared" si="702"/>
        <v>1.1351795807113236</v>
      </c>
      <c r="DV255" s="23">
        <f t="shared" si="703"/>
        <v>102.34202369647349</v>
      </c>
      <c r="DW255" s="23">
        <f t="shared" si="704"/>
        <v>0.34</v>
      </c>
      <c r="DX255" s="23">
        <f t="shared" si="705"/>
        <v>0.49</v>
      </c>
      <c r="DY255" s="23">
        <f t="shared" si="706"/>
        <v>24564.739794279209</v>
      </c>
      <c r="DZ255" s="10">
        <f t="shared" si="739"/>
        <v>3.4068424863233866E-2</v>
      </c>
      <c r="EA255" s="10">
        <f t="shared" si="740"/>
        <v>16.183473406451164</v>
      </c>
      <c r="EB255" s="10">
        <f t="shared" si="741"/>
        <v>5.3784306088812306</v>
      </c>
      <c r="EC255" s="10">
        <f t="shared" si="742"/>
        <v>0.49</v>
      </c>
      <c r="ED255" s="23">
        <f t="shared" si="656"/>
        <v>0.93340000000000001</v>
      </c>
      <c r="EE255" s="10">
        <f t="shared" si="743"/>
        <v>0.53953255163965086</v>
      </c>
      <c r="EF255" s="10">
        <f t="shared" si="744"/>
        <v>1.2347882849718699</v>
      </c>
      <c r="EG255" s="10">
        <f t="shared" si="745"/>
        <v>1.0686215474571585</v>
      </c>
      <c r="EH255" s="10">
        <f t="shared" si="746"/>
        <v>0.49</v>
      </c>
      <c r="EI255" s="23">
        <f t="shared" si="657"/>
        <v>1</v>
      </c>
      <c r="EJ255" s="10">
        <f t="shared" si="747"/>
        <v>443.37006238958918</v>
      </c>
      <c r="EK255" s="10">
        <f t="shared" si="748"/>
        <v>1973.7063402471954</v>
      </c>
      <c r="EL255" s="141">
        <f t="shared" si="717"/>
        <v>30147.549034286803</v>
      </c>
      <c r="EM255" s="141">
        <f t="shared" si="718"/>
        <v>30147.549034286803</v>
      </c>
      <c r="EN255" s="141">
        <f t="shared" si="719"/>
        <v>12214.851896641043</v>
      </c>
      <c r="EO255" s="141">
        <f t="shared" si="720"/>
        <v>2146.5504054572025</v>
      </c>
      <c r="EP255" s="141">
        <f t="shared" si="721"/>
        <v>8002.2119126919461</v>
      </c>
      <c r="EQ255" s="141">
        <f t="shared" si="722"/>
        <v>17340.62240151257</v>
      </c>
      <c r="ER255" s="141">
        <f t="shared" si="723"/>
        <v>12214.851896641043</v>
      </c>
      <c r="ES255" s="141">
        <f t="shared" si="724"/>
        <v>2146.5504054572025</v>
      </c>
      <c r="ET255" s="141">
        <f t="shared" si="725"/>
        <v>12214.851896641043</v>
      </c>
      <c r="EU255" s="141">
        <f t="shared" si="726"/>
        <v>1339.6177304096595</v>
      </c>
      <c r="EV255" s="141" t="str">
        <f t="shared" si="727"/>
        <v/>
      </c>
      <c r="EW255" s="141" t="str">
        <f t="shared" si="728"/>
        <v/>
      </c>
      <c r="EX255" s="141">
        <f t="shared" si="729"/>
        <v>0</v>
      </c>
      <c r="EY255" s="141" t="str">
        <f t="shared" si="730"/>
        <v/>
      </c>
      <c r="EZ255" s="141">
        <f t="shared" si="731"/>
        <v>12214.851896641043</v>
      </c>
      <c r="FA255" s="141">
        <f t="shared" si="732"/>
        <v>1339.6177304096595</v>
      </c>
      <c r="FB255" s="141" t="str">
        <f t="shared" si="733"/>
        <v/>
      </c>
      <c r="FC255" s="141" t="str">
        <f t="shared" si="734"/>
        <v/>
      </c>
      <c r="FD255" s="142">
        <f t="shared" si="735"/>
        <v>29557.141153324421</v>
      </c>
      <c r="FE255" s="142">
        <f t="shared" si="736"/>
        <v>14044.713259627675</v>
      </c>
      <c r="FF255" s="141">
        <f t="shared" si="737"/>
        <v>416.14076405624508</v>
      </c>
      <c r="FG255" s="141">
        <f t="shared" si="738"/>
        <v>1158.1338174794516</v>
      </c>
      <c r="FH255" s="26"/>
      <c r="FI255" s="26"/>
      <c r="FJ255" s="26"/>
      <c r="FK255" s="26"/>
      <c r="FL255" s="26"/>
      <c r="FM255" s="26"/>
      <c r="FN255" s="26"/>
      <c r="FO255" s="26"/>
      <c r="FP255" s="26"/>
      <c r="FQ255" s="26"/>
      <c r="FR255" s="26"/>
      <c r="FS255" s="26"/>
      <c r="FT255" s="26"/>
      <c r="FU255" s="26"/>
      <c r="FV255" s="26"/>
      <c r="FW255" s="26"/>
      <c r="FX255" s="26"/>
      <c r="FY255" s="26"/>
      <c r="FZ255" s="26"/>
      <c r="GA255" s="26"/>
      <c r="GB255" s="26"/>
      <c r="GC255" s="26"/>
      <c r="GD255" s="26"/>
      <c r="GE255" s="26"/>
      <c r="GF255" s="26"/>
      <c r="GG255" s="26"/>
      <c r="GH255" s="26"/>
      <c r="GI255" s="26"/>
      <c r="GJ255" s="26"/>
      <c r="GK255" s="26"/>
      <c r="GL255" s="26"/>
      <c r="GM255" s="26"/>
    </row>
    <row r="256" spans="22:195" ht="21.75" hidden="1" customHeight="1" x14ac:dyDescent="0.2"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 t="s">
        <v>373</v>
      </c>
      <c r="AI256" s="13">
        <v>346.00104790238811</v>
      </c>
      <c r="AJ256" s="13">
        <v>1090</v>
      </c>
      <c r="AK256" s="13">
        <v>400</v>
      </c>
      <c r="AL256" s="13">
        <v>18</v>
      </c>
      <c r="AM256" s="13">
        <v>31</v>
      </c>
      <c r="AN256" s="13">
        <v>30</v>
      </c>
      <c r="AO256" s="13">
        <v>1028</v>
      </c>
      <c r="AP256" s="13">
        <v>968</v>
      </c>
      <c r="AQ256" s="13">
        <v>44076.566611769187</v>
      </c>
      <c r="AR256" s="13">
        <v>3.6924955592153874</v>
      </c>
      <c r="AS256" s="13">
        <v>10.671920162094693</v>
      </c>
      <c r="AT256" s="13">
        <v>2.8901646571952417</v>
      </c>
      <c r="AU256" s="13" t="s">
        <v>189</v>
      </c>
      <c r="AV256" s="13">
        <v>116</v>
      </c>
      <c r="AW256" s="13">
        <v>294</v>
      </c>
      <c r="AX256" s="13">
        <v>8783572784.7134037</v>
      </c>
      <c r="AY256" s="13">
        <v>16116647.311400741</v>
      </c>
      <c r="AZ256" s="13">
        <v>18279050.240096286</v>
      </c>
      <c r="BA256" s="13">
        <v>446.40774776688551</v>
      </c>
      <c r="BB256" s="13">
        <v>21694.566611769187</v>
      </c>
      <c r="BC256" s="13">
        <v>331381051.50092489</v>
      </c>
      <c r="BD256" s="13">
        <v>1656905.2575046243</v>
      </c>
      <c r="BE256" s="13">
        <v>2575398.0978589985</v>
      </c>
      <c r="BF256" s="13">
        <v>86.708157369595455</v>
      </c>
      <c r="BG256" s="13">
        <v>43891.526611769194</v>
      </c>
      <c r="BH256" s="13">
        <v>115.14718625761429</v>
      </c>
      <c r="BI256" s="13">
        <v>1101.0092798456837</v>
      </c>
      <c r="BJ256" s="13">
        <v>92709.096000000005</v>
      </c>
      <c r="BK256" s="13">
        <v>1</v>
      </c>
      <c r="BL256" s="13">
        <v>1</v>
      </c>
      <c r="BM256" s="13">
        <v>1</v>
      </c>
      <c r="BN256" s="13">
        <v>2</v>
      </c>
      <c r="BO256" s="13">
        <v>4</v>
      </c>
      <c r="BP256" s="13">
        <v>4</v>
      </c>
      <c r="BQ256" s="13">
        <v>4</v>
      </c>
      <c r="BR256" s="13">
        <v>4</v>
      </c>
      <c r="BS256" s="22">
        <f t="shared" si="658"/>
        <v>1</v>
      </c>
      <c r="BT256" s="22">
        <f t="shared" si="659"/>
        <v>4</v>
      </c>
      <c r="BU256" s="13"/>
      <c r="BV256" s="13"/>
      <c r="BW256" s="13"/>
      <c r="BX256" s="23">
        <f t="shared" si="660"/>
        <v>0.74951123194398084</v>
      </c>
      <c r="BY256" s="23">
        <f t="shared" si="661"/>
        <v>1.0876888827135964</v>
      </c>
      <c r="BZ256" s="23">
        <f t="shared" si="662"/>
        <v>0.99954455347739246</v>
      </c>
      <c r="CA256" s="23">
        <f t="shared" si="663"/>
        <v>0.73342321718016701</v>
      </c>
      <c r="CB256" s="23">
        <f t="shared" si="664"/>
        <v>12394.352463119665</v>
      </c>
      <c r="CC256" s="23">
        <f t="shared" si="665"/>
        <v>13571.263210701811</v>
      </c>
      <c r="CD256" s="23">
        <f t="shared" si="666"/>
        <v>38359.968136941141</v>
      </c>
      <c r="CE256" s="20"/>
      <c r="CF256" s="23">
        <f t="shared" si="667"/>
        <v>0.74951123194398084</v>
      </c>
      <c r="CG256" s="23">
        <f t="shared" si="668"/>
        <v>0.76911218478800336</v>
      </c>
      <c r="CH256" s="23">
        <f t="shared" si="669"/>
        <v>0.99954455347739246</v>
      </c>
      <c r="CI256" s="23">
        <f t="shared" si="670"/>
        <v>0.928285778885518</v>
      </c>
      <c r="CJ256" s="23">
        <f t="shared" si="671"/>
        <v>399.81782139095696</v>
      </c>
      <c r="CK256" s="23">
        <f t="shared" si="672"/>
        <v>477.13889034715623</v>
      </c>
      <c r="CL256" s="23">
        <f t="shared" si="673"/>
        <v>0.18217860904303507</v>
      </c>
      <c r="CM256" s="23">
        <f t="shared" si="674"/>
        <v>36.861109652843766</v>
      </c>
      <c r="CN256" s="23">
        <f t="shared" si="675"/>
        <v>12394.352463119665</v>
      </c>
      <c r="CO256" s="23">
        <f t="shared" si="676"/>
        <v>8588.500026248812</v>
      </c>
      <c r="CP256" s="23">
        <f t="shared" si="677"/>
        <v>44039.523323507303</v>
      </c>
      <c r="CQ256" s="23">
        <f t="shared" si="678"/>
        <v>541.51855287344529</v>
      </c>
      <c r="CR256" s="23">
        <f t="shared" si="679"/>
        <v>8736012024.9875317</v>
      </c>
      <c r="CS256" s="23">
        <f t="shared" si="680"/>
        <v>15927634.509343421</v>
      </c>
      <c r="CT256" s="23">
        <f t="shared" si="681"/>
        <v>16132433.466280825</v>
      </c>
      <c r="CU256" s="23"/>
      <c r="CV256" s="23">
        <f t="shared" si="682"/>
        <v>0.65099094144178493</v>
      </c>
      <c r="CW256" s="23">
        <f t="shared" si="683"/>
        <v>1</v>
      </c>
      <c r="CX256" s="23">
        <f t="shared" si="684"/>
        <v>185</v>
      </c>
      <c r="CY256" s="23">
        <f t="shared" si="685"/>
        <v>0</v>
      </c>
      <c r="CZ256" s="23">
        <f t="shared" si="686"/>
        <v>0</v>
      </c>
      <c r="DA256" s="23">
        <f t="shared" si="687"/>
        <v>44076.566611769187</v>
      </c>
      <c r="DB256" s="23">
        <f t="shared" si="688"/>
        <v>200</v>
      </c>
      <c r="DC256" s="23">
        <f t="shared" si="689"/>
        <v>331381051.50092489</v>
      </c>
      <c r="DD256" s="23">
        <f t="shared" si="690"/>
        <v>1656905.2575046243</v>
      </c>
      <c r="DE256" s="23">
        <f t="shared" si="691"/>
        <v>1656905.2575046243</v>
      </c>
      <c r="DF256" s="23"/>
      <c r="DG256" s="14">
        <f t="shared" si="692"/>
        <v>275</v>
      </c>
      <c r="DH256" s="14">
        <f t="shared" si="693"/>
        <v>430</v>
      </c>
      <c r="DI256" s="23"/>
      <c r="DJ256" s="23">
        <f t="shared" si="694"/>
        <v>0</v>
      </c>
      <c r="DK256" s="23">
        <f t="shared" si="695"/>
        <v>0.43734274453723032</v>
      </c>
      <c r="DL256" s="23">
        <f t="shared" si="654"/>
        <v>1</v>
      </c>
      <c r="DM256" s="23">
        <f t="shared" si="655"/>
        <v>1</v>
      </c>
      <c r="DN256" s="23"/>
      <c r="DO256" s="23">
        <f t="shared" si="696"/>
        <v>0.9871237350352885</v>
      </c>
      <c r="DP256" s="23">
        <f t="shared" si="697"/>
        <v>0.53938394754046304</v>
      </c>
      <c r="DQ256" s="23">
        <f t="shared" si="698"/>
        <v>0.2580329118426124</v>
      </c>
      <c r="DR256" s="23">
        <f t="shared" si="699"/>
        <v>22.401044896787965</v>
      </c>
      <c r="DS256" s="23">
        <f t="shared" si="700"/>
        <v>0.41341528622075424</v>
      </c>
      <c r="DT256" s="23">
        <f t="shared" si="701"/>
        <v>1.5742337942117512</v>
      </c>
      <c r="DU256" s="23">
        <f t="shared" si="702"/>
        <v>1.3284550672020508</v>
      </c>
      <c r="DV256" s="23">
        <f t="shared" si="703"/>
        <v>115.32940271553433</v>
      </c>
      <c r="DW256" s="23">
        <f t="shared" si="704"/>
        <v>0.21</v>
      </c>
      <c r="DX256" s="23">
        <f t="shared" si="705"/>
        <v>0.34</v>
      </c>
      <c r="DY256" s="23">
        <f t="shared" si="706"/>
        <v>6868.2597570954113</v>
      </c>
      <c r="DZ256" s="10">
        <f t="shared" si="739"/>
        <v>1.0061116163886106E-2</v>
      </c>
      <c r="EA256" s="10">
        <f t="shared" si="740"/>
        <v>53.719713329289675</v>
      </c>
      <c r="EB256" s="10">
        <f t="shared" si="741"/>
        <v>10.084349043312427</v>
      </c>
      <c r="EC256" s="10">
        <f t="shared" si="742"/>
        <v>0.49</v>
      </c>
      <c r="ED256" s="23">
        <f t="shared" si="656"/>
        <v>0.93340000000000001</v>
      </c>
      <c r="EE256" s="10">
        <f t="shared" si="743"/>
        <v>0.27410754878618782</v>
      </c>
      <c r="EF256" s="10">
        <f t="shared" si="744"/>
        <v>2.206560376372646</v>
      </c>
      <c r="EG256" s="10">
        <f t="shared" si="745"/>
        <v>1.6705014363725474</v>
      </c>
      <c r="EH256" s="10">
        <f t="shared" si="746"/>
        <v>0.49</v>
      </c>
      <c r="EI256" s="23">
        <f t="shared" si="657"/>
        <v>1</v>
      </c>
      <c r="EJ256" s="10">
        <f t="shared" si="747"/>
        <v>49.429996746775316</v>
      </c>
      <c r="EK256" s="10">
        <f t="shared" si="748"/>
        <v>253.79517285680132</v>
      </c>
      <c r="EL256" s="141">
        <f t="shared" si="717"/>
        <v>11543.862684034788</v>
      </c>
      <c r="EM256" s="141">
        <f t="shared" si="718"/>
        <v>10046.658321579822</v>
      </c>
      <c r="EN256" s="141">
        <f t="shared" si="719"/>
        <v>4787.3703009775982</v>
      </c>
      <c r="EO256" s="141">
        <f t="shared" si="720"/>
        <v>674.50902562973772</v>
      </c>
      <c r="EP256" s="141">
        <f t="shared" si="721"/>
        <v>3280.4524429959351</v>
      </c>
      <c r="EQ256" s="141">
        <f t="shared" si="722"/>
        <v>6636.8721844984339</v>
      </c>
      <c r="ER256" s="141">
        <f t="shared" si="723"/>
        <v>4787.3703009775982</v>
      </c>
      <c r="ES256" s="141">
        <f t="shared" si="724"/>
        <v>674.50902562973772</v>
      </c>
      <c r="ET256" s="141" t="str">
        <f t="shared" si="725"/>
        <v/>
      </c>
      <c r="EU256" s="141" t="str">
        <f t="shared" si="726"/>
        <v/>
      </c>
      <c r="EV256" s="141">
        <f t="shared" si="727"/>
        <v>0</v>
      </c>
      <c r="EW256" s="141">
        <f t="shared" si="728"/>
        <v>0</v>
      </c>
      <c r="EX256" s="141" t="str">
        <f t="shared" si="729"/>
        <v/>
      </c>
      <c r="EY256" s="141">
        <f t="shared" si="730"/>
        <v>0</v>
      </c>
      <c r="EZ256" s="141" t="str">
        <f t="shared" si="731"/>
        <v/>
      </c>
      <c r="FA256" s="141" t="str">
        <f t="shared" si="732"/>
        <v/>
      </c>
      <c r="FB256" s="141">
        <f t="shared" si="733"/>
        <v>0</v>
      </c>
      <c r="FC256" s="141">
        <f t="shared" si="734"/>
        <v>0</v>
      </c>
      <c r="FD256" s="142">
        <f t="shared" si="735"/>
        <v>9917.2948870212349</v>
      </c>
      <c r="FE256" s="142">
        <f t="shared" si="736"/>
        <v>4153.4421255780444</v>
      </c>
      <c r="FF256" s="141">
        <f t="shared" si="737"/>
        <v>48.166288717674007</v>
      </c>
      <c r="FG256" s="141">
        <f t="shared" si="738"/>
        <v>184.88801564952735</v>
      </c>
      <c r="FH256" s="26"/>
      <c r="FI256" s="26"/>
      <c r="FJ256" s="26"/>
      <c r="FK256" s="26"/>
      <c r="FL256" s="26"/>
      <c r="FM256" s="26"/>
      <c r="FN256" s="26"/>
      <c r="FO256" s="26"/>
      <c r="FP256" s="26"/>
      <c r="FQ256" s="26"/>
      <c r="FR256" s="26"/>
      <c r="FS256" s="26"/>
      <c r="FT256" s="26"/>
      <c r="FU256" s="26"/>
      <c r="FV256" s="26"/>
      <c r="FW256" s="26"/>
      <c r="FX256" s="26"/>
      <c r="FY256" s="26"/>
      <c r="FZ256" s="26"/>
      <c r="GA256" s="26"/>
      <c r="GB256" s="26"/>
      <c r="GC256" s="26"/>
      <c r="GD256" s="26"/>
      <c r="GE256" s="26"/>
      <c r="GF256" s="26"/>
      <c r="GG256" s="26"/>
      <c r="GH256" s="26"/>
      <c r="GI256" s="26"/>
      <c r="GJ256" s="26"/>
      <c r="GK256" s="26"/>
      <c r="GL256" s="26"/>
      <c r="GM256" s="26"/>
    </row>
    <row r="257" spans="1:195" ht="21.75" hidden="1" customHeight="1" x14ac:dyDescent="0.2"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 t="s">
        <v>374</v>
      </c>
      <c r="AI257" s="13">
        <v>393.54064790238806</v>
      </c>
      <c r="AJ257" s="13">
        <v>1100</v>
      </c>
      <c r="AK257" s="13">
        <v>400</v>
      </c>
      <c r="AL257" s="13">
        <v>20</v>
      </c>
      <c r="AM257" s="13">
        <v>36</v>
      </c>
      <c r="AN257" s="13">
        <v>30</v>
      </c>
      <c r="AO257" s="13">
        <v>1028</v>
      </c>
      <c r="AP257" s="13">
        <v>968</v>
      </c>
      <c r="AQ257" s="13">
        <v>50132.566611769187</v>
      </c>
      <c r="AR257" s="13">
        <v>3.7084955592153874</v>
      </c>
      <c r="AS257" s="13">
        <v>9.4234117339137597</v>
      </c>
      <c r="AT257" s="13">
        <v>2.541033576404629</v>
      </c>
      <c r="AU257" s="13" t="s">
        <v>189</v>
      </c>
      <c r="AV257" s="13">
        <v>118</v>
      </c>
      <c r="AW257" s="13">
        <v>294</v>
      </c>
      <c r="AX257" s="13">
        <v>10163668443.38007</v>
      </c>
      <c r="AY257" s="13">
        <v>18479397.169781946</v>
      </c>
      <c r="AZ257" s="13">
        <v>20997442.240096286</v>
      </c>
      <c r="BA257" s="13">
        <v>450.26197793781392</v>
      </c>
      <c r="BB257" s="13">
        <v>24212.566611769187</v>
      </c>
      <c r="BC257" s="13">
        <v>384925144.20183158</v>
      </c>
      <c r="BD257" s="13">
        <v>1924625.7210091578</v>
      </c>
      <c r="BE257" s="13">
        <v>2995702.6644707676</v>
      </c>
      <c r="BF257" s="13">
        <v>87.625028212155755</v>
      </c>
      <c r="BG257" s="13">
        <v>49926.966611769189</v>
      </c>
      <c r="BH257" s="13">
        <v>127.14718625761429</v>
      </c>
      <c r="BI257" s="13">
        <v>1642.9451118866027</v>
      </c>
      <c r="BJ257" s="13">
        <v>108681.216</v>
      </c>
      <c r="BK257" s="13">
        <v>1</v>
      </c>
      <c r="BL257" s="13">
        <v>1</v>
      </c>
      <c r="BM257" s="13">
        <v>1</v>
      </c>
      <c r="BN257" s="13">
        <v>1</v>
      </c>
      <c r="BO257" s="13">
        <v>4</v>
      </c>
      <c r="BP257" s="13">
        <v>4</v>
      </c>
      <c r="BQ257" s="13">
        <v>4</v>
      </c>
      <c r="BR257" s="13">
        <v>4</v>
      </c>
      <c r="BS257" s="22">
        <f t="shared" si="658"/>
        <v>1</v>
      </c>
      <c r="BT257" s="22">
        <f t="shared" si="659"/>
        <v>4</v>
      </c>
      <c r="BU257" s="13"/>
      <c r="BV257" s="13"/>
      <c r="BW257" s="13"/>
      <c r="BX257" s="23">
        <f t="shared" si="660"/>
        <v>0.64541244972953904</v>
      </c>
      <c r="BY257" s="23">
        <f t="shared" si="661"/>
        <v>0.97891999444223654</v>
      </c>
      <c r="BZ257" s="23">
        <f t="shared" si="662"/>
        <v>1</v>
      </c>
      <c r="CA257" s="23">
        <f t="shared" si="663"/>
        <v>0.79195699071115322</v>
      </c>
      <c r="CB257" s="23">
        <f t="shared" si="664"/>
        <v>14400</v>
      </c>
      <c r="CC257" s="23">
        <f t="shared" si="665"/>
        <v>16282.635729021309</v>
      </c>
      <c r="CD257" s="23">
        <f t="shared" si="666"/>
        <v>45082.635729021305</v>
      </c>
      <c r="CE257" s="20"/>
      <c r="CF257" s="23">
        <f t="shared" si="667"/>
        <v>0.64541244972953904</v>
      </c>
      <c r="CG257" s="23">
        <f t="shared" si="668"/>
        <v>0.69220096630920291</v>
      </c>
      <c r="CH257" s="23">
        <f t="shared" si="669"/>
        <v>1</v>
      </c>
      <c r="CI257" s="23">
        <f t="shared" si="670"/>
        <v>0.98551325311695492</v>
      </c>
      <c r="CJ257" s="23">
        <f t="shared" si="671"/>
        <v>400</v>
      </c>
      <c r="CK257" s="23">
        <f t="shared" si="672"/>
        <v>506.55381210211482</v>
      </c>
      <c r="CL257" s="23">
        <f t="shared" si="673"/>
        <v>0</v>
      </c>
      <c r="CM257" s="23">
        <f t="shared" si="674"/>
        <v>7.4461878978851814</v>
      </c>
      <c r="CN257" s="23">
        <f t="shared" si="675"/>
        <v>14400</v>
      </c>
      <c r="CO257" s="23">
        <f t="shared" si="676"/>
        <v>10131.076242042296</v>
      </c>
      <c r="CP257" s="23">
        <f t="shared" si="677"/>
        <v>50125.120423871304</v>
      </c>
      <c r="CQ257" s="23">
        <f t="shared" si="678"/>
        <v>549.31814622763443</v>
      </c>
      <c r="CR257" s="23">
        <f t="shared" si="679"/>
        <v>10152484480.571819</v>
      </c>
      <c r="CS257" s="23">
        <f t="shared" si="680"/>
        <v>18436206.697249435</v>
      </c>
      <c r="CT257" s="23">
        <f t="shared" si="681"/>
        <v>18481975.427705396</v>
      </c>
      <c r="CU257" s="23"/>
      <c r="CV257" s="23">
        <f t="shared" si="682"/>
        <v>0.56057553290820372</v>
      </c>
      <c r="CW257" s="23">
        <f t="shared" si="683"/>
        <v>1</v>
      </c>
      <c r="CX257" s="23">
        <f t="shared" si="684"/>
        <v>185</v>
      </c>
      <c r="CY257" s="23">
        <f t="shared" si="685"/>
        <v>0</v>
      </c>
      <c r="CZ257" s="23">
        <f t="shared" si="686"/>
        <v>0</v>
      </c>
      <c r="DA257" s="23">
        <f t="shared" si="687"/>
        <v>50132.566611769187</v>
      </c>
      <c r="DB257" s="23">
        <f t="shared" si="688"/>
        <v>200</v>
      </c>
      <c r="DC257" s="23">
        <f t="shared" si="689"/>
        <v>384925144.20183158</v>
      </c>
      <c r="DD257" s="23">
        <f t="shared" si="690"/>
        <v>1924625.7210091578</v>
      </c>
      <c r="DE257" s="23">
        <f t="shared" si="691"/>
        <v>1924625.7210091578</v>
      </c>
      <c r="DF257" s="23"/>
      <c r="DG257" s="14">
        <f t="shared" si="692"/>
        <v>275</v>
      </c>
      <c r="DH257" s="14">
        <f t="shared" si="693"/>
        <v>430</v>
      </c>
      <c r="DI257" s="23"/>
      <c r="DJ257" s="23">
        <f t="shared" si="694"/>
        <v>0</v>
      </c>
      <c r="DK257" s="23">
        <f t="shared" si="695"/>
        <v>0.42552312904644157</v>
      </c>
      <c r="DL257" s="23">
        <f t="shared" si="654"/>
        <v>1</v>
      </c>
      <c r="DM257" s="23">
        <f t="shared" si="655"/>
        <v>1</v>
      </c>
      <c r="DN257" s="23"/>
      <c r="DO257" s="23">
        <f t="shared" si="696"/>
        <v>0.98762197036194876</v>
      </c>
      <c r="DP257" s="23">
        <f t="shared" si="697"/>
        <v>0.538584536209742</v>
      </c>
      <c r="DQ257" s="23">
        <f t="shared" si="698"/>
        <v>0.25582415720054563</v>
      </c>
      <c r="DR257" s="23">
        <f t="shared" si="699"/>
        <v>22.209292567406411</v>
      </c>
      <c r="DS257" s="23">
        <f t="shared" si="700"/>
        <v>0.41993212831918636</v>
      </c>
      <c r="DT257" s="23">
        <f t="shared" si="701"/>
        <v>1.5535013007164338</v>
      </c>
      <c r="DU257" s="23">
        <f t="shared" si="702"/>
        <v>1.3145546811865394</v>
      </c>
      <c r="DV257" s="23">
        <f t="shared" si="703"/>
        <v>114.12264513956245</v>
      </c>
      <c r="DW257" s="23">
        <f t="shared" si="704"/>
        <v>0.21</v>
      </c>
      <c r="DX257" s="23">
        <f t="shared" si="705"/>
        <v>0.34</v>
      </c>
      <c r="DY257" s="23">
        <f t="shared" si="706"/>
        <v>7978.0236843391403</v>
      </c>
      <c r="DZ257" s="10">
        <f t="shared" si="739"/>
        <v>1.1495449214795639E-2</v>
      </c>
      <c r="EA257" s="10">
        <f t="shared" si="740"/>
        <v>47.074995682686399</v>
      </c>
      <c r="EB257" s="10">
        <f t="shared" si="741"/>
        <v>9.4196788030111378</v>
      </c>
      <c r="EC257" s="10">
        <f t="shared" si="742"/>
        <v>0.49</v>
      </c>
      <c r="ED257" s="23">
        <f t="shared" si="656"/>
        <v>0.93340000000000001</v>
      </c>
      <c r="EE257" s="10">
        <f t="shared" si="743"/>
        <v>0.3040680717781879</v>
      </c>
      <c r="EF257" s="10">
        <f t="shared" si="744"/>
        <v>2.019123514461961</v>
      </c>
      <c r="EG257" s="10">
        <f t="shared" si="745"/>
        <v>1.5700129555801861</v>
      </c>
      <c r="EH257" s="10">
        <f t="shared" si="746"/>
        <v>0.49</v>
      </c>
      <c r="EI257" s="23">
        <f t="shared" si="657"/>
        <v>1</v>
      </c>
      <c r="EJ257" s="10">
        <f t="shared" si="747"/>
        <v>65.076906574234613</v>
      </c>
      <c r="EK257" s="10">
        <f t="shared" si="748"/>
        <v>334.21422234752384</v>
      </c>
      <c r="EL257" s="141">
        <f t="shared" si="717"/>
        <v>13129.957922130025</v>
      </c>
      <c r="EM257" s="141">
        <f t="shared" si="718"/>
        <v>11807.356976648436</v>
      </c>
      <c r="EN257" s="141">
        <f t="shared" si="719"/>
        <v>5499.3301105014089</v>
      </c>
      <c r="EO257" s="141">
        <f t="shared" si="720"/>
        <v>784.58879307567713</v>
      </c>
      <c r="EP257" s="141">
        <f t="shared" si="721"/>
        <v>3661.2011990915125</v>
      </c>
      <c r="EQ257" s="141">
        <f t="shared" si="722"/>
        <v>7549.495803437866</v>
      </c>
      <c r="ER257" s="141">
        <f t="shared" si="723"/>
        <v>5499.3301105014089</v>
      </c>
      <c r="ES257" s="141">
        <f t="shared" si="724"/>
        <v>784.58879307567713</v>
      </c>
      <c r="ET257" s="141" t="str">
        <f t="shared" si="725"/>
        <v/>
      </c>
      <c r="EU257" s="141" t="str">
        <f t="shared" si="726"/>
        <v/>
      </c>
      <c r="EV257" s="141">
        <f t="shared" si="727"/>
        <v>0</v>
      </c>
      <c r="EW257" s="141">
        <f t="shared" si="728"/>
        <v>0</v>
      </c>
      <c r="EX257" s="141" t="str">
        <f t="shared" si="729"/>
        <v/>
      </c>
      <c r="EY257" s="141">
        <f t="shared" si="730"/>
        <v>0</v>
      </c>
      <c r="EZ257" s="141" t="str">
        <f t="shared" si="731"/>
        <v/>
      </c>
      <c r="FA257" s="141" t="str">
        <f t="shared" si="732"/>
        <v/>
      </c>
      <c r="FB257" s="141">
        <f t="shared" si="733"/>
        <v>0</v>
      </c>
      <c r="FC257" s="141">
        <f t="shared" si="734"/>
        <v>0</v>
      </c>
      <c r="FD257" s="142">
        <f t="shared" si="735"/>
        <v>11661.205162044433</v>
      </c>
      <c r="FE257" s="142">
        <f t="shared" si="736"/>
        <v>4958.2885450283711</v>
      </c>
      <c r="FF257" s="141">
        <f t="shared" si="737"/>
        <v>63.217270000665437</v>
      </c>
      <c r="FG257" s="141">
        <f t="shared" si="738"/>
        <v>238.5684014492968</v>
      </c>
      <c r="FH257" s="26"/>
      <c r="FI257" s="26"/>
      <c r="FJ257" s="26"/>
      <c r="FK257" s="26"/>
      <c r="FL257" s="26"/>
      <c r="FM257" s="26"/>
      <c r="FN257" s="26"/>
      <c r="FO257" s="26"/>
      <c r="FP257" s="26"/>
      <c r="FQ257" s="26"/>
      <c r="FR257" s="26"/>
      <c r="FS257" s="26"/>
      <c r="FT257" s="26"/>
      <c r="FU257" s="26"/>
      <c r="FV257" s="26"/>
      <c r="FW257" s="26"/>
      <c r="FX257" s="26"/>
      <c r="FY257" s="26"/>
      <c r="FZ257" s="26"/>
      <c r="GA257" s="26"/>
      <c r="GB257" s="26"/>
      <c r="GC257" s="26"/>
      <c r="GD257" s="26"/>
      <c r="GE257" s="26"/>
      <c r="GF257" s="26"/>
      <c r="GG257" s="26"/>
      <c r="GH257" s="26"/>
      <c r="GI257" s="26"/>
      <c r="GJ257" s="26"/>
      <c r="GK257" s="26"/>
      <c r="GL257" s="26"/>
      <c r="GM257" s="26"/>
    </row>
    <row r="258" spans="1:195" ht="21.75" hidden="1" customHeight="1" x14ac:dyDescent="0.2"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 t="s">
        <v>375</v>
      </c>
      <c r="AI258" s="13">
        <v>436.05624790238807</v>
      </c>
      <c r="AJ258" s="13">
        <v>1108</v>
      </c>
      <c r="AK258" s="13">
        <v>402</v>
      </c>
      <c r="AL258" s="13">
        <v>22</v>
      </c>
      <c r="AM258" s="13">
        <v>40</v>
      </c>
      <c r="AN258" s="13">
        <v>30</v>
      </c>
      <c r="AO258" s="13">
        <v>1028</v>
      </c>
      <c r="AP258" s="13">
        <v>968</v>
      </c>
      <c r="AQ258" s="13">
        <v>55548.566611769187</v>
      </c>
      <c r="AR258" s="13">
        <v>3.7284955592153874</v>
      </c>
      <c r="AS258" s="13">
        <v>8.5504922292731784</v>
      </c>
      <c r="AT258" s="13">
        <v>2.2932821277310347</v>
      </c>
      <c r="AU258" s="13" t="s">
        <v>189</v>
      </c>
      <c r="AV258" s="13">
        <v>120</v>
      </c>
      <c r="AW258" s="13">
        <v>296</v>
      </c>
      <c r="AX258" s="13">
        <v>11365434128.713404</v>
      </c>
      <c r="AY258" s="13">
        <v>20515224.059049465</v>
      </c>
      <c r="AZ258" s="13">
        <v>23377674.240096286</v>
      </c>
      <c r="BA258" s="13">
        <v>452.33124327871701</v>
      </c>
      <c r="BB258" s="13">
        <v>26668.566611769187</v>
      </c>
      <c r="BC258" s="13">
        <v>434277288.68940485</v>
      </c>
      <c r="BD258" s="13">
        <v>2160583.5258179344</v>
      </c>
      <c r="BE258" s="13">
        <v>3370143.2310825367</v>
      </c>
      <c r="BF258" s="13">
        <v>88.419311834873426</v>
      </c>
      <c r="BG258" s="13">
        <v>55322.406611769191</v>
      </c>
      <c r="BH258" s="13">
        <v>137.14718625761429</v>
      </c>
      <c r="BI258" s="13">
        <v>2224.6176137452658</v>
      </c>
      <c r="BJ258" s="13">
        <v>123500.69860032</v>
      </c>
      <c r="BK258" s="13">
        <v>1</v>
      </c>
      <c r="BL258" s="13">
        <v>1</v>
      </c>
      <c r="BM258" s="13">
        <v>1</v>
      </c>
      <c r="BN258" s="13">
        <v>1</v>
      </c>
      <c r="BO258" s="13">
        <v>4</v>
      </c>
      <c r="BP258" s="13">
        <v>4</v>
      </c>
      <c r="BQ258" s="13">
        <v>4</v>
      </c>
      <c r="BR258" s="13">
        <v>4</v>
      </c>
      <c r="BS258" s="22">
        <f t="shared" si="658"/>
        <v>1</v>
      </c>
      <c r="BT258" s="22">
        <f t="shared" si="659"/>
        <v>4</v>
      </c>
      <c r="BU258" s="13"/>
      <c r="BV258" s="13"/>
      <c r="BW258" s="13"/>
      <c r="BX258" s="23">
        <f t="shared" si="660"/>
        <v>0.58377556078036819</v>
      </c>
      <c r="BY258" s="23">
        <f t="shared" si="661"/>
        <v>0.88992726767476049</v>
      </c>
      <c r="BZ258" s="23">
        <f t="shared" si="662"/>
        <v>1</v>
      </c>
      <c r="CA258" s="23">
        <f t="shared" si="663"/>
        <v>0.84589922523322159</v>
      </c>
      <c r="CB258" s="23">
        <f t="shared" si="664"/>
        <v>16080</v>
      </c>
      <c r="CC258" s="23">
        <f t="shared" si="665"/>
        <v>19130.856877874539</v>
      </c>
      <c r="CD258" s="23">
        <f t="shared" si="666"/>
        <v>51290.856877874539</v>
      </c>
      <c r="CE258" s="20"/>
      <c r="CF258" s="23">
        <f t="shared" si="667"/>
        <v>0.58377556078036819</v>
      </c>
      <c r="CG258" s="23">
        <f t="shared" si="668"/>
        <v>0.62927360573563895</v>
      </c>
      <c r="CH258" s="23">
        <f t="shared" si="669"/>
        <v>1</v>
      </c>
      <c r="CI258" s="23">
        <f t="shared" si="670"/>
        <v>1</v>
      </c>
      <c r="CJ258" s="23">
        <f t="shared" si="671"/>
        <v>402</v>
      </c>
      <c r="CK258" s="23">
        <f t="shared" si="672"/>
        <v>514</v>
      </c>
      <c r="CL258" s="23">
        <f t="shared" si="673"/>
        <v>0</v>
      </c>
      <c r="CM258" s="23">
        <f t="shared" si="674"/>
        <v>0</v>
      </c>
      <c r="CN258" s="23">
        <f t="shared" si="675"/>
        <v>16080</v>
      </c>
      <c r="CO258" s="23">
        <f t="shared" si="676"/>
        <v>11308</v>
      </c>
      <c r="CP258" s="23">
        <f t="shared" si="677"/>
        <v>55548.566611769187</v>
      </c>
      <c r="CQ258" s="23">
        <f t="shared" si="678"/>
        <v>554</v>
      </c>
      <c r="CR258" s="23">
        <f t="shared" si="679"/>
        <v>11365434128.713404</v>
      </c>
      <c r="CS258" s="23">
        <f t="shared" si="680"/>
        <v>20515224.059049465</v>
      </c>
      <c r="CT258" s="23">
        <f t="shared" si="681"/>
        <v>20515224.059049465</v>
      </c>
      <c r="CU258" s="23"/>
      <c r="CV258" s="23">
        <f t="shared" si="682"/>
        <v>0.50704056951547027</v>
      </c>
      <c r="CW258" s="23">
        <f t="shared" si="683"/>
        <v>1</v>
      </c>
      <c r="CX258" s="23">
        <f t="shared" si="684"/>
        <v>186</v>
      </c>
      <c r="CY258" s="23">
        <f t="shared" si="685"/>
        <v>0</v>
      </c>
      <c r="CZ258" s="23">
        <f t="shared" si="686"/>
        <v>0</v>
      </c>
      <c r="DA258" s="23">
        <f t="shared" si="687"/>
        <v>55548.566611769187</v>
      </c>
      <c r="DB258" s="23">
        <f t="shared" si="688"/>
        <v>201</v>
      </c>
      <c r="DC258" s="23">
        <f t="shared" si="689"/>
        <v>434277288.68940485</v>
      </c>
      <c r="DD258" s="23">
        <f t="shared" si="690"/>
        <v>2160583.5258179344</v>
      </c>
      <c r="DE258" s="23">
        <f t="shared" si="691"/>
        <v>2160583.5258179344</v>
      </c>
      <c r="DF258" s="23"/>
      <c r="DG258" s="14">
        <f t="shared" si="692"/>
        <v>275</v>
      </c>
      <c r="DH258" s="14">
        <f t="shared" si="693"/>
        <v>430</v>
      </c>
      <c r="DI258" s="23"/>
      <c r="DJ258" s="23">
        <f t="shared" si="694"/>
        <v>0</v>
      </c>
      <c r="DK258" s="23">
        <f t="shared" si="695"/>
        <v>0.42104716716153401</v>
      </c>
      <c r="DL258" s="23">
        <f t="shared" si="654"/>
        <v>1</v>
      </c>
      <c r="DM258" s="23">
        <f t="shared" si="655"/>
        <v>1</v>
      </c>
      <c r="DN258" s="23"/>
      <c r="DO258" s="23">
        <f t="shared" si="696"/>
        <v>0.9878856509949937</v>
      </c>
      <c r="DP258" s="23">
        <f t="shared" si="697"/>
        <v>0.53816294467683612</v>
      </c>
      <c r="DQ258" s="23">
        <f t="shared" si="698"/>
        <v>0.25465384657149487</v>
      </c>
      <c r="DR258" s="23">
        <f t="shared" si="699"/>
        <v>22.107692423621089</v>
      </c>
      <c r="DS258" s="23">
        <f t="shared" si="700"/>
        <v>0.42556061530276995</v>
      </c>
      <c r="DT258" s="23">
        <f t="shared" si="701"/>
        <v>1.5360401605624463</v>
      </c>
      <c r="DU258" s="23">
        <f t="shared" si="702"/>
        <v>1.3027458440358584</v>
      </c>
      <c r="DV258" s="23">
        <f t="shared" si="703"/>
        <v>113.09746471082468</v>
      </c>
      <c r="DW258" s="23">
        <f t="shared" si="704"/>
        <v>0.21</v>
      </c>
      <c r="DX258" s="23">
        <f t="shared" si="705"/>
        <v>0.34</v>
      </c>
      <c r="DY258" s="23">
        <f t="shared" si="706"/>
        <v>9000.9045834584158</v>
      </c>
      <c r="DZ258" s="10">
        <f t="shared" si="739"/>
        <v>1.2729513907649212E-2</v>
      </c>
      <c r="EA258" s="10">
        <f t="shared" si="740"/>
        <v>42.556260390646223</v>
      </c>
      <c r="EB258" s="10">
        <f t="shared" si="741"/>
        <v>8.9402352055509411</v>
      </c>
      <c r="EC258" s="10">
        <f t="shared" si="742"/>
        <v>0.49</v>
      </c>
      <c r="ED258" s="23">
        <f t="shared" si="656"/>
        <v>0.93340000000000001</v>
      </c>
      <c r="EE258" s="10">
        <f t="shared" si="743"/>
        <v>0.32740778414102956</v>
      </c>
      <c r="EF258" s="10">
        <f t="shared" si="744"/>
        <v>1.8958656958291151</v>
      </c>
      <c r="EG258" s="10">
        <f t="shared" si="745"/>
        <v>1.5007824582857483</v>
      </c>
      <c r="EH258" s="10">
        <f t="shared" si="746"/>
        <v>0.49</v>
      </c>
      <c r="EI258" s="23">
        <f t="shared" si="657"/>
        <v>1</v>
      </c>
      <c r="EJ258" s="10">
        <f t="shared" si="747"/>
        <v>80.433340729809387</v>
      </c>
      <c r="EK258" s="10">
        <f t="shared" si="748"/>
        <v>411.4769981621339</v>
      </c>
      <c r="EL258" s="141">
        <f t="shared" si="717"/>
        <v>14548.434112606214</v>
      </c>
      <c r="EM258" s="141">
        <f t="shared" si="718"/>
        <v>13433.319658490951</v>
      </c>
      <c r="EN258" s="141">
        <f t="shared" si="719"/>
        <v>6122.7242057395033</v>
      </c>
      <c r="EO258" s="141">
        <f t="shared" si="720"/>
        <v>882.65656052161683</v>
      </c>
      <c r="EP258" s="141">
        <f t="shared" si="721"/>
        <v>4032.5748865302489</v>
      </c>
      <c r="EQ258" s="141">
        <f t="shared" si="722"/>
        <v>8365.3445201131344</v>
      </c>
      <c r="ER258" s="141">
        <f t="shared" si="723"/>
        <v>6122.7242057395033</v>
      </c>
      <c r="ES258" s="141">
        <f t="shared" si="724"/>
        <v>882.65656052161683</v>
      </c>
      <c r="ET258" s="141" t="str">
        <f t="shared" si="725"/>
        <v/>
      </c>
      <c r="EU258" s="141" t="str">
        <f t="shared" si="726"/>
        <v/>
      </c>
      <c r="EV258" s="141">
        <f t="shared" si="727"/>
        <v>0</v>
      </c>
      <c r="EW258" s="141">
        <f t="shared" si="728"/>
        <v>0</v>
      </c>
      <c r="EX258" s="141" t="str">
        <f t="shared" si="729"/>
        <v/>
      </c>
      <c r="EY258" s="141">
        <f t="shared" si="730"/>
        <v>0</v>
      </c>
      <c r="EZ258" s="141" t="str">
        <f t="shared" si="731"/>
        <v/>
      </c>
      <c r="FA258" s="141" t="str">
        <f t="shared" si="732"/>
        <v/>
      </c>
      <c r="FB258" s="141">
        <f t="shared" si="733"/>
        <v>0</v>
      </c>
      <c r="FC258" s="141">
        <f t="shared" si="734"/>
        <v>0</v>
      </c>
      <c r="FD258" s="142">
        <f t="shared" si="735"/>
        <v>13270.583735852179</v>
      </c>
      <c r="FE258" s="142">
        <f t="shared" si="736"/>
        <v>5716.6917794262054</v>
      </c>
      <c r="FF258" s="141">
        <f t="shared" si="737"/>
        <v>77.93930292966148</v>
      </c>
      <c r="FG258" s="141">
        <f t="shared" si="738"/>
        <v>288.9886286379251</v>
      </c>
      <c r="FH258" s="26"/>
      <c r="FI258" s="26"/>
      <c r="FJ258" s="26"/>
      <c r="FK258" s="26"/>
      <c r="FL258" s="26"/>
      <c r="FM258" s="26"/>
      <c r="FN258" s="26"/>
      <c r="FO258" s="26"/>
      <c r="FP258" s="26"/>
      <c r="FQ258" s="26"/>
      <c r="FR258" s="26"/>
      <c r="FS258" s="26"/>
      <c r="FT258" s="26"/>
      <c r="FU258" s="26"/>
      <c r="FV258" s="26"/>
      <c r="FW258" s="26"/>
      <c r="FX258" s="26"/>
      <c r="FY258" s="26"/>
      <c r="FZ258" s="26"/>
      <c r="GA258" s="26"/>
      <c r="GB258" s="26"/>
      <c r="GC258" s="26"/>
      <c r="GD258" s="26"/>
      <c r="GE258" s="26"/>
      <c r="GF258" s="26"/>
      <c r="GG258" s="26"/>
      <c r="GH258" s="26"/>
      <c r="GI258" s="26"/>
      <c r="GJ258" s="26"/>
      <c r="GK258" s="26"/>
      <c r="GL258" s="26"/>
      <c r="GM258" s="26"/>
    </row>
    <row r="259" spans="1:195" ht="21.75" hidden="1" customHeight="1" x14ac:dyDescent="0.2"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/>
      <c r="AG259" s="13"/>
      <c r="AH259" s="13" t="s">
        <v>376</v>
      </c>
      <c r="AI259" s="13">
        <v>502.0119479023881</v>
      </c>
      <c r="AJ259" s="13">
        <v>1118</v>
      </c>
      <c r="AK259" s="13">
        <v>405</v>
      </c>
      <c r="AL259" s="13">
        <v>26</v>
      </c>
      <c r="AM259" s="13">
        <v>45</v>
      </c>
      <c r="AN259" s="13">
        <v>30</v>
      </c>
      <c r="AO259" s="13">
        <v>1028</v>
      </c>
      <c r="AP259" s="13">
        <v>968</v>
      </c>
      <c r="AQ259" s="13">
        <v>63950.566611769187</v>
      </c>
      <c r="AR259" s="13">
        <v>3.7524955592153875</v>
      </c>
      <c r="AS259" s="13">
        <v>7.4749128479807174</v>
      </c>
      <c r="AT259" s="13">
        <v>1.9919844620798575</v>
      </c>
      <c r="AU259" s="13" t="s">
        <v>189</v>
      </c>
      <c r="AV259" s="13">
        <v>124</v>
      </c>
      <c r="AW259" s="13">
        <v>300</v>
      </c>
      <c r="AX259" s="13">
        <v>13050290269.38007</v>
      </c>
      <c r="AY259" s="13">
        <v>23345778.657209426</v>
      </c>
      <c r="AZ259" s="13">
        <v>26816443.240096286</v>
      </c>
      <c r="BA259" s="13">
        <v>451.7393133451647</v>
      </c>
      <c r="BB259" s="13">
        <v>31370.566611769187</v>
      </c>
      <c r="BC259" s="13">
        <v>500055798.52455157</v>
      </c>
      <c r="BD259" s="13">
        <v>2469411.3507385263</v>
      </c>
      <c r="BE259" s="13">
        <v>3879514.864306075</v>
      </c>
      <c r="BF259" s="13">
        <v>88.427436576809484</v>
      </c>
      <c r="BG259" s="13">
        <v>63683.286611769188</v>
      </c>
      <c r="BH259" s="13">
        <v>151.14718625761429</v>
      </c>
      <c r="BI259" s="13">
        <v>3266.2613308065274</v>
      </c>
      <c r="BJ259" s="13">
        <v>143405.49259898436</v>
      </c>
      <c r="BK259" s="13">
        <v>1</v>
      </c>
      <c r="BL259" s="13">
        <v>1</v>
      </c>
      <c r="BM259" s="13">
        <v>1</v>
      </c>
      <c r="BN259" s="13">
        <v>1</v>
      </c>
      <c r="BO259" s="13">
        <v>2</v>
      </c>
      <c r="BP259" s="13">
        <v>3</v>
      </c>
      <c r="BQ259" s="13">
        <v>4</v>
      </c>
      <c r="BR259" s="13">
        <v>4</v>
      </c>
      <c r="BS259" s="22">
        <f t="shared" si="658"/>
        <v>1</v>
      </c>
      <c r="BT259" s="22">
        <f t="shared" si="659"/>
        <v>3</v>
      </c>
      <c r="BU259" s="13"/>
      <c r="BV259" s="13"/>
      <c r="BW259" s="13"/>
      <c r="BX259" s="23">
        <f t="shared" si="660"/>
        <v>0.50341494068285619</v>
      </c>
      <c r="BY259" s="23">
        <f t="shared" si="661"/>
        <v>0.72511617018456642</v>
      </c>
      <c r="BZ259" s="23">
        <f t="shared" si="662"/>
        <v>1</v>
      </c>
      <c r="CA259" s="23">
        <f t="shared" si="663"/>
        <v>0.96067412084543857</v>
      </c>
      <c r="CB259" s="23">
        <f t="shared" si="664"/>
        <v>18225</v>
      </c>
      <c r="CC259" s="23">
        <f t="shared" si="665"/>
        <v>25676.897901956883</v>
      </c>
      <c r="CD259" s="23">
        <f t="shared" si="666"/>
        <v>62126.89790195688</v>
      </c>
      <c r="CE259" s="20"/>
      <c r="CF259" s="23">
        <f t="shared" si="667"/>
        <v>0.50341494068285619</v>
      </c>
      <c r="CG259" s="23">
        <f t="shared" si="668"/>
        <v>0.51273456108552551</v>
      </c>
      <c r="CH259" s="23">
        <f t="shared" si="669"/>
        <v>1</v>
      </c>
      <c r="CI259" s="23">
        <f t="shared" si="670"/>
        <v>1</v>
      </c>
      <c r="CJ259" s="23">
        <f t="shared" si="671"/>
        <v>405</v>
      </c>
      <c r="CK259" s="23">
        <f t="shared" si="672"/>
        <v>514</v>
      </c>
      <c r="CL259" s="23">
        <f t="shared" si="673"/>
        <v>0</v>
      </c>
      <c r="CM259" s="23">
        <f t="shared" si="674"/>
        <v>0</v>
      </c>
      <c r="CN259" s="23">
        <f t="shared" si="675"/>
        <v>18225</v>
      </c>
      <c r="CO259" s="23">
        <f t="shared" si="676"/>
        <v>13364</v>
      </c>
      <c r="CP259" s="23">
        <f t="shared" si="677"/>
        <v>63950.566611769187</v>
      </c>
      <c r="CQ259" s="23">
        <f t="shared" si="678"/>
        <v>559</v>
      </c>
      <c r="CR259" s="23">
        <f t="shared" si="679"/>
        <v>13050290269.38007</v>
      </c>
      <c r="CS259" s="23">
        <f t="shared" si="680"/>
        <v>23345778.657209426</v>
      </c>
      <c r="CT259" s="23">
        <f t="shared" si="681"/>
        <v>23345778.657209426</v>
      </c>
      <c r="CU259" s="23"/>
      <c r="CV259" s="23">
        <f t="shared" si="682"/>
        <v>0.4372430354659273</v>
      </c>
      <c r="CW259" s="23">
        <f t="shared" si="683"/>
        <v>1</v>
      </c>
      <c r="CX259" s="23">
        <f t="shared" si="684"/>
        <v>187.5</v>
      </c>
      <c r="CY259" s="23">
        <f t="shared" si="685"/>
        <v>0</v>
      </c>
      <c r="CZ259" s="23">
        <f t="shared" si="686"/>
        <v>0</v>
      </c>
      <c r="DA259" s="23">
        <f t="shared" si="687"/>
        <v>63950.566611769187</v>
      </c>
      <c r="DB259" s="23">
        <f t="shared" si="688"/>
        <v>202.5</v>
      </c>
      <c r="DC259" s="23">
        <f t="shared" si="689"/>
        <v>500055798.52455157</v>
      </c>
      <c r="DD259" s="23">
        <f t="shared" si="690"/>
        <v>2469411.3507385263</v>
      </c>
      <c r="DE259" s="23">
        <f t="shared" si="691"/>
        <v>2469411.3507385263</v>
      </c>
      <c r="DF259" s="23"/>
      <c r="DG259" s="14">
        <f t="shared" si="692"/>
        <v>255</v>
      </c>
      <c r="DH259" s="14">
        <f t="shared" si="693"/>
        <v>410</v>
      </c>
      <c r="DI259" s="23"/>
      <c r="DJ259" s="23">
        <f t="shared" si="694"/>
        <v>0</v>
      </c>
      <c r="DK259" s="23">
        <f t="shared" si="695"/>
        <v>0.43002850590393521</v>
      </c>
      <c r="DL259" s="23">
        <f t="shared" si="654"/>
        <v>1</v>
      </c>
      <c r="DM259" s="23">
        <f t="shared" si="655"/>
        <v>1</v>
      </c>
      <c r="DN259" s="23"/>
      <c r="DO259" s="23">
        <f t="shared" si="696"/>
        <v>0.98380655812660267</v>
      </c>
      <c r="DP259" s="23">
        <f t="shared" si="697"/>
        <v>0.53788684711948032</v>
      </c>
      <c r="DQ259" s="23">
        <f t="shared" si="698"/>
        <v>0.24554024382598669</v>
      </c>
      <c r="DR259" s="23">
        <f t="shared" si="699"/>
        <v>22.136660911686484</v>
      </c>
      <c r="DS259" s="23">
        <f t="shared" si="700"/>
        <v>0.40864920612967737</v>
      </c>
      <c r="DT259" s="23">
        <f t="shared" si="701"/>
        <v>1.5450335003090814</v>
      </c>
      <c r="DU259" s="23">
        <f t="shared" si="702"/>
        <v>1.2543638653169427</v>
      </c>
      <c r="DV259" s="23">
        <f t="shared" si="703"/>
        <v>113.08707327859538</v>
      </c>
      <c r="DW259" s="23">
        <f t="shared" si="704"/>
        <v>0.34</v>
      </c>
      <c r="DX259" s="23">
        <f t="shared" si="705"/>
        <v>0.49</v>
      </c>
      <c r="DY259" s="23">
        <f t="shared" si="706"/>
        <v>10364.241110807152</v>
      </c>
      <c r="DZ259" s="10">
        <f t="shared" si="739"/>
        <v>1.5480315964707354E-2</v>
      </c>
      <c r="EA259" s="10">
        <f t="shared" si="740"/>
        <v>35.076079381831953</v>
      </c>
      <c r="EB259" s="10">
        <f t="shared" si="741"/>
        <v>8.0861574084075443</v>
      </c>
      <c r="EC259" s="10">
        <f t="shared" si="742"/>
        <v>0.49</v>
      </c>
      <c r="ED259" s="23">
        <f t="shared" si="656"/>
        <v>0.93340000000000001</v>
      </c>
      <c r="EE259" s="10">
        <f t="shared" si="743"/>
        <v>0.38254275560247991</v>
      </c>
      <c r="EF259" s="10">
        <f t="shared" si="744"/>
        <v>1.6612118030123799</v>
      </c>
      <c r="EG259" s="10">
        <f t="shared" si="745"/>
        <v>1.3607548399505947</v>
      </c>
      <c r="EH259" s="10">
        <f t="shared" si="746"/>
        <v>0.49</v>
      </c>
      <c r="EI259" s="23">
        <f t="shared" si="657"/>
        <v>1</v>
      </c>
      <c r="EJ259" s="10">
        <f t="shared" si="747"/>
        <v>104.58200731510813</v>
      </c>
      <c r="EK259" s="10">
        <f t="shared" si="748"/>
        <v>534.26635444474539</v>
      </c>
      <c r="EL259" s="141">
        <f t="shared" si="717"/>
        <v>15530.851891429658</v>
      </c>
      <c r="EM259" s="141">
        <f t="shared" si="718"/>
        <v>15530.851891429658</v>
      </c>
      <c r="EN259" s="141">
        <f t="shared" si="719"/>
        <v>6512.5647868805263</v>
      </c>
      <c r="EO259" s="141">
        <f t="shared" si="720"/>
        <v>942.16789561718963</v>
      </c>
      <c r="EP259" s="141">
        <f t="shared" si="721"/>
        <v>4398.5812332130345</v>
      </c>
      <c r="EQ259" s="141">
        <f t="shared" si="722"/>
        <v>8929.2652194163657</v>
      </c>
      <c r="ER259" s="141">
        <f t="shared" si="723"/>
        <v>6512.5647868805263</v>
      </c>
      <c r="ES259" s="141">
        <f t="shared" si="724"/>
        <v>942.16789561718963</v>
      </c>
      <c r="ET259" s="141" t="str">
        <f t="shared" si="725"/>
        <v/>
      </c>
      <c r="EU259" s="141" t="str">
        <f t="shared" si="726"/>
        <v/>
      </c>
      <c r="EV259" s="141">
        <f t="shared" si="727"/>
        <v>0</v>
      </c>
      <c r="EW259" s="141">
        <f t="shared" si="728"/>
        <v>0</v>
      </c>
      <c r="EX259" s="141" t="str">
        <f t="shared" si="729"/>
        <v/>
      </c>
      <c r="EY259" s="141">
        <f t="shared" si="730"/>
        <v>0</v>
      </c>
      <c r="EZ259" s="141" t="str">
        <f t="shared" si="731"/>
        <v/>
      </c>
      <c r="FA259" s="141" t="str">
        <f t="shared" si="732"/>
        <v/>
      </c>
      <c r="FB259" s="141">
        <f t="shared" si="733"/>
        <v>0</v>
      </c>
      <c r="FC259" s="141">
        <f t="shared" si="734"/>
        <v>0</v>
      </c>
      <c r="FD259" s="142">
        <f t="shared" si="735"/>
        <v>15279.353944081447</v>
      </c>
      <c r="FE259" s="142">
        <f t="shared" si="736"/>
        <v>6346.6702959503282</v>
      </c>
      <c r="FF259" s="141">
        <f t="shared" si="737"/>
        <v>100.81656064153755</v>
      </c>
      <c r="FG259" s="141">
        <f t="shared" si="738"/>
        <v>360.41950302958935</v>
      </c>
      <c r="FH259" s="26"/>
      <c r="FI259" s="26"/>
      <c r="FJ259" s="26"/>
      <c r="FK259" s="26"/>
      <c r="FL259" s="26"/>
      <c r="FM259" s="26"/>
      <c r="FN259" s="26"/>
      <c r="FO259" s="26"/>
      <c r="FP259" s="26"/>
      <c r="FQ259" s="26"/>
      <c r="FR259" s="26"/>
      <c r="FS259" s="26"/>
      <c r="FT259" s="26"/>
      <c r="FU259" s="26"/>
      <c r="FV259" s="26"/>
      <c r="FW259" s="26"/>
      <c r="FX259" s="26"/>
      <c r="FY259" s="26"/>
      <c r="FZ259" s="26"/>
      <c r="GA259" s="26"/>
      <c r="GB259" s="26"/>
      <c r="GC259" s="26"/>
      <c r="GD259" s="26"/>
      <c r="GE259" s="26"/>
      <c r="GF259" s="26"/>
      <c r="GG259" s="26"/>
      <c r="GH259" s="26"/>
      <c r="GI259" s="26"/>
      <c r="GJ259" s="26"/>
      <c r="GK259" s="26"/>
      <c r="GL259" s="26"/>
      <c r="GM259" s="26"/>
    </row>
    <row r="260" spans="1:195" ht="21.75" hidden="1" customHeight="1" x14ac:dyDescent="0.2"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 t="s">
        <v>377</v>
      </c>
      <c r="AI260" s="13">
        <v>551.51404790238814</v>
      </c>
      <c r="AJ260" s="13">
        <v>1128</v>
      </c>
      <c r="AK260" s="13">
        <v>407</v>
      </c>
      <c r="AL260" s="13">
        <v>28</v>
      </c>
      <c r="AM260" s="13">
        <v>50</v>
      </c>
      <c r="AN260" s="13">
        <v>30</v>
      </c>
      <c r="AO260" s="13">
        <v>1028</v>
      </c>
      <c r="AP260" s="13">
        <v>968</v>
      </c>
      <c r="AQ260" s="13">
        <v>70256.566611769187</v>
      </c>
      <c r="AR260" s="13">
        <v>3.7764955592153875</v>
      </c>
      <c r="AS260" s="13">
        <v>6.8475056502709162</v>
      </c>
      <c r="AT260" s="13">
        <v>1.8131904414826236</v>
      </c>
      <c r="AU260" s="13" t="s">
        <v>378</v>
      </c>
      <c r="AV260" s="13">
        <v>126</v>
      </c>
      <c r="AW260" s="13">
        <v>302</v>
      </c>
      <c r="AX260" s="13">
        <v>14566400011.38007</v>
      </c>
      <c r="AY260" s="13">
        <v>25826950.374787357</v>
      </c>
      <c r="AZ260" s="13">
        <v>29726710.240096286</v>
      </c>
      <c r="BA260" s="13">
        <v>455.33669910238598</v>
      </c>
      <c r="BB260" s="13">
        <v>33956.566611769187</v>
      </c>
      <c r="BC260" s="13">
        <v>564062144.53879154</v>
      </c>
      <c r="BD260" s="13">
        <v>2771804.1500677718</v>
      </c>
      <c r="BE260" s="13">
        <v>4358705.9309178442</v>
      </c>
      <c r="BF260" s="13">
        <v>89.602477073501859</v>
      </c>
      <c r="BG260" s="13">
        <v>69968.726611769191</v>
      </c>
      <c r="BH260" s="13">
        <v>163.14718625761429</v>
      </c>
      <c r="BI260" s="13">
        <v>4360.8554735998287</v>
      </c>
      <c r="BJ260" s="13">
        <v>163222.30702919167</v>
      </c>
      <c r="BK260" s="13">
        <v>1</v>
      </c>
      <c r="BL260" s="13">
        <v>1</v>
      </c>
      <c r="BM260" s="13">
        <v>1</v>
      </c>
      <c r="BN260" s="13">
        <v>1</v>
      </c>
      <c r="BO260" s="13">
        <v>2</v>
      </c>
      <c r="BP260" s="13">
        <v>2</v>
      </c>
      <c r="BQ260" s="13">
        <v>4</v>
      </c>
      <c r="BR260" s="13">
        <v>4</v>
      </c>
      <c r="BS260" s="22">
        <f t="shared" si="658"/>
        <v>1</v>
      </c>
      <c r="BT260" s="22">
        <f t="shared" si="659"/>
        <v>2</v>
      </c>
      <c r="BU260" s="13"/>
      <c r="BV260" s="13"/>
      <c r="BW260" s="13"/>
      <c r="BX260" s="23">
        <f t="shared" si="660"/>
        <v>0.45531084635093882</v>
      </c>
      <c r="BY260" s="23">
        <f t="shared" si="661"/>
        <v>0.67332215802852602</v>
      </c>
      <c r="BZ260" s="23">
        <f t="shared" si="662"/>
        <v>1</v>
      </c>
      <c r="CA260" s="23">
        <f t="shared" si="663"/>
        <v>0.99991051213274573</v>
      </c>
      <c r="CB260" s="23">
        <f t="shared" si="664"/>
        <v>20350</v>
      </c>
      <c r="CC260" s="23">
        <f t="shared" si="665"/>
        <v>28781.424181228951</v>
      </c>
      <c r="CD260" s="23">
        <f t="shared" si="666"/>
        <v>69481.424181228955</v>
      </c>
      <c r="CE260" s="20"/>
      <c r="CF260" s="23">
        <f t="shared" si="667"/>
        <v>0.45531084635093882</v>
      </c>
      <c r="CG260" s="23">
        <f t="shared" si="668"/>
        <v>0.47611066386513085</v>
      </c>
      <c r="CH260" s="23">
        <f t="shared" si="669"/>
        <v>1</v>
      </c>
      <c r="CI260" s="23">
        <f t="shared" si="670"/>
        <v>1</v>
      </c>
      <c r="CJ260" s="23">
        <f t="shared" si="671"/>
        <v>407</v>
      </c>
      <c r="CK260" s="23">
        <f t="shared" si="672"/>
        <v>514</v>
      </c>
      <c r="CL260" s="23">
        <f t="shared" si="673"/>
        <v>0</v>
      </c>
      <c r="CM260" s="23">
        <f t="shared" si="674"/>
        <v>0</v>
      </c>
      <c r="CN260" s="23">
        <f t="shared" si="675"/>
        <v>20350</v>
      </c>
      <c r="CO260" s="23">
        <f t="shared" si="676"/>
        <v>14392</v>
      </c>
      <c r="CP260" s="23">
        <f t="shared" si="677"/>
        <v>70256.566611769187</v>
      </c>
      <c r="CQ260" s="23">
        <f t="shared" si="678"/>
        <v>564</v>
      </c>
      <c r="CR260" s="23">
        <f t="shared" si="679"/>
        <v>14566400011.38007</v>
      </c>
      <c r="CS260" s="23">
        <f t="shared" si="680"/>
        <v>25826950.374787357</v>
      </c>
      <c r="CT260" s="23">
        <f t="shared" si="681"/>
        <v>25826950.374787357</v>
      </c>
      <c r="CU260" s="23"/>
      <c r="CV260" s="23">
        <f t="shared" si="682"/>
        <v>0.39546203429918314</v>
      </c>
      <c r="CW260" s="23">
        <f t="shared" si="683"/>
        <v>1</v>
      </c>
      <c r="CX260" s="23">
        <f t="shared" si="684"/>
        <v>188.5</v>
      </c>
      <c r="CY260" s="23">
        <f t="shared" si="685"/>
        <v>0</v>
      </c>
      <c r="CZ260" s="23">
        <f t="shared" si="686"/>
        <v>0</v>
      </c>
      <c r="DA260" s="23">
        <f t="shared" si="687"/>
        <v>70256.566611769187</v>
      </c>
      <c r="DB260" s="23">
        <f t="shared" si="688"/>
        <v>203.5</v>
      </c>
      <c r="DC260" s="23">
        <f t="shared" si="689"/>
        <v>564062144.53879154</v>
      </c>
      <c r="DD260" s="23">
        <f t="shared" si="690"/>
        <v>2771804.1500677718</v>
      </c>
      <c r="DE260" s="23">
        <f t="shared" si="691"/>
        <v>2771804.1500677718</v>
      </c>
      <c r="DF260" s="23"/>
      <c r="DG260" s="14">
        <f t="shared" si="692"/>
        <v>255</v>
      </c>
      <c r="DH260" s="14">
        <f t="shared" si="693"/>
        <v>410</v>
      </c>
      <c r="DI260" s="23"/>
      <c r="DJ260" s="23">
        <f t="shared" si="694"/>
        <v>0</v>
      </c>
      <c r="DK260" s="23">
        <f t="shared" si="695"/>
        <v>0.42069471989850915</v>
      </c>
      <c r="DL260" s="23">
        <f t="shared" si="654"/>
        <v>1</v>
      </c>
      <c r="DM260" s="23">
        <f t="shared" si="655"/>
        <v>1</v>
      </c>
      <c r="DN260" s="23"/>
      <c r="DO260" s="23">
        <f t="shared" si="696"/>
        <v>0.9845001280851382</v>
      </c>
      <c r="DP260" s="23">
        <f t="shared" si="697"/>
        <v>0.53708262646353366</v>
      </c>
      <c r="DQ260" s="23">
        <f t="shared" si="698"/>
        <v>0.2436003541186437</v>
      </c>
      <c r="DR260" s="23">
        <f t="shared" si="699"/>
        <v>21.961770311317302</v>
      </c>
      <c r="DS260" s="23">
        <f t="shared" si="700"/>
        <v>0.41607729350056094</v>
      </c>
      <c r="DT260" s="23">
        <f t="shared" si="701"/>
        <v>1.5205048023331786</v>
      </c>
      <c r="DU260" s="23">
        <f t="shared" si="702"/>
        <v>1.2379142270092216</v>
      </c>
      <c r="DV260" s="23">
        <f t="shared" si="703"/>
        <v>111.60405746145717</v>
      </c>
      <c r="DW260" s="23">
        <f t="shared" si="704"/>
        <v>0.34</v>
      </c>
      <c r="DX260" s="23">
        <f t="shared" si="705"/>
        <v>0.49</v>
      </c>
      <c r="DY260" s="23">
        <f t="shared" si="706"/>
        <v>11690.847470878709</v>
      </c>
      <c r="DZ260" s="10">
        <f t="shared" si="739"/>
        <v>1.7089454247449499E-2</v>
      </c>
      <c r="EA260" s="10">
        <f t="shared" si="740"/>
        <v>31.816481480391253</v>
      </c>
      <c r="EB260" s="10">
        <f t="shared" si="741"/>
        <v>7.6852577486978637</v>
      </c>
      <c r="EC260" s="10">
        <f t="shared" si="742"/>
        <v>0.49</v>
      </c>
      <c r="ED260" s="23">
        <f t="shared" si="656"/>
        <v>0.93340000000000001</v>
      </c>
      <c r="EE260" s="10">
        <f t="shared" si="743"/>
        <v>0.40763805770539491</v>
      </c>
      <c r="EF260" s="10">
        <f t="shared" si="744"/>
        <v>1.5739222160461397</v>
      </c>
      <c r="EG260" s="10">
        <f t="shared" si="745"/>
        <v>1.3054416893557395</v>
      </c>
      <c r="EH260" s="10">
        <f t="shared" si="746"/>
        <v>0.49</v>
      </c>
      <c r="EI260" s="23">
        <f t="shared" si="657"/>
        <v>1</v>
      </c>
      <c r="EJ260" s="10">
        <f t="shared" si="747"/>
        <v>128.34239971435667</v>
      </c>
      <c r="EK260" s="10">
        <f t="shared" si="748"/>
        <v>652.20300319237856</v>
      </c>
      <c r="EL260" s="141">
        <f t="shared" si="717"/>
        <v>17062.309034286802</v>
      </c>
      <c r="EM260" s="141">
        <f t="shared" si="718"/>
        <v>17062.309034286802</v>
      </c>
      <c r="EN260" s="141">
        <f t="shared" si="719"/>
        <v>7219.3439154519547</v>
      </c>
      <c r="EO260" s="141">
        <f t="shared" si="720"/>
        <v>1058.5428689371909</v>
      </c>
      <c r="EP260" s="141">
        <f t="shared" si="721"/>
        <v>4761.1736979860971</v>
      </c>
      <c r="EQ260" s="141">
        <f t="shared" si="722"/>
        <v>9810.5696207246365</v>
      </c>
      <c r="ER260" s="141">
        <f t="shared" si="723"/>
        <v>7219.3439154519547</v>
      </c>
      <c r="ES260" s="141">
        <f t="shared" si="724"/>
        <v>1058.5428689371909</v>
      </c>
      <c r="ET260" s="141">
        <f t="shared" si="725"/>
        <v>7219.3439154519547</v>
      </c>
      <c r="EU260" s="141">
        <f t="shared" si="726"/>
        <v>500.29432434861207</v>
      </c>
      <c r="EV260" s="141" t="str">
        <f t="shared" si="727"/>
        <v/>
      </c>
      <c r="EW260" s="141" t="str">
        <f t="shared" si="728"/>
        <v/>
      </c>
      <c r="EX260" s="141">
        <f t="shared" si="729"/>
        <v>0</v>
      </c>
      <c r="EY260" s="141" t="str">
        <f t="shared" si="730"/>
        <v/>
      </c>
      <c r="EZ260" s="141">
        <f t="shared" si="731"/>
        <v>7219.3439154519547</v>
      </c>
      <c r="FA260" s="141">
        <f t="shared" si="732"/>
        <v>500.29432434861207</v>
      </c>
      <c r="FB260" s="141" t="str">
        <f t="shared" si="733"/>
        <v/>
      </c>
      <c r="FC260" s="141" t="str">
        <f t="shared" si="734"/>
        <v/>
      </c>
      <c r="FD260" s="142">
        <f t="shared" si="735"/>
        <v>16797.84542968357</v>
      </c>
      <c r="FE260" s="142">
        <f t="shared" si="736"/>
        <v>7099.2393638562216</v>
      </c>
      <c r="FF260" s="141">
        <f t="shared" si="737"/>
        <v>123.37464753971911</v>
      </c>
      <c r="FG260" s="141">
        <f t="shared" si="738"/>
        <v>431.50235909145289</v>
      </c>
      <c r="FH260" s="26"/>
      <c r="FI260" s="26"/>
      <c r="FJ260" s="26"/>
      <c r="FK260" s="26"/>
      <c r="FL260" s="26"/>
      <c r="FM260" s="26"/>
      <c r="FN260" s="26"/>
      <c r="FO260" s="26"/>
      <c r="FP260" s="26"/>
      <c r="FQ260" s="26"/>
      <c r="FR260" s="26"/>
      <c r="FS260" s="26"/>
      <c r="FT260" s="26"/>
      <c r="FU260" s="26"/>
      <c r="FV260" s="26"/>
      <c r="FW260" s="26"/>
      <c r="FX260" s="26"/>
      <c r="FY260" s="26"/>
      <c r="FZ260" s="26"/>
      <c r="GA260" s="26"/>
      <c r="GB260" s="26"/>
      <c r="GC260" s="26"/>
      <c r="GD260" s="26"/>
      <c r="GE260" s="26"/>
      <c r="GF260" s="26"/>
      <c r="GG260" s="26"/>
      <c r="GH260" s="26"/>
      <c r="GI260" s="26"/>
      <c r="GJ260" s="26"/>
      <c r="GK260" s="26"/>
      <c r="GL260" s="26"/>
      <c r="GM260" s="26"/>
    </row>
    <row r="261" spans="1:195" ht="21.75" hidden="1" customHeight="1" x14ac:dyDescent="0.2"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 t="s">
        <v>379</v>
      </c>
      <c r="AI261" s="13">
        <v>610.26344790238807</v>
      </c>
      <c r="AJ261" s="13">
        <v>1138</v>
      </c>
      <c r="AK261" s="13">
        <v>410</v>
      </c>
      <c r="AL261" s="13">
        <v>31</v>
      </c>
      <c r="AM261" s="13">
        <v>55</v>
      </c>
      <c r="AN261" s="13">
        <v>30</v>
      </c>
      <c r="AO261" s="13">
        <v>1028</v>
      </c>
      <c r="AP261" s="13">
        <v>968</v>
      </c>
      <c r="AQ261" s="13">
        <v>77740.566611769187</v>
      </c>
      <c r="AR261" s="13">
        <v>3.8024955592153873</v>
      </c>
      <c r="AS261" s="13">
        <v>6.2309082614818481</v>
      </c>
      <c r="AT261" s="13">
        <v>1.6386365649740675</v>
      </c>
      <c r="AU261" s="13" t="s">
        <v>380</v>
      </c>
      <c r="AV261" s="13">
        <v>128</v>
      </c>
      <c r="AW261" s="13">
        <v>304</v>
      </c>
      <c r="AX261" s="13">
        <v>16241002066.046738</v>
      </c>
      <c r="AY261" s="13">
        <v>28543061.62749866</v>
      </c>
      <c r="AZ261" s="13">
        <v>33003648.240096286</v>
      </c>
      <c r="BA261" s="13">
        <v>457.06983462307147</v>
      </c>
      <c r="BB261" s="13">
        <v>37645.566611769187</v>
      </c>
      <c r="BC261" s="13">
        <v>634733046.07681823</v>
      </c>
      <c r="BD261" s="13">
        <v>3096258.7613503328</v>
      </c>
      <c r="BE261" s="13">
        <v>4886878.7808354972</v>
      </c>
      <c r="BF261" s="13">
        <v>90.359059920109416</v>
      </c>
      <c r="BG261" s="13">
        <v>77421.886611769194</v>
      </c>
      <c r="BH261" s="13">
        <v>176.14718625761429</v>
      </c>
      <c r="BI261" s="13">
        <v>5822.96758100652</v>
      </c>
      <c r="BJ261" s="13">
        <v>185250.73134562501</v>
      </c>
      <c r="BK261" s="13">
        <v>1</v>
      </c>
      <c r="BL261" s="13">
        <v>1</v>
      </c>
      <c r="BM261" s="13">
        <v>1</v>
      </c>
      <c r="BN261" s="13">
        <v>1</v>
      </c>
      <c r="BO261" s="13">
        <v>1</v>
      </c>
      <c r="BP261" s="13">
        <v>2</v>
      </c>
      <c r="BQ261" s="13">
        <v>3</v>
      </c>
      <c r="BR261" s="13">
        <v>4</v>
      </c>
      <c r="BS261" s="22">
        <f t="shared" si="658"/>
        <v>1</v>
      </c>
      <c r="BT261" s="22">
        <f t="shared" si="659"/>
        <v>2</v>
      </c>
      <c r="BU261" s="13"/>
      <c r="BV261" s="13"/>
      <c r="BW261" s="13"/>
      <c r="BX261" s="23">
        <f t="shared" si="660"/>
        <v>0.41696995086862831</v>
      </c>
      <c r="BY261" s="23">
        <f t="shared" si="661"/>
        <v>0.60816194918705579</v>
      </c>
      <c r="BZ261" s="23">
        <f t="shared" si="662"/>
        <v>1</v>
      </c>
      <c r="CA261" s="23">
        <f t="shared" si="663"/>
        <v>1</v>
      </c>
      <c r="CB261" s="23">
        <f t="shared" si="664"/>
        <v>22550</v>
      </c>
      <c r="CC261" s="23">
        <f t="shared" si="665"/>
        <v>31868</v>
      </c>
      <c r="CD261" s="23">
        <f t="shared" si="666"/>
        <v>76968</v>
      </c>
      <c r="CE261" s="20"/>
      <c r="CF261" s="23">
        <f t="shared" si="667"/>
        <v>0.41696995086862831</v>
      </c>
      <c r="CG261" s="23">
        <f t="shared" si="668"/>
        <v>0.43003543832979563</v>
      </c>
      <c r="CH261" s="23">
        <f t="shared" si="669"/>
        <v>1</v>
      </c>
      <c r="CI261" s="23">
        <f t="shared" si="670"/>
        <v>1</v>
      </c>
      <c r="CJ261" s="23">
        <f t="shared" si="671"/>
        <v>410</v>
      </c>
      <c r="CK261" s="23">
        <f t="shared" si="672"/>
        <v>514</v>
      </c>
      <c r="CL261" s="23">
        <f t="shared" si="673"/>
        <v>0</v>
      </c>
      <c r="CM261" s="23">
        <f t="shared" si="674"/>
        <v>0</v>
      </c>
      <c r="CN261" s="23">
        <f t="shared" si="675"/>
        <v>22550</v>
      </c>
      <c r="CO261" s="23">
        <f t="shared" si="676"/>
        <v>15934</v>
      </c>
      <c r="CP261" s="23">
        <f t="shared" si="677"/>
        <v>77740.566611769187</v>
      </c>
      <c r="CQ261" s="23">
        <f t="shared" si="678"/>
        <v>569</v>
      </c>
      <c r="CR261" s="23">
        <f t="shared" si="679"/>
        <v>16241002066.046738</v>
      </c>
      <c r="CS261" s="23">
        <f t="shared" si="680"/>
        <v>28543061.62749866</v>
      </c>
      <c r="CT261" s="23">
        <f t="shared" si="681"/>
        <v>28543061.62749866</v>
      </c>
      <c r="CU261" s="23"/>
      <c r="CV261" s="23">
        <f t="shared" si="682"/>
        <v>0.3621608980626872</v>
      </c>
      <c r="CW261" s="23">
        <f t="shared" si="683"/>
        <v>1</v>
      </c>
      <c r="CX261" s="23">
        <f t="shared" si="684"/>
        <v>190</v>
      </c>
      <c r="CY261" s="23">
        <f t="shared" si="685"/>
        <v>0</v>
      </c>
      <c r="CZ261" s="23">
        <f t="shared" si="686"/>
        <v>0</v>
      </c>
      <c r="DA261" s="23">
        <f t="shared" si="687"/>
        <v>77740.566611769187</v>
      </c>
      <c r="DB261" s="23">
        <f t="shared" si="688"/>
        <v>205</v>
      </c>
      <c r="DC261" s="23">
        <f t="shared" si="689"/>
        <v>634733046.07681823</v>
      </c>
      <c r="DD261" s="23">
        <f t="shared" si="690"/>
        <v>3096258.7613503328</v>
      </c>
      <c r="DE261" s="23">
        <f t="shared" si="691"/>
        <v>3096258.7613503328</v>
      </c>
      <c r="DF261" s="23"/>
      <c r="DG261" s="14">
        <f t="shared" si="692"/>
        <v>255</v>
      </c>
      <c r="DH261" s="14">
        <f t="shared" si="693"/>
        <v>410</v>
      </c>
      <c r="DI261" s="23"/>
      <c r="DJ261" s="23">
        <f t="shared" si="694"/>
        <v>0</v>
      </c>
      <c r="DK261" s="23">
        <f t="shared" si="695"/>
        <v>0.41986530371940606</v>
      </c>
      <c r="DL261" s="23">
        <f t="shared" si="654"/>
        <v>1</v>
      </c>
      <c r="DM261" s="23">
        <f t="shared" si="655"/>
        <v>1</v>
      </c>
      <c r="DN261" s="23"/>
      <c r="DO261" s="23">
        <f t="shared" si="696"/>
        <v>0.98483022430219458</v>
      </c>
      <c r="DP261" s="23">
        <f t="shared" si="697"/>
        <v>0.53670101311754426</v>
      </c>
      <c r="DQ261" s="23">
        <f t="shared" si="698"/>
        <v>0.24267666063770607</v>
      </c>
      <c r="DR261" s="23">
        <f t="shared" si="699"/>
        <v>21.878494799917455</v>
      </c>
      <c r="DS261" s="23">
        <f t="shared" si="700"/>
        <v>0.42083473154750251</v>
      </c>
      <c r="DT261" s="23">
        <f t="shared" si="701"/>
        <v>1.50518790090387</v>
      </c>
      <c r="DU261" s="23">
        <f t="shared" si="702"/>
        <v>1.2275490829876401</v>
      </c>
      <c r="DV261" s="23">
        <f t="shared" si="703"/>
        <v>110.66958873677369</v>
      </c>
      <c r="DW261" s="23">
        <f t="shared" si="704"/>
        <v>0.34</v>
      </c>
      <c r="DX261" s="23">
        <f t="shared" si="705"/>
        <v>0.49</v>
      </c>
      <c r="DY261" s="23">
        <f t="shared" si="706"/>
        <v>13155.584536660901</v>
      </c>
      <c r="DZ261" s="10">
        <f t="shared" si="739"/>
        <v>1.8814253518337692E-2</v>
      </c>
      <c r="EA261" s="10">
        <f t="shared" si="740"/>
        <v>28.941539719323053</v>
      </c>
      <c r="EB261" s="10">
        <f t="shared" si="741"/>
        <v>7.314041238056987</v>
      </c>
      <c r="EC261" s="10">
        <f t="shared" si="742"/>
        <v>0.49</v>
      </c>
      <c r="ED261" s="23">
        <f t="shared" si="656"/>
        <v>0.93340000000000001</v>
      </c>
      <c r="EE261" s="10">
        <f t="shared" si="743"/>
        <v>0.4341753018390232</v>
      </c>
      <c r="EF261" s="10">
        <f t="shared" si="744"/>
        <v>1.4915535981290016</v>
      </c>
      <c r="EG261" s="10">
        <f t="shared" si="745"/>
        <v>1.251373013742898</v>
      </c>
      <c r="EH261" s="10">
        <f t="shared" si="746"/>
        <v>0.49</v>
      </c>
      <c r="EI261" s="23">
        <f t="shared" si="657"/>
        <v>1</v>
      </c>
      <c r="EJ261" s="10">
        <f t="shared" si="747"/>
        <v>157.32122549401703</v>
      </c>
      <c r="EK261" s="10">
        <f t="shared" si="748"/>
        <v>795.78944914683029</v>
      </c>
      <c r="EL261" s="141">
        <f t="shared" si="717"/>
        <v>18879.851891429658</v>
      </c>
      <c r="EM261" s="141">
        <f t="shared" si="718"/>
        <v>18879.851891429658</v>
      </c>
      <c r="EN261" s="141">
        <f t="shared" si="719"/>
        <v>8015.1717154519547</v>
      </c>
      <c r="EO261" s="141">
        <f t="shared" si="720"/>
        <v>1186.8134182029066</v>
      </c>
      <c r="EP261" s="141">
        <f t="shared" si="721"/>
        <v>5278.421804153083</v>
      </c>
      <c r="EQ261" s="141">
        <f t="shared" si="722"/>
        <v>10855.604290000736</v>
      </c>
      <c r="ER261" s="141">
        <f t="shared" si="723"/>
        <v>8015.1717154519547</v>
      </c>
      <c r="ES261" s="141">
        <f t="shared" si="724"/>
        <v>1186.8134182029066</v>
      </c>
      <c r="ET261" s="141">
        <f t="shared" si="725"/>
        <v>8015.1717154519547</v>
      </c>
      <c r="EU261" s="141">
        <f t="shared" si="726"/>
        <v>565.16512967174776</v>
      </c>
      <c r="EV261" s="141" t="str">
        <f t="shared" si="727"/>
        <v/>
      </c>
      <c r="EW261" s="141" t="str">
        <f t="shared" si="728"/>
        <v/>
      </c>
      <c r="EX261" s="141">
        <f t="shared" si="729"/>
        <v>0</v>
      </c>
      <c r="EY261" s="141" t="str">
        <f t="shared" si="730"/>
        <v/>
      </c>
      <c r="EZ261" s="141">
        <f t="shared" si="731"/>
        <v>8015.1717154519547</v>
      </c>
      <c r="FA261" s="141">
        <f t="shared" si="732"/>
        <v>565.16512967174776</v>
      </c>
      <c r="FB261" s="141" t="str">
        <f t="shared" si="733"/>
        <v/>
      </c>
      <c r="FC261" s="141" t="str">
        <f t="shared" si="734"/>
        <v/>
      </c>
      <c r="FD261" s="142">
        <f t="shared" si="735"/>
        <v>18593.448773028886</v>
      </c>
      <c r="FE261" s="142">
        <f t="shared" si="736"/>
        <v>7945.2974023864072</v>
      </c>
      <c r="FF261" s="141">
        <f t="shared" si="737"/>
        <v>150.79947264752269</v>
      </c>
      <c r="FG261" s="141">
        <f t="shared" si="738"/>
        <v>515.28507407484983</v>
      </c>
      <c r="FH261" s="26"/>
      <c r="FI261" s="26"/>
      <c r="FJ261" s="26"/>
      <c r="FK261" s="26"/>
      <c r="FL261" s="26"/>
      <c r="FM261" s="26"/>
      <c r="FN261" s="26"/>
      <c r="FO261" s="26"/>
      <c r="FP261" s="26"/>
      <c r="FQ261" s="26"/>
      <c r="FR261" s="26"/>
      <c r="FS261" s="26"/>
      <c r="FT261" s="26"/>
      <c r="FU261" s="26"/>
      <c r="FV261" s="26"/>
      <c r="FW261" s="26"/>
      <c r="FX261" s="26"/>
      <c r="FY261" s="26"/>
      <c r="FZ261" s="26"/>
      <c r="GA261" s="26"/>
      <c r="GB261" s="26"/>
      <c r="GC261" s="26"/>
      <c r="GD261" s="26"/>
      <c r="GE261" s="26"/>
      <c r="GF261" s="26"/>
      <c r="GG261" s="26"/>
      <c r="GH261" s="26"/>
      <c r="GI261" s="26"/>
      <c r="GJ261" s="26"/>
      <c r="GK261" s="26"/>
      <c r="GL261" s="26"/>
      <c r="GM261" s="26"/>
    </row>
    <row r="262" spans="1:195" s="153" customFormat="1" ht="21.75" hidden="1" customHeight="1" x14ac:dyDescent="0.2">
      <c r="A262" s="111"/>
      <c r="B262" s="111"/>
      <c r="C262" s="111"/>
      <c r="D262" s="111"/>
      <c r="E262" s="111"/>
      <c r="F262" s="111"/>
      <c r="G262" s="111"/>
      <c r="H262" s="110"/>
      <c r="I262" s="111"/>
      <c r="J262" s="111"/>
      <c r="K262" s="111"/>
      <c r="L262" s="110"/>
      <c r="M262" s="111"/>
      <c r="N262" s="111"/>
      <c r="O262" s="111"/>
      <c r="P262" s="111"/>
      <c r="Q262" s="111"/>
      <c r="R262" s="111"/>
      <c r="S262" s="111"/>
      <c r="T262" s="111"/>
      <c r="U262" s="111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40"/>
      <c r="BT262" s="40"/>
      <c r="BU262" s="39"/>
      <c r="BV262" s="39"/>
      <c r="BW262" s="39"/>
      <c r="BX262" s="41"/>
      <c r="BY262" s="41"/>
      <c r="BZ262" s="41"/>
      <c r="CA262" s="41"/>
      <c r="CB262" s="41"/>
      <c r="CC262" s="41"/>
      <c r="CD262" s="41"/>
      <c r="CE262" s="42"/>
      <c r="CF262" s="41"/>
      <c r="CG262" s="41"/>
      <c r="CH262" s="41"/>
      <c r="CI262" s="41"/>
      <c r="CJ262" s="41"/>
      <c r="CK262" s="41"/>
      <c r="CL262" s="41"/>
      <c r="CM262" s="41"/>
      <c r="CN262" s="41"/>
      <c r="CO262" s="41"/>
      <c r="CP262" s="41"/>
      <c r="CQ262" s="41"/>
      <c r="CR262" s="41"/>
      <c r="CS262" s="41"/>
      <c r="CT262" s="41"/>
      <c r="CU262" s="41"/>
      <c r="CV262" s="41"/>
      <c r="CW262" s="41"/>
      <c r="CX262" s="41"/>
      <c r="CY262" s="41"/>
      <c r="CZ262" s="41"/>
      <c r="DA262" s="41"/>
      <c r="DB262" s="41"/>
      <c r="DC262" s="41"/>
      <c r="DD262" s="41"/>
      <c r="DE262" s="41"/>
      <c r="DF262" s="41"/>
      <c r="DG262" s="43"/>
      <c r="DH262" s="43"/>
      <c r="DI262" s="41"/>
      <c r="DJ262" s="41"/>
      <c r="DK262" s="41"/>
      <c r="DL262" s="41"/>
      <c r="DM262" s="41"/>
      <c r="DN262" s="41"/>
      <c r="DO262" s="41"/>
      <c r="DP262" s="41"/>
      <c r="DQ262" s="41"/>
      <c r="DR262" s="41"/>
      <c r="DS262" s="41"/>
      <c r="DT262" s="41"/>
      <c r="DU262" s="41"/>
      <c r="DV262" s="41"/>
      <c r="DW262" s="41"/>
      <c r="DX262" s="41"/>
      <c r="DY262" s="41"/>
      <c r="DZ262" s="41"/>
      <c r="EA262" s="41"/>
      <c r="EB262" s="41"/>
      <c r="EC262" s="41"/>
      <c r="ED262" s="41"/>
      <c r="EE262" s="41"/>
      <c r="EF262" s="41"/>
      <c r="EG262" s="41"/>
      <c r="EH262" s="41"/>
      <c r="EI262" s="41"/>
      <c r="EJ262" s="41"/>
      <c r="EK262" s="41"/>
      <c r="EL262" s="144"/>
      <c r="EM262" s="144"/>
      <c r="EN262" s="144"/>
      <c r="EO262" s="144"/>
      <c r="EP262" s="144"/>
      <c r="EQ262" s="144"/>
      <c r="ER262" s="144"/>
      <c r="ES262" s="144"/>
      <c r="ET262" s="144"/>
      <c r="EU262" s="144"/>
      <c r="EV262" s="144"/>
      <c r="EW262" s="144"/>
      <c r="EX262" s="144"/>
      <c r="EY262" s="144"/>
      <c r="EZ262" s="144"/>
      <c r="FA262" s="144"/>
      <c r="FB262" s="144"/>
      <c r="FC262" s="144"/>
      <c r="FD262" s="145"/>
      <c r="FE262" s="145"/>
      <c r="FF262" s="144"/>
      <c r="FG262" s="144"/>
      <c r="FH262" s="146"/>
      <c r="FI262" s="146"/>
      <c r="FJ262" s="146"/>
      <c r="FK262" s="146"/>
      <c r="FL262" s="146"/>
      <c r="FM262" s="146"/>
      <c r="FN262" s="146"/>
      <c r="FO262" s="146"/>
      <c r="FP262" s="146"/>
      <c r="FQ262" s="146"/>
      <c r="FR262" s="146"/>
      <c r="FS262" s="146"/>
      <c r="FT262" s="146"/>
      <c r="FU262" s="146"/>
      <c r="FV262" s="146"/>
      <c r="FW262" s="146"/>
      <c r="FX262" s="146"/>
      <c r="FY262" s="146"/>
      <c r="FZ262" s="146"/>
      <c r="GA262" s="146"/>
      <c r="GB262" s="146"/>
      <c r="GC262" s="146"/>
      <c r="GD262" s="146"/>
      <c r="GE262" s="146"/>
      <c r="GF262" s="146"/>
      <c r="GG262" s="146"/>
      <c r="GH262" s="146"/>
      <c r="GI262" s="146"/>
      <c r="GJ262" s="146"/>
      <c r="GK262" s="146"/>
      <c r="GL262" s="146"/>
      <c r="GM262" s="146"/>
    </row>
    <row r="263" spans="1:195" ht="21.75" hidden="1" customHeight="1" x14ac:dyDescent="0.2"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 t="s">
        <v>381</v>
      </c>
      <c r="AI263" s="13">
        <v>39312.799999999996</v>
      </c>
      <c r="AJ263" s="13">
        <v>1075.4000000000001</v>
      </c>
      <c r="AK263" s="13">
        <v>458</v>
      </c>
      <c r="AL263" s="13">
        <v>20</v>
      </c>
      <c r="AM263" s="13">
        <v>31</v>
      </c>
      <c r="AN263" s="13">
        <v>35</v>
      </c>
      <c r="AO263" s="13">
        <v>935.9</v>
      </c>
      <c r="AP263" s="13">
        <v>865.9</v>
      </c>
      <c r="AQ263" s="13">
        <v>50080</v>
      </c>
      <c r="AR263" s="13">
        <v>3.8580000000000001</v>
      </c>
      <c r="AS263" s="13">
        <v>9.8135976068863082E-2</v>
      </c>
      <c r="AT263" s="13">
        <v>2.5437007793899191E-2</v>
      </c>
      <c r="AU263" s="13" t="s">
        <v>189</v>
      </c>
      <c r="AV263" s="13">
        <v>154</v>
      </c>
      <c r="AW263" s="13">
        <v>352</v>
      </c>
      <c r="AX263" s="13">
        <v>9831000000</v>
      </c>
      <c r="AY263" s="13">
        <v>18280000</v>
      </c>
      <c r="AZ263" s="13">
        <v>20670000</v>
      </c>
      <c r="BA263" s="13">
        <v>443.06422846256839</v>
      </c>
      <c r="BB263" s="13">
        <v>24120</v>
      </c>
      <c r="BC263" s="13">
        <v>479500000</v>
      </c>
      <c r="BD263" s="13">
        <v>2094000</v>
      </c>
      <c r="BE263" s="13">
        <v>3308000</v>
      </c>
      <c r="BF263" s="13">
        <v>97.850296428687983</v>
      </c>
      <c r="BG263" s="13">
        <v>4989282</v>
      </c>
      <c r="BH263" s="13">
        <v>130.4</v>
      </c>
      <c r="BI263" s="13">
        <v>15980000</v>
      </c>
      <c r="BJ263" s="13">
        <v>122000000000000</v>
      </c>
      <c r="BK263" s="13">
        <v>1</v>
      </c>
      <c r="BL263" s="13">
        <v>1</v>
      </c>
      <c r="BM263" s="13">
        <v>1</v>
      </c>
      <c r="BN263" s="13">
        <v>1</v>
      </c>
      <c r="BO263" s="13">
        <v>4</v>
      </c>
      <c r="BP263" s="13">
        <v>4</v>
      </c>
      <c r="BQ263" s="13">
        <v>4</v>
      </c>
      <c r="BR263" s="13">
        <v>4</v>
      </c>
      <c r="BS263" s="22">
        <f>IF($W$6=$BK$4,BK263,IF($W$6=$BL$4,BL263,IF($W$6=$BM$4,BM263,BN263)))</f>
        <v>1</v>
      </c>
      <c r="BT263" s="22">
        <f>IF($W$6=$BO$4,BO263,IF($W$6=$BP$4,BP263,IF($W$6=$BQ$4,BQ263,BR263)))</f>
        <v>4</v>
      </c>
      <c r="BU263" s="13"/>
      <c r="BV263" s="13"/>
      <c r="BW263" s="13"/>
      <c r="BX263" s="23">
        <f>AK263/AM263/28.4/SQRT(235*0.43/DG263)</f>
        <v>0.85819036057585807</v>
      </c>
      <c r="BY263" s="23">
        <f>AO263/AL263/28.4/SQRT(235*4/DG263)</f>
        <v>0.8912171428000869</v>
      </c>
      <c r="BZ263" s="23">
        <f>IF(BX263&lt;=0.748,1,MIN(1,(BX263-0.188)/BX263^2))</f>
        <v>0.90997804200257471</v>
      </c>
      <c r="CA263" s="23">
        <f>IF(BY263&lt;=0.673,1,MIN(1,(BY263-0.055*(3+1))/BY263^2))</f>
        <v>0.8450764055720329</v>
      </c>
      <c r="CB263" s="23">
        <f>BZ263*AK263*AM263</f>
        <v>12919.868240352556</v>
      </c>
      <c r="CC263" s="23">
        <f>CA263*AL263*AO263</f>
        <v>15818.140159497312</v>
      </c>
      <c r="CD263" s="23">
        <f>2*CB263+CC263</f>
        <v>41657.876640202427</v>
      </c>
      <c r="CE263" s="20"/>
      <c r="CF263" s="23">
        <f>AK263/AM263/28.4/SQRT(235*0.43/DG263)</f>
        <v>0.85819036057585807</v>
      </c>
      <c r="CG263" s="23">
        <f>AO263/AL263/28.4/SQRT(235*4/DG263*2)</f>
        <v>0.63018568518364115</v>
      </c>
      <c r="CH263" s="23">
        <f>IF(CF263&lt;=0.748,1,MIN(1,(CF263-0.188)/CF263^2))</f>
        <v>0.90997804200257471</v>
      </c>
      <c r="CI263" s="23">
        <f>IF(CG263&lt;=0.673,1,MIN(1,(CG263-0.055*(3+1))/CG263^2))</f>
        <v>1</v>
      </c>
      <c r="CJ263" s="23">
        <f>CH263*AK263</f>
        <v>416.76994323717923</v>
      </c>
      <c r="CK263" s="23">
        <f>CI263*AO263/2</f>
        <v>467.95</v>
      </c>
      <c r="CL263" s="23">
        <f>AK263-CJ263</f>
        <v>41.230056762820766</v>
      </c>
      <c r="CM263" s="23">
        <f>AO263/2-CK263</f>
        <v>0</v>
      </c>
      <c r="CN263" s="23">
        <f>CJ263*AM263</f>
        <v>12919.868240352556</v>
      </c>
      <c r="CO263" s="23">
        <f>AL263*CK263</f>
        <v>9359</v>
      </c>
      <c r="CP263" s="23">
        <f>AQ263-(CL263+CM263)</f>
        <v>50038.769943237181</v>
      </c>
      <c r="CQ263" s="23">
        <f>(AQ263*AJ263/2-CL263*AM263*(AJ263-AM263)/2-CM263*AL263*(AO263/4))/CP263</f>
        <v>524.80457902745206</v>
      </c>
      <c r="CR263" s="23">
        <f>AX263+CP263*(CQ263-AJ263/2)^2-1/12*CL263*AM263^3-CL263*AM263*((AJ263-AM263)/2-CQ263)^2-1/12*AL263*CM263^3-AL263*CM263*(AJ263/4-CQ263)^2</f>
        <v>9839210013.5470219</v>
      </c>
      <c r="CS263" s="23">
        <f>CR263/(AJ263-CQ263)</f>
        <v>17870126.845892515</v>
      </c>
      <c r="CT263" s="23">
        <f>CR263/CQ263</f>
        <v>18748331.105991248</v>
      </c>
      <c r="CU263" s="23"/>
      <c r="CV263" s="23">
        <f>AK263/AM263/28.4/SQRT(235*0.57/DG263)</f>
        <v>0.74538462795084381</v>
      </c>
      <c r="CW263" s="23">
        <f>IF(CV263&lt;=0.748,1,MIN(1,(CV263-0.188)/CV263^2))</f>
        <v>1</v>
      </c>
      <c r="CX263" s="23">
        <f>CW263*(AK263-AN263)/2</f>
        <v>211.5</v>
      </c>
      <c r="CY263" s="23">
        <f>(AK263-AN263)/2-CX263</f>
        <v>0</v>
      </c>
      <c r="CZ263" s="23">
        <f>CX263*2*CY263</f>
        <v>0</v>
      </c>
      <c r="DA263" s="23">
        <f>AQ263-2*CY263</f>
        <v>50080</v>
      </c>
      <c r="DB263" s="23">
        <f>(AQ263*AK263/2-2*CY263*AM263*(AK263-CY263)/2)/(DA263-IF(CZ263&gt;AJ263*AL263/2,AO263*AL263*(1-CA263),0))</f>
        <v>229</v>
      </c>
      <c r="DC263" s="23">
        <f>IF(CZ263=0,BC263,BC263+(DA263-IF(CZ263&gt;AJ263*AL263/2,AO263*AL263*(1-CA263),0))*(DB263-AK263/2)^2-2*1/12*AM263*CX263^3-AM263*CX263*((AK263-CX263)/2-DB263)^2-IF(CZ263&gt;AJ263*AL263/2,1/12*AO263*(1-CA263)*AL263^3+AO263*(1-CA263)*AL263*(0-DB263)^2,0))</f>
        <v>479500000</v>
      </c>
      <c r="DD263" s="23">
        <f>DC263/(AK263-DB263)</f>
        <v>2093886.4628820962</v>
      </c>
      <c r="DE263" s="23">
        <f>DC263/DB263</f>
        <v>2093886.4628820962</v>
      </c>
      <c r="DF263" s="23"/>
      <c r="DG263" s="14">
        <f>IF(MAX(AL263:AM263)&lt;=40,VLOOKUP($W$6,$GA$4:$GM$7,2,FALSE),VLOOKUP($W$6,$GA$4:$GM$7,8,FALSE))</f>
        <v>275</v>
      </c>
      <c r="DH263" s="14">
        <f>IF(MAX(AM263:AN263)&lt;=40,VLOOKUP($W$6,$GA$4:$GM$7,3,FALSE),VLOOKUP($W$6,$GA$4:$GM$7,9,FALSE))</f>
        <v>430</v>
      </c>
      <c r="DI263" s="23"/>
      <c r="DJ263" s="23">
        <f>ABS($AC$6/IF($AC$6&gt;0,EL263,EM263))</f>
        <v>0</v>
      </c>
      <c r="DK263" s="23">
        <f>MIN((AQ263-2*AK263*AM263)/AQ263,0.5)</f>
        <v>0.43298722044728433</v>
      </c>
      <c r="DL263" s="23">
        <f t="shared" si="654"/>
        <v>1</v>
      </c>
      <c r="DM263" s="23">
        <f t="shared" si="655"/>
        <v>1</v>
      </c>
      <c r="DN263" s="23"/>
      <c r="DO263" s="23">
        <f>MIN(1,1/(DP263+SQRT(DP263^2-DQ263^2)))</f>
        <v>0.98668385393224267</v>
      </c>
      <c r="DP263" s="23">
        <f>0.5*(1+DW263*(DQ263-0.2)+DQ263^2)</f>
        <v>0.54009274378506467</v>
      </c>
      <c r="DQ263" s="23">
        <f>DR263/PI()*SQRT(DG263/210000)</f>
        <v>0.25998011941766003</v>
      </c>
      <c r="DR263" s="23">
        <f>$X$6*1000*$Z$6/BA263</f>
        <v>22.570091101012537</v>
      </c>
      <c r="DS263" s="23">
        <f>MIN(1,1/(DT263+SQRT(DT263^2-DU263^2)))</f>
        <v>0.4906611296202974</v>
      </c>
      <c r="DT263" s="23">
        <f>0.5*(1+DX263*(DU263-0.2)+DU263^2)</f>
        <v>1.3590035720110163</v>
      </c>
      <c r="DU263" s="23">
        <f>DV263/(PI()*SQRT(210000/DG263))</f>
        <v>1.1771848960042688</v>
      </c>
      <c r="DV263" s="23">
        <f>$X$6*1000*$AA$6/BF263</f>
        <v>102.19693107713648</v>
      </c>
      <c r="DW263" s="23">
        <f>IF(MAX($AL263:$AM263)&lt;=40,IF(AJ263/AK263&lt;=1.2,VLOOKUP($W$6,$GA$4:$GM$7,4,FALSE),VLOOKUP($W$6,$GA$4:$GM$7,6,FALSE)),IF(AJ263/AK263&lt;=1.2,VLOOKUP($W$6,$GA$4:$GM$7,10,FALSE),VLOOKUP($W$6,$GA$4:$GM$7,12,FALSE)))</f>
        <v>0.21</v>
      </c>
      <c r="DX263" s="23">
        <f>IF(MAX($AL263:$AM263)&lt;=40,IF(AJ263/AK263&lt;=1.2,VLOOKUP($W$6,$GA$4:$GM$7,5,FALSE),VLOOKUP($W$6,$GA$4:$GM$7,7,FALSE)),IF(AJ263/AK263&lt;=1.2,VLOOKUP($W$6,$GA$4:$GM$7,11,FALSE),VLOOKUP($W$6,$GA$4:$GM$7,13,FALSE)))</f>
        <v>0.34</v>
      </c>
      <c r="DY263" s="23">
        <f>PI()^2*210000*AQ263/MAX(DR263,DV263)^2/1000</f>
        <v>9938.1981516769283</v>
      </c>
      <c r="DZ263" s="10">
        <f t="shared" ref="DZ263" si="749">MIN(1,1/ED263/(EA263+SQRT(EA263^2-EB263^2)))</f>
        <v>0.99564660835155916</v>
      </c>
      <c r="EA263" s="10">
        <f t="shared" ref="EA263" si="750">0.5*(1+EC263*(EB263-$AB$6)+EB263^2)</f>
        <v>0.66206444474426629</v>
      </c>
      <c r="EB263" s="10">
        <f t="shared" ref="EB263" si="751">SQRT(IF(BS263&lt;3,AZ263,IF(BS263&lt;4,AY263,MIN(CS263:CT263)))*DG263/EJ263/10^6)</f>
        <v>0.51667833728453427</v>
      </c>
      <c r="EC263" s="10">
        <f t="shared" ref="EC263" si="752">IF(AJ263/AK263&lt;=2,0.34,0.49)</f>
        <v>0.49</v>
      </c>
      <c r="ED263" s="23">
        <f t="shared" si="656"/>
        <v>0.93340000000000001</v>
      </c>
      <c r="EE263" s="10">
        <f t="shared" ref="EE263" si="753">MIN(1,1/(EF263+SQRT(EF263^2-EG263^2)))</f>
        <v>1</v>
      </c>
      <c r="EF263" s="10">
        <f t="shared" ref="EF263" si="754">0.5*(1+EH263*(EG263-$AB$6)+EG263^2)</f>
        <v>0.43050910790529129</v>
      </c>
      <c r="EG263" s="10">
        <f t="shared" ref="EG263" si="755">SQRT(IF(BS263&lt;3,BE263,IF(BS263&lt;4,BD263,MIN(DD263:DE263)))*DG263/EK263/10^6)</f>
        <v>9.7115792986209037E-2</v>
      </c>
      <c r="EH263" s="10">
        <f t="shared" ref="EH263" si="756">EC263</f>
        <v>0.49</v>
      </c>
      <c r="EI263" s="23">
        <f t="shared" si="657"/>
        <v>1</v>
      </c>
      <c r="EJ263" s="10">
        <f t="shared" ref="EJ263" si="757">PI()/$Y$6/1000*SQRT(210000*DC263*BI263*210000/2/(1+0.3))*SQRT(1+PI()^2*210000*BJ263/($Y$6*1000)^2/210000*2*(1+0.3)/BI263)/10^6</f>
        <v>21292.794557028341</v>
      </c>
      <c r="EK263" s="10">
        <f t="shared" ref="EK263" si="758">PI()/$Y$6/1000*SQRT(210000*CR263*BI263*210000/2/(1+0.3))*SQRT(1+PI()^2*210000*BJ263/($Y$6*1000)^2/210000*2*(1+0.3)/BI263)/10^6</f>
        <v>96453.607016498558</v>
      </c>
      <c r="EL263" s="141">
        <f>DG263*AQ263/1.05/1000</f>
        <v>13116.190476190475</v>
      </c>
      <c r="EM263" s="141">
        <f>IF(BT263&lt;4,AQ263,CD263)*DG263/1.05/1000</f>
        <v>10910.396262910157</v>
      </c>
      <c r="EN263" s="141">
        <f>IF(BS263&lt;3,AZ263*DG263/1.05/10^6,IF(BS263&lt;4,AY263*DG263/1.05/10^6,MIN(CS263:CT263)*DG263/1.05/10^6))</f>
        <v>5413.5714285714284</v>
      </c>
      <c r="EO263" s="141">
        <f>IF(BS263&lt;3,BE263*DG263/1.05/10^6,IF(BS263&lt;4,BD263*DG263/1.05/10^6,MIN(DD263:DE263)*DG263/1.05/10^6))</f>
        <v>866.38095238095241</v>
      </c>
      <c r="EP263" s="141">
        <f>$DG263*BB263/SQRT(3)/1.05/1000</f>
        <v>3647.2041290807501</v>
      </c>
      <c r="EQ263" s="141">
        <f>$DG263*BG263/SQRT(3)/1.05/1000</f>
        <v>754433.24674744043</v>
      </c>
      <c r="ER263" s="141">
        <f t="shared" ref="ER263:ES266" si="759">IF(AF$6&lt;=0.5*EP263,EN263,EN263*(1-DL263))</f>
        <v>5413.5714285714284</v>
      </c>
      <c r="ES263" s="141">
        <f t="shared" si="759"/>
        <v>866.38095238095241</v>
      </c>
      <c r="ET263" s="141" t="str">
        <f>IF(BT263&gt;2,"",MIN(EN263,EN263*(1-DJ263)/(1-0.5*DK263)))</f>
        <v/>
      </c>
      <c r="EU263" s="141" t="str">
        <f>IF(BT263&gt;2,"",MIN(EO263,EO263*(1-((DJ263-DK263)/(1-DK263))^2)))</f>
        <v/>
      </c>
      <c r="EV263" s="141">
        <f>IF(BT263&gt;2,ABS($AC$6)*1000/CD263+ABS($AD$6)*10^6/MIN(CS263:CT263),"")</f>
        <v>0</v>
      </c>
      <c r="EW263" s="141">
        <f>IF(BT263&gt;2,ABS($AC$6)*1000/CD263+ABS($AE$6)*10^6/MIN(DD263:DE263),"")</f>
        <v>0</v>
      </c>
      <c r="EX263" s="141" t="str">
        <f>IF(BT263&gt;2,"",IF(DJ263&gt;=0.2,($AD$6/ET263)^2+($AE$6/EU263)^(5*DJ263),($AD$6/ET263)+($AE$6/EU263)))</f>
        <v/>
      </c>
      <c r="EY263" s="141">
        <f>IF(BT263&lt;3,"",IF(BT263&lt;4,ABS($AC$6)*1000/AQ263+$AD$6*10^6/AY263+$AE$6*10^6/BD263,ABS($AC$6)*1000/CD263+$AD$6*10^6/MIN(CS263:CT263)+$AE$6*10^6/MIN(DD263:DE263)))</f>
        <v>0</v>
      </c>
      <c r="EZ263" s="141" t="str">
        <f>IF(BT263&gt;2,"",IF(AF263&lt;=0.5*EP263,ET263,ET263*(1-DL263)))</f>
        <v/>
      </c>
      <c r="FA263" s="141" t="str">
        <f>IF(BT263&gt;2,"",IF(AG263&lt;=0.5*EQ263,EU263,EU263*(1-DM263)))</f>
        <v/>
      </c>
      <c r="FB263" s="141">
        <f>IF(BT263&gt;2,ABS($AC$6)*1000/CD263+ABS($AD$6)*10^6/MIN(CS263:CT263)*IF(AF263&lt;=0.5*EP263,1,(1-DL263)),"")</f>
        <v>0</v>
      </c>
      <c r="FC263" s="141">
        <f>IF(BT263&gt;2,ABS($AC$6)*1000/CD263+ABS($AE$6)*10^6/MIN(DD263:DE263)*IF(AG263&lt;=0.5*EQ263,1,(1-DM263)),"")</f>
        <v>0</v>
      </c>
      <c r="FD263" s="142">
        <f>IF(BT263&gt;3,DO263*CD263*DG263/1.05/1000,DO263*AQ263*DG263/1.05/1000)</f>
        <v>10765.111832616134</v>
      </c>
      <c r="FE263" s="142">
        <f>IF(BT263&gt;3,DS263*CD263*DG263/1.05/1000,DS263*AQ263*DG263/1.05/1000)</f>
        <v>5353.3073549645696</v>
      </c>
      <c r="FF263" s="141">
        <f>IF($Y$6=0,"",EN263*DZ263)</f>
        <v>5390.0040319260479</v>
      </c>
      <c r="FG263" s="141">
        <f>IF($Y$6=0,"",EO263*EE263)</f>
        <v>866.38095238095241</v>
      </c>
      <c r="FH263" s="26"/>
      <c r="FI263" s="26"/>
      <c r="FJ263" s="26"/>
      <c r="FK263" s="26"/>
      <c r="FL263" s="26"/>
      <c r="FM263" s="26"/>
      <c r="FN263" s="26"/>
      <c r="FO263" s="26"/>
      <c r="FP263" s="26"/>
      <c r="FQ263" s="26"/>
      <c r="FR263" s="26"/>
      <c r="FS263" s="26"/>
      <c r="FT263" s="26"/>
      <c r="FU263" s="26"/>
      <c r="FV263" s="26"/>
      <c r="FW263" s="26"/>
      <c r="FX263" s="26"/>
      <c r="FY263" s="26"/>
      <c r="FZ263" s="26"/>
      <c r="GA263" s="26"/>
      <c r="GB263" s="26"/>
      <c r="GC263" s="26"/>
      <c r="GD263" s="26"/>
      <c r="GE263" s="26"/>
      <c r="GF263" s="26"/>
      <c r="GG263" s="26"/>
      <c r="GH263" s="26"/>
      <c r="GI263" s="26"/>
      <c r="GJ263" s="26"/>
      <c r="GK263" s="26"/>
      <c r="GL263" s="26"/>
      <c r="GM263" s="26"/>
    </row>
    <row r="264" spans="1:195" ht="21.75" hidden="1" customHeight="1" x14ac:dyDescent="0.2"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 t="s">
        <v>382</v>
      </c>
      <c r="AI264" s="13">
        <v>40749.349999999991</v>
      </c>
      <c r="AJ264" s="13">
        <v>1075.4000000000001</v>
      </c>
      <c r="AK264" s="13">
        <v>458</v>
      </c>
      <c r="AL264" s="13">
        <v>20</v>
      </c>
      <c r="AM264" s="13">
        <v>33</v>
      </c>
      <c r="AN264" s="13">
        <v>35</v>
      </c>
      <c r="AO264" s="13">
        <v>935.9</v>
      </c>
      <c r="AP264" s="13">
        <v>865.9</v>
      </c>
      <c r="AQ264" s="13">
        <v>51910</v>
      </c>
      <c r="AR264" s="13">
        <v>3.8660000000000001</v>
      </c>
      <c r="AS264" s="13">
        <v>9.4872678950707209E-2</v>
      </c>
      <c r="AT264" s="13">
        <v>2.4540268740482981E-2</v>
      </c>
      <c r="AU264" s="13" t="s">
        <v>189</v>
      </c>
      <c r="AV264" s="13">
        <v>154</v>
      </c>
      <c r="AW264" s="13">
        <v>352</v>
      </c>
      <c r="AX264" s="13">
        <v>10360000000</v>
      </c>
      <c r="AY264" s="13">
        <v>19200000</v>
      </c>
      <c r="AZ264" s="13">
        <v>21650000</v>
      </c>
      <c r="BA264" s="13">
        <v>446.73950973565326</v>
      </c>
      <c r="BB264" s="13">
        <v>24290</v>
      </c>
      <c r="BC264" s="13">
        <v>511500000</v>
      </c>
      <c r="BD264" s="13">
        <v>2234000</v>
      </c>
      <c r="BE264" s="13">
        <v>3517000</v>
      </c>
      <c r="BF264" s="13">
        <v>99.265264602953025</v>
      </c>
      <c r="BG264" s="13">
        <v>5172282</v>
      </c>
      <c r="BH264" s="13">
        <v>134.4</v>
      </c>
      <c r="BI264" s="13">
        <v>17500000</v>
      </c>
      <c r="BJ264" s="13">
        <v>131200000000000</v>
      </c>
      <c r="BK264" s="13">
        <v>1</v>
      </c>
      <c r="BL264" s="13">
        <v>1</v>
      </c>
      <c r="BM264" s="13">
        <v>1</v>
      </c>
      <c r="BN264" s="13">
        <v>1</v>
      </c>
      <c r="BO264" s="13">
        <v>4</v>
      </c>
      <c r="BP264" s="13">
        <v>4</v>
      </c>
      <c r="BQ264" s="13">
        <v>4</v>
      </c>
      <c r="BR264" s="13">
        <v>4</v>
      </c>
      <c r="BS264" s="22">
        <f>IF($W$6=$BK$4,BK264,IF($W$6=$BL$4,BL264,IF($W$6=$BM$4,BM264,BN264)))</f>
        <v>1</v>
      </c>
      <c r="BT264" s="22">
        <f>IF($W$6=$BO$4,BO264,IF($W$6=$BP$4,BP264,IF($W$6=$BQ$4,BQ264,BR264)))</f>
        <v>4</v>
      </c>
      <c r="BU264" s="13"/>
      <c r="BV264" s="13"/>
      <c r="BW264" s="13"/>
      <c r="BX264" s="23">
        <f>AK264/AM264/28.4/SQRT(235*0.43/DG264)</f>
        <v>0.80617882357126069</v>
      </c>
      <c r="BY264" s="23">
        <f>AO264/AL264/28.4/SQRT(235*4/DG264)</f>
        <v>0.8912171428000869</v>
      </c>
      <c r="BZ264" s="23">
        <f>IF(BX264&lt;=0.748,1,MIN(1,(BX264-0.188)/BX264^2))</f>
        <v>0.95115512342032382</v>
      </c>
      <c r="CA264" s="23">
        <f>IF(BY264&lt;=0.673,1,MIN(1,(BY264-0.055*(3+1))/BY264^2))</f>
        <v>0.8450764055720329</v>
      </c>
      <c r="CB264" s="23">
        <f>BZ264*AK264*AM264</f>
        <v>14375.758535374775</v>
      </c>
      <c r="CC264" s="23">
        <f>CA264*AL264*AO264</f>
        <v>15818.140159497312</v>
      </c>
      <c r="CD264" s="23">
        <f>2*CB264+CC264</f>
        <v>44569.657230246863</v>
      </c>
      <c r="CE264" s="20"/>
      <c r="CF264" s="23">
        <f>AK264/AM264/28.4/SQRT(235*0.43/DG264)</f>
        <v>0.80617882357126069</v>
      </c>
      <c r="CG264" s="23">
        <f>AO264/AL264/28.4/SQRT(235*4/DG264*2)</f>
        <v>0.63018568518364115</v>
      </c>
      <c r="CH264" s="23">
        <f>IF(CF264&lt;=0.748,1,MIN(1,(CF264-0.188)/CF264^2))</f>
        <v>0.95115512342032382</v>
      </c>
      <c r="CI264" s="23">
        <f>IF(CG264&lt;=0.673,1,MIN(1,(CG264-0.055*(3+1))/CG264^2))</f>
        <v>1</v>
      </c>
      <c r="CJ264" s="23">
        <f>CH264*AK264</f>
        <v>435.62904652650832</v>
      </c>
      <c r="CK264" s="23">
        <f>CI264*AO264/2</f>
        <v>467.95</v>
      </c>
      <c r="CL264" s="23">
        <f>AK264-CJ264</f>
        <v>22.370953473491682</v>
      </c>
      <c r="CM264" s="23">
        <f>AO264/2-CK264</f>
        <v>0</v>
      </c>
      <c r="CN264" s="23">
        <f>CJ264*AM264</f>
        <v>14375.758535374775</v>
      </c>
      <c r="CO264" s="23">
        <f>AL264*CK264</f>
        <v>9359</v>
      </c>
      <c r="CP264" s="23">
        <f>AQ264-(CL264+CM264)</f>
        <v>51887.629046526505</v>
      </c>
      <c r="CQ264" s="23">
        <f>(AQ264*AJ264/2-CL264*AM264*(AJ264-AM264)/2-CM264*AL264*(AO264/4))/CP264</f>
        <v>530.51634955134034</v>
      </c>
      <c r="CR264" s="23">
        <f>AX264+CP264*(CQ264-AJ264/2)^2-1/12*CL264*AM264^3-CL264*AM264*((AJ264-AM264)/2-CQ264)^2-1/12*AL264*CM264^3-AL264*CM264*(AJ264/4-CQ264)^2</f>
        <v>10362546581.856609</v>
      </c>
      <c r="CS264" s="23">
        <f>CR264/(AJ264-CQ264)</f>
        <v>19017906.984957319</v>
      </c>
      <c r="CT264" s="23">
        <f>CR264/CQ264</f>
        <v>19532944.819929212</v>
      </c>
      <c r="CU264" s="23"/>
      <c r="CV264" s="23">
        <f>AK264/AM264/28.4/SQRT(235*0.57/DG264)</f>
        <v>0.70020980201442906</v>
      </c>
      <c r="CW264" s="23">
        <f>IF(CV264&lt;=0.748,1,MIN(1,(CV264-0.188)/CV264^2))</f>
        <v>1</v>
      </c>
      <c r="CX264" s="23">
        <f>CW264*(AK264-AN264)/2</f>
        <v>211.5</v>
      </c>
      <c r="CY264" s="23">
        <f>(AK264-AN264)/2-CX264</f>
        <v>0</v>
      </c>
      <c r="CZ264" s="23">
        <f>CX264*2*CY264</f>
        <v>0</v>
      </c>
      <c r="DA264" s="23">
        <f>AQ264-2*CY264</f>
        <v>51910</v>
      </c>
      <c r="DB264" s="23">
        <f>(AQ264*AK264/2-2*CY264*AM264*(AK264-CY264)/2)/(DA264-IF(CZ264&gt;AJ264*AL264/2,AO264*AL264*(1-CA264),0))</f>
        <v>229</v>
      </c>
      <c r="DC264" s="23">
        <f>IF(CZ264=0,BC264,BC264+(DA264-IF(CZ264&gt;AJ264*AL264/2,AO264*AL264*(1-CA264),0))*(DB264-AK264/2)^2-2*1/12*AM264*CX264^3-AM264*CX264*((AK264-CX264)/2-DB264)^2-IF(CZ264&gt;AJ264*AL264/2,1/12*AO264*(1-CA264)*AL264^3+AO264*(1-CA264)*AL264*(0-DB264)^2,0))</f>
        <v>511500000</v>
      </c>
      <c r="DD264" s="23">
        <f>DC264/(AK264-DB264)</f>
        <v>2233624.4541484718</v>
      </c>
      <c r="DE264" s="23">
        <f>DC264/DB264</f>
        <v>2233624.4541484718</v>
      </c>
      <c r="DF264" s="23"/>
      <c r="DG264" s="14">
        <f>IF(MAX(AL264:AM264)&lt;=40,VLOOKUP($W$6,$GA$4:$GM$7,2,FALSE),VLOOKUP($W$6,$GA$4:$GM$7,8,FALSE))</f>
        <v>275</v>
      </c>
      <c r="DH264" s="14">
        <f>IF(MAX(AM264:AN264)&lt;=40,VLOOKUP($W$6,$GA$4:$GM$7,3,FALSE),VLOOKUP($W$6,$GA$4:$GM$7,9,FALSE))</f>
        <v>430</v>
      </c>
      <c r="DI264" s="23"/>
      <c r="DJ264" s="23">
        <f>ABS($AC$6/IF($AC$6&gt;0,EL264,EM264))</f>
        <v>0</v>
      </c>
      <c r="DK264" s="23">
        <f>MIN((AQ264-2*AK264*AM264)/AQ264,0.5)</f>
        <v>0.41768445386245423</v>
      </c>
      <c r="DL264" s="23">
        <f t="shared" ref="DL264:DL266" si="760">(2*MIN($AF$6,EP264)/EP264-1)^2</f>
        <v>1</v>
      </c>
      <c r="DM264" s="23">
        <f t="shared" ref="DM264:DM266" si="761">(2*MIN($AG$6,EQ264)/EQ264-1)^2</f>
        <v>1</v>
      </c>
      <c r="DN264" s="23"/>
      <c r="DO264" s="23">
        <f>MIN(1,1/(DP264+SQRT(DP264^2-DQ264^2)))</f>
        <v>0.98716699053292578</v>
      </c>
      <c r="DP264" s="23">
        <f>0.5*(1+DW264*(DQ264-0.2)+DQ264^2)</f>
        <v>0.53931440049178192</v>
      </c>
      <c r="DQ264" s="23">
        <f>DR264/PI()*SQRT(DG264/210000)</f>
        <v>0.25784128897296643</v>
      </c>
      <c r="DR264" s="23">
        <f>$X$6*1000*$Z$6/BA264</f>
        <v>22.384409218511355</v>
      </c>
      <c r="DS264" s="23">
        <f>MIN(1,1/(DT264+SQRT(DT264^2-DU264^2)))</f>
        <v>0.50007263627339615</v>
      </c>
      <c r="DT264" s="23">
        <f>0.5*(1+DX264*(DU264-0.2)+DU264^2)</f>
        <v>1.3365384861271781</v>
      </c>
      <c r="DU264" s="23">
        <f>DV264/(PI()*SQRT(210000/DG264))</f>
        <v>1.160404815180085</v>
      </c>
      <c r="DV264" s="23">
        <f>$X$6*1000*$AA$6/BF264</f>
        <v>100.74017371533317</v>
      </c>
      <c r="DW264" s="23">
        <f>IF(MAX($AL264:$AM264)&lt;=40,IF(AJ264/AK264&lt;=1.2,VLOOKUP($W$6,$GA$4:$GM$7,4,FALSE),VLOOKUP($W$6,$GA$4:$GM$7,6,FALSE)),IF(AJ264/AK264&lt;=1.2,VLOOKUP($W$6,$GA$4:$GM$7,10,FALSE),VLOOKUP($W$6,$GA$4:$GM$7,12,FALSE)))</f>
        <v>0.21</v>
      </c>
      <c r="DX264" s="23">
        <f>IF(MAX($AL264:$AM264)&lt;=40,IF(AJ264/AK264&lt;=1.2,VLOOKUP($W$6,$GA$4:$GM$7,5,FALSE),VLOOKUP($W$6,$GA$4:$GM$7,7,FALSE)),IF(AJ264/AK264&lt;=1.2,VLOOKUP($W$6,$GA$4:$GM$7,11,FALSE),VLOOKUP($W$6,$GA$4:$GM$7,13,FALSE)))</f>
        <v>0.34</v>
      </c>
      <c r="DY264" s="23">
        <f>PI()^2*210000*AQ264/MAX(DR264,DV264)^2/1000</f>
        <v>10601.435567430131</v>
      </c>
      <c r="DZ264" s="10">
        <f t="shared" ref="DZ264:DZ266" si="762">MIN(1,1/ED264/(EA264+SQRT(EA264^2-EB264^2)))</f>
        <v>0.99970016869307954</v>
      </c>
      <c r="EA264" s="10">
        <f t="shared" ref="EA264:EA266" si="763">0.5*(1+EC264*(EB264-$AB$6)+EB264^2)</f>
        <v>0.65751132543830559</v>
      </c>
      <c r="EB264" s="10">
        <f t="shared" ref="EB264:EB266" si="764">SQRT(IF(BS264&lt;3,AZ264,IF(BS264&lt;4,AY264,MIN(CS264:CT264)))*DG264/EJ264/10^6)</f>
        <v>0.51067694875297809</v>
      </c>
      <c r="EC264" s="10">
        <f t="shared" ref="EC264:EC266" si="765">IF(AJ264/AK264&lt;=2,0.34,0.49)</f>
        <v>0.49</v>
      </c>
      <c r="ED264" s="23">
        <f t="shared" si="656"/>
        <v>0.93340000000000001</v>
      </c>
      <c r="EE264" s="10">
        <f t="shared" ref="EE264:EE266" si="766">MIN(1,1/(EF264+SQRT(EF264^2-EG264^2)))</f>
        <v>1</v>
      </c>
      <c r="EF264" s="10">
        <f t="shared" ref="EF264:EF266" si="767">0.5*(1+EH264*(EG264-$AB$6)+EG264^2)</f>
        <v>0.43047534723927688</v>
      </c>
      <c r="EG264" s="10">
        <f t="shared" ref="EG264:EG266" si="768">SQRT(IF(BS264&lt;3,BE264,IF(BS264&lt;4,BD264,MIN(DD264:DE264)))*DG264/EK264/10^6)</f>
        <v>9.7017096763529959E-2</v>
      </c>
      <c r="EH264" s="10">
        <f t="shared" ref="EH264:EH266" si="769">EC264</f>
        <v>0.49</v>
      </c>
      <c r="EI264" s="23">
        <f t="shared" si="657"/>
        <v>1</v>
      </c>
      <c r="EJ264" s="10">
        <f t="shared" ref="EJ264:EJ266" si="770">PI()/$Y$6/1000*SQRT(210000*DC264*BI264*210000/2/(1+0.3))*SQRT(1+PI()^2*210000*BJ264/($Y$6*1000)^2/210000*2*(1+0.3)/BI264)/10^6</f>
        <v>22829.588571230172</v>
      </c>
      <c r="EK264" s="10">
        <f t="shared" ref="EK264:EK266" si="771">PI()/$Y$6/1000*SQRT(210000*CR264*BI264*210000/2/(1+0.3))*SQRT(1+PI()^2*210000*BJ264/($Y$6*1000)^2/210000*2*(1+0.3)/BI264)/10^6</f>
        <v>102756.31317772376</v>
      </c>
      <c r="EL264" s="141">
        <f>DG264*AQ264/1.05/1000</f>
        <v>13595.476190476191</v>
      </c>
      <c r="EM264" s="141">
        <f>IF(BT264&lt;4,AQ264,CD264)*DG264/1.05/1000</f>
        <v>11673.005465064654</v>
      </c>
      <c r="EN264" s="141">
        <f>IF(BS264&lt;3,AZ264*DG264/1.05/10^6,IF(BS264&lt;4,AY264*DG264/1.05/10^6,MIN(CS264:CT264)*DG264/1.05/10^6))</f>
        <v>5670.2380952380954</v>
      </c>
      <c r="EO264" s="141">
        <f>IF(BS264&lt;3,BE264*DG264/1.05/10^6,IF(BS264&lt;4,BD264*DG264/1.05/10^6,MIN(DD264:DE264)*DG264/1.05/10^6))</f>
        <v>921.11904761904748</v>
      </c>
      <c r="EP264" s="141">
        <f>$DG264*BB264/SQRT(3)/1.05/1000</f>
        <v>3672.9099624946693</v>
      </c>
      <c r="EQ264" s="141">
        <f>$DG264*BG264/SQRT(3)/1.05/1000</f>
        <v>782104.82036360039</v>
      </c>
      <c r="ER264" s="141">
        <f t="shared" si="759"/>
        <v>5670.2380952380954</v>
      </c>
      <c r="ES264" s="141">
        <f t="shared" si="759"/>
        <v>921.11904761904748</v>
      </c>
      <c r="ET264" s="141" t="str">
        <f>IF(BT264&gt;2,"",MIN(EN264,EN264*(1-DJ264)/(1-0.5*DK264)))</f>
        <v/>
      </c>
      <c r="EU264" s="141" t="str">
        <f>IF(BT264&gt;2,"",MIN(EO264,EO264*(1-((DJ264-DK264)/(1-DK264))^2)))</f>
        <v/>
      </c>
      <c r="EV264" s="141">
        <f>IF(BT264&gt;2,ABS($AC$6)*1000/CD264+ABS($AD$6)*10^6/MIN(CS264:CT264),"")</f>
        <v>0</v>
      </c>
      <c r="EW264" s="141">
        <f>IF(BT264&gt;2,ABS($AC$6)*1000/CD264+ABS($AE$6)*10^6/MIN(DD264:DE264),"")</f>
        <v>0</v>
      </c>
      <c r="EX264" s="141" t="str">
        <f>IF(BT264&gt;2,"",IF(DJ264&gt;=0.2,($AD$6/ET264)^2+($AE$6/EU264)^(5*DJ264),($AD$6/ET264)+($AE$6/EU264)))</f>
        <v/>
      </c>
      <c r="EY264" s="141">
        <f>IF(BT264&lt;3,"",IF(BT264&lt;4,ABS($AC$6)*1000/AQ264+$AD$6*10^6/AY264+$AE$6*10^6/BD264,ABS($AC$6)*1000/CD264+$AD$6*10^6/MIN(CS264:CT264)+$AE$6*10^6/MIN(DD264:DE264)))</f>
        <v>0</v>
      </c>
      <c r="EZ264" s="141" t="str">
        <f>IF(BT264&gt;2,"",IF(AF264&lt;=0.5*EP264,ET264,ET264*(1-DL264)))</f>
        <v/>
      </c>
      <c r="FA264" s="141" t="str">
        <f>IF(BT264&gt;2,"",IF(AG264&lt;=0.5*EQ264,EU264,EU264*(1-DM264)))</f>
        <v/>
      </c>
      <c r="FB264" s="141">
        <f>IF(BT264&gt;2,ABS($AC$6)*1000/CD264+ABS($AD$6)*10^6/MIN(CS264:CT264)*IF(AF264&lt;=0.5*EP264,1,(1-DL264)),"")</f>
        <v>0</v>
      </c>
      <c r="FC264" s="141">
        <f>IF(BT264&gt;2,ABS($AC$6)*1000/CD264+ABS($AE$6)*10^6/MIN(DD264:DE264)*IF(AG264&lt;=0.5*EQ264,1,(1-DM264)),"")</f>
        <v>0</v>
      </c>
      <c r="FD264" s="142">
        <f>IF(BT264&gt;3,DO264*CD264*DG264/1.05/1000,DO264*AQ264*DG264/1.05/1000)</f>
        <v>11523.20567542227</v>
      </c>
      <c r="FE264" s="142">
        <f>IF(BT264&gt;3,DS264*CD264*DG264/1.05/1000,DS264*AQ264*DG264/1.05/1000)</f>
        <v>5837.3506161486412</v>
      </c>
      <c r="FF264" s="141">
        <f>IF($Y$6=0,"",EN264*DZ264)</f>
        <v>5668.5379803394499</v>
      </c>
      <c r="FG264" s="141">
        <f>IF($Y$6=0,"",EO264*EE264)</f>
        <v>921.11904761904748</v>
      </c>
      <c r="FH264" s="26"/>
      <c r="FI264" s="26"/>
      <c r="FJ264" s="26"/>
      <c r="FK264" s="26"/>
      <c r="FL264" s="26"/>
      <c r="FM264" s="26"/>
      <c r="FN264" s="26"/>
      <c r="FO264" s="26"/>
      <c r="FP264" s="26"/>
      <c r="FQ264" s="26"/>
      <c r="FR264" s="26"/>
      <c r="FS264" s="26"/>
      <c r="FT264" s="26"/>
      <c r="FU264" s="26"/>
      <c r="FV264" s="26"/>
      <c r="FW264" s="26"/>
      <c r="FX264" s="26"/>
      <c r="FY264" s="26"/>
      <c r="FZ264" s="26"/>
      <c r="GA264" s="26"/>
      <c r="GB264" s="26"/>
      <c r="GC264" s="26"/>
      <c r="GD264" s="26"/>
      <c r="GE264" s="26"/>
      <c r="GF264" s="26"/>
      <c r="GG264" s="26"/>
      <c r="GH264" s="26"/>
      <c r="GI264" s="26"/>
      <c r="GJ264" s="26"/>
      <c r="GK264" s="26"/>
      <c r="GL264" s="26"/>
      <c r="GM264" s="26"/>
    </row>
    <row r="265" spans="1:195" ht="21.75" hidden="1" customHeight="1" x14ac:dyDescent="0.2"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 t="s">
        <v>383</v>
      </c>
      <c r="AI265" s="13">
        <v>43041.549999999996</v>
      </c>
      <c r="AJ265" s="13">
        <v>1075.4000000000001</v>
      </c>
      <c r="AK265" s="13">
        <v>459</v>
      </c>
      <c r="AL265" s="13">
        <v>21</v>
      </c>
      <c r="AM265" s="13">
        <v>35</v>
      </c>
      <c r="AN265" s="13">
        <v>35</v>
      </c>
      <c r="AO265" s="13">
        <v>935.9</v>
      </c>
      <c r="AP265" s="13">
        <v>865.9</v>
      </c>
      <c r="AQ265" s="13">
        <v>54830</v>
      </c>
      <c r="AR265" s="13">
        <v>3.8759999999999999</v>
      </c>
      <c r="AS265" s="13">
        <v>9.0052519019412636E-2</v>
      </c>
      <c r="AT265" s="13">
        <v>2.3233364040096141E-2</v>
      </c>
      <c r="AU265" s="13" t="s">
        <v>189</v>
      </c>
      <c r="AV265" s="13">
        <v>154</v>
      </c>
      <c r="AW265" s="13">
        <v>354</v>
      </c>
      <c r="AX265" s="13">
        <v>11000000000</v>
      </c>
      <c r="AY265" s="13">
        <v>20310000</v>
      </c>
      <c r="AZ265" s="13">
        <v>22940000</v>
      </c>
      <c r="BA265" s="13">
        <v>447.90635012938827</v>
      </c>
      <c r="BB265" s="13">
        <v>25500</v>
      </c>
      <c r="BC265" s="13">
        <v>547300000</v>
      </c>
      <c r="BD265" s="13">
        <v>2385000</v>
      </c>
      <c r="BE265" s="13">
        <v>3784000</v>
      </c>
      <c r="BF265" s="13">
        <v>99.908767429232782</v>
      </c>
      <c r="BG265" s="13">
        <v>5463346.0999999996</v>
      </c>
      <c r="BH265" s="13">
        <v>139.4</v>
      </c>
      <c r="BI265" s="13">
        <v>20510000</v>
      </c>
      <c r="BJ265" s="13">
        <v>141300000000000</v>
      </c>
      <c r="BK265" s="13">
        <v>1</v>
      </c>
      <c r="BL265" s="13">
        <v>1</v>
      </c>
      <c r="BM265" s="13">
        <v>1</v>
      </c>
      <c r="BN265" s="13">
        <v>1</v>
      </c>
      <c r="BO265" s="13">
        <v>4</v>
      </c>
      <c r="BP265" s="13">
        <v>4</v>
      </c>
      <c r="BQ265" s="13">
        <v>4</v>
      </c>
      <c r="BR265" s="13">
        <v>4</v>
      </c>
      <c r="BS265" s="22">
        <f>IF($W$6=$BK$4,BK265,IF($W$6=$BL$4,BL265,IF($W$6=$BM$4,BM265,BN265)))</f>
        <v>1</v>
      </c>
      <c r="BT265" s="22">
        <f>IF($W$6=$BO$4,BO265,IF($W$6=$BP$4,BP265,IF($W$6=$BQ$4,BQ265,BR265)))</f>
        <v>4</v>
      </c>
      <c r="BU265" s="13"/>
      <c r="BV265" s="13"/>
      <c r="BW265" s="13"/>
      <c r="BX265" s="23">
        <f>AK265/AM265/28.4/SQRT(235*0.43/DG265)</f>
        <v>0.76177109423792178</v>
      </c>
      <c r="BY265" s="23">
        <f>AO265/AL265/28.4/SQRT(235*4/DG265)</f>
        <v>0.84877823123817786</v>
      </c>
      <c r="BZ265" s="23">
        <f>IF(BX265&lt;=0.748,1,MIN(1,(BX265-0.188)/BX265^2))</f>
        <v>0.98875726392647367</v>
      </c>
      <c r="CA265" s="23">
        <f>IF(BY265&lt;=0.673,1,MIN(1,(BY265-0.055*(3+1))/BY265^2))</f>
        <v>0.87278853455288408</v>
      </c>
      <c r="CB265" s="23">
        <f>BZ265*AK265*AM265</f>
        <v>15884.3854449788</v>
      </c>
      <c r="CC265" s="23">
        <f>CA265*AL265*AO265</f>
        <v>17153.698579248929</v>
      </c>
      <c r="CD265" s="23">
        <f>2*CB265+CC265</f>
        <v>48922.469469206524</v>
      </c>
      <c r="CE265" s="20"/>
      <c r="CF265" s="23">
        <f>AK265/AM265/28.4/SQRT(235*0.43/DG265)</f>
        <v>0.76177109423792178</v>
      </c>
      <c r="CG265" s="23">
        <f>AO265/AL265/28.4/SQRT(235*4/DG265*2)</f>
        <v>0.600176843032039</v>
      </c>
      <c r="CH265" s="23">
        <f>IF(CF265&lt;=0.748,1,MIN(1,(CF265-0.188)/CF265^2))</f>
        <v>0.98875726392647367</v>
      </c>
      <c r="CI265" s="23">
        <f>IF(CG265&lt;=0.673,1,MIN(1,(CG265-0.055*(3+1))/CG265^2))</f>
        <v>1</v>
      </c>
      <c r="CJ265" s="23">
        <f>CH265*AK265</f>
        <v>453.8395841422514</v>
      </c>
      <c r="CK265" s="23">
        <f>CI265*AO265/2</f>
        <v>467.95</v>
      </c>
      <c r="CL265" s="23">
        <f>AK265-CJ265</f>
        <v>5.1604158577486032</v>
      </c>
      <c r="CM265" s="23">
        <f>AO265/2-CK265</f>
        <v>0</v>
      </c>
      <c r="CN265" s="23">
        <f>CJ265*AM265</f>
        <v>15884.3854449788</v>
      </c>
      <c r="CO265" s="23">
        <f>AL265*CK265</f>
        <v>9826.9499999999989</v>
      </c>
      <c r="CP265" s="23">
        <f>AQ265-(CL265+CM265)</f>
        <v>54824.839584142253</v>
      </c>
      <c r="CQ265" s="23">
        <f>(AQ265*AJ265/2-CL265*AM265*(AJ265-AM265)/2-CM265*AL265*(AO265/4))/CP265</f>
        <v>536.03686816766015</v>
      </c>
      <c r="CR265" s="23">
        <f>AX265+CP265*(CQ265-AJ265/2)^2-1/12*CL265*AM265^3-CL265*AM265*((AJ265-AM265)/2-CQ265)^2-1/12*AL265*CM265^3-AL265*CM265*(AJ265/4-CQ265)^2</f>
        <v>11000087908.896065</v>
      </c>
      <c r="CS265" s="23">
        <f>CR265/(AJ265-CQ265)</f>
        <v>20394586.243828438</v>
      </c>
      <c r="CT265" s="23">
        <f>CR265/CQ265</f>
        <v>20521140.544861715</v>
      </c>
      <c r="CU265" s="23"/>
      <c r="CV265" s="23">
        <f>AK265/AM265/28.4/SQRT(235*0.57/DG265)</f>
        <v>0.66163929326965421</v>
      </c>
      <c r="CW265" s="23">
        <f>IF(CV265&lt;=0.748,1,MIN(1,(CV265-0.188)/CV265^2))</f>
        <v>1</v>
      </c>
      <c r="CX265" s="23">
        <f>CW265*(AK265-AN265)/2</f>
        <v>212</v>
      </c>
      <c r="CY265" s="23">
        <f>(AK265-AN265)/2-CX265</f>
        <v>0</v>
      </c>
      <c r="CZ265" s="23">
        <f>CX265*2*CY265</f>
        <v>0</v>
      </c>
      <c r="DA265" s="23">
        <f>AQ265-2*CY265</f>
        <v>54830</v>
      </c>
      <c r="DB265" s="23">
        <f>(AQ265*AK265/2-2*CY265*AM265*(AK265-CY265)/2)/(DA265-IF(CZ265&gt;AJ265*AL265/2,AO265*AL265*(1-CA265),0))</f>
        <v>229.5</v>
      </c>
      <c r="DC265" s="23">
        <f>IF(CZ265=0,BC265,BC265+(DA265-IF(CZ265&gt;AJ265*AL265/2,AO265*AL265*(1-CA265),0))*(DB265-AK265/2)^2-2*1/12*AM265*CX265^3-AM265*CX265*((AK265-CX265)/2-DB265)^2-IF(CZ265&gt;AJ265*AL265/2,1/12*AO265*(1-CA265)*AL265^3+AO265*(1-CA265)*AL265*(0-DB265)^2,0))</f>
        <v>547300000</v>
      </c>
      <c r="DD265" s="23">
        <f>DC265/(AK265-DB265)</f>
        <v>2384749.4553376907</v>
      </c>
      <c r="DE265" s="23">
        <f>DC265/DB265</f>
        <v>2384749.4553376907</v>
      </c>
      <c r="DF265" s="23"/>
      <c r="DG265" s="14">
        <f>IF(MAX(AL265:AM265)&lt;=40,VLOOKUP($W$6,$GA$4:$GM$7,2,FALSE),VLOOKUP($W$6,$GA$4:$GM$7,8,FALSE))</f>
        <v>275</v>
      </c>
      <c r="DH265" s="14">
        <f>IF(MAX(AM265:AN265)&lt;=40,VLOOKUP($W$6,$GA$4:$GM$7,3,FALSE),VLOOKUP($W$6,$GA$4:$GM$7,9,FALSE))</f>
        <v>430</v>
      </c>
      <c r="DI265" s="23"/>
      <c r="DJ265" s="23">
        <f>ABS($AC$6/IF($AC$6&gt;0,EL265,EM265))</f>
        <v>0</v>
      </c>
      <c r="DK265" s="23">
        <f>MIN((AQ265-2*AK265*AM265)/AQ265,0.5)</f>
        <v>0.41400693051249315</v>
      </c>
      <c r="DL265" s="23">
        <f t="shared" si="760"/>
        <v>1</v>
      </c>
      <c r="DM265" s="23">
        <f t="shared" si="761"/>
        <v>1</v>
      </c>
      <c r="DN265" s="23"/>
      <c r="DO265" s="23">
        <f>MIN(1,1/(DP265+SQRT(DP265^2-DQ265^2)))</f>
        <v>0.98731856945964336</v>
      </c>
      <c r="DP265" s="23">
        <f>0.5*(1+DW265*(DQ265-0.2)+DQ265^2)</f>
        <v>0.53907090483178022</v>
      </c>
      <c r="DQ265" s="23">
        <f>DR265/PI()*SQRT(DG265/210000)</f>
        <v>0.25716958688376979</v>
      </c>
      <c r="DR265" s="23">
        <f>$X$6*1000*$Z$6/BA265</f>
        <v>22.326095615994873</v>
      </c>
      <c r="DS265" s="23">
        <f>MIN(1,1/(DT265+SQRT(DT265^2-DU265^2)))</f>
        <v>0.50431587035743408</v>
      </c>
      <c r="DT265" s="23">
        <f>0.5*(1+DX265*(DU265-0.2)+DU265^2)</f>
        <v>1.3266228960569717</v>
      </c>
      <c r="DU265" s="23">
        <f>DV265/(PI()*SQRT(210000/DG265))</f>
        <v>1.1529307586241782</v>
      </c>
      <c r="DV265" s="23">
        <f>$X$6*1000*$AA$6/BF265</f>
        <v>100.0913158805926</v>
      </c>
      <c r="DW265" s="23">
        <f>IF(MAX($AL265:$AM265)&lt;=40,IF(AJ265/AK265&lt;=1.2,VLOOKUP($W$6,$GA$4:$GM$7,4,FALSE),VLOOKUP($W$6,$GA$4:$GM$7,6,FALSE)),IF(AJ265/AK265&lt;=1.2,VLOOKUP($W$6,$GA$4:$GM$7,10,FALSE),VLOOKUP($W$6,$GA$4:$GM$7,12,FALSE)))</f>
        <v>0.21</v>
      </c>
      <c r="DX265" s="23">
        <f>IF(MAX($AL265:$AM265)&lt;=40,IF(AJ265/AK265&lt;=1.2,VLOOKUP($W$6,$GA$4:$GM$7,5,FALSE),VLOOKUP($W$6,$GA$4:$GM$7,7,FALSE)),IF(AJ265/AK265&lt;=1.2,VLOOKUP($W$6,$GA$4:$GM$7,11,FALSE),VLOOKUP($W$6,$GA$4:$GM$7,13,FALSE)))</f>
        <v>0.34</v>
      </c>
      <c r="DY265" s="23">
        <f>PI()^2*210000*AQ265/MAX(DR265,DV265)^2/1000</f>
        <v>11343.432426304033</v>
      </c>
      <c r="DZ265" s="10">
        <f t="shared" si="762"/>
        <v>1</v>
      </c>
      <c r="EA265" s="10">
        <f t="shared" si="763"/>
        <v>0.65404959197668766</v>
      </c>
      <c r="EB265" s="10">
        <f t="shared" si="764"/>
        <v>0.50608200880687815</v>
      </c>
      <c r="EC265" s="10">
        <f t="shared" si="765"/>
        <v>0.49</v>
      </c>
      <c r="ED265" s="23">
        <f t="shared" ref="ED265:ED328" si="772">MIN(1-0.5*(1-$B$14)*(1-2*($AB$6-0.8^2)),1)</f>
        <v>0.93340000000000001</v>
      </c>
      <c r="EE265" s="10">
        <f t="shared" si="766"/>
        <v>1</v>
      </c>
      <c r="EF265" s="10">
        <f t="shared" si="767"/>
        <v>0.43049512829561243</v>
      </c>
      <c r="EG265" s="10">
        <f t="shared" si="768"/>
        <v>9.7074928328904034E-2</v>
      </c>
      <c r="EH265" s="10">
        <f t="shared" si="769"/>
        <v>0.49</v>
      </c>
      <c r="EI265" s="23">
        <f t="shared" ref="EI265:EI328" si="773">MIN(1-0.5*(1-$B$15)*(1-2*($AB$6-0.8^2)),1)</f>
        <v>1</v>
      </c>
      <c r="EJ265" s="10">
        <f t="shared" si="770"/>
        <v>24631.128533675143</v>
      </c>
      <c r="EK265" s="10">
        <f t="shared" si="771"/>
        <v>110425.57374038192</v>
      </c>
      <c r="EL265" s="141">
        <f>DG265*AQ265/1.05/1000</f>
        <v>14360.238095238095</v>
      </c>
      <c r="EM265" s="141">
        <f>IF(BT265&lt;4,AQ265,CD265)*DG265/1.05/1000</f>
        <v>12813.027718125517</v>
      </c>
      <c r="EN265" s="141">
        <f>IF(BS265&lt;3,AZ265*DG265/1.05/10^6,IF(BS265&lt;4,AY265*DG265/1.05/10^6,MIN(CS265:CT265)*DG265/1.05/10^6))</f>
        <v>6008.0952380952376</v>
      </c>
      <c r="EO265" s="141">
        <f>IF(BS265&lt;3,BE265*DG265/1.05/10^6,IF(BS265&lt;4,BD265*DG265/1.05/10^6,MIN(DD265:DE265)*DG265/1.05/10^6))</f>
        <v>991.04761904761904</v>
      </c>
      <c r="EP265" s="141">
        <f>$DG265*BB265/SQRT(3)/1.05/1000</f>
        <v>3855.8750120878576</v>
      </c>
      <c r="EQ265" s="141">
        <f>$DG265*BG265/SQRT(3)/1.05/1000</f>
        <v>826116.85134814307</v>
      </c>
      <c r="ER265" s="141">
        <f t="shared" si="759"/>
        <v>6008.0952380952376</v>
      </c>
      <c r="ES265" s="141">
        <f t="shared" si="759"/>
        <v>991.04761904761904</v>
      </c>
      <c r="ET265" s="141" t="str">
        <f>IF(BT265&gt;2,"",MIN(EN265,EN265*(1-DJ265)/(1-0.5*DK265)))</f>
        <v/>
      </c>
      <c r="EU265" s="141" t="str">
        <f>IF(BT265&gt;2,"",MIN(EO265,EO265*(1-((DJ265-DK265)/(1-DK265))^2)))</f>
        <v/>
      </c>
      <c r="EV265" s="141">
        <f>IF(BT265&gt;2,ABS($AC$6)*1000/CD265+ABS($AD$6)*10^6/MIN(CS265:CT265),"")</f>
        <v>0</v>
      </c>
      <c r="EW265" s="141">
        <f>IF(BT265&gt;2,ABS($AC$6)*1000/CD265+ABS($AE$6)*10^6/MIN(DD265:DE265),"")</f>
        <v>0</v>
      </c>
      <c r="EX265" s="141" t="str">
        <f>IF(BT265&gt;2,"",IF(DJ265&gt;=0.2,($AD$6/ET265)^2+($AE$6/EU265)^(5*DJ265),($AD$6/ET265)+($AE$6/EU265)))</f>
        <v/>
      </c>
      <c r="EY265" s="141">
        <f>IF(BT265&lt;3,"",IF(BT265&lt;4,ABS($AC$6)*1000/AQ265+$AD$6*10^6/AY265+$AE$6*10^6/BD265,ABS($AC$6)*1000/CD265+$AD$6*10^6/MIN(CS265:CT265)+$AE$6*10^6/MIN(DD265:DE265)))</f>
        <v>0</v>
      </c>
      <c r="EZ265" s="141" t="str">
        <f>IF(BT265&gt;2,"",IF(AF265&lt;=0.5*EP265,ET265,ET265*(1-DL265)))</f>
        <v/>
      </c>
      <c r="FA265" s="141" t="str">
        <f>IF(BT265&gt;2,"",IF(AG265&lt;=0.5*EQ265,EU265,EU265*(1-DM265)))</f>
        <v/>
      </c>
      <c r="FB265" s="141">
        <f>IF(BT265&gt;2,ABS($AC$6)*1000/CD265+ABS($AD$6)*10^6/MIN(CS265:CT265)*IF(AF265&lt;=0.5*EP265,1,(1-DL265)),"")</f>
        <v>0</v>
      </c>
      <c r="FC265" s="141">
        <f>IF(BT265&gt;2,ABS($AC$6)*1000/CD265+ABS($AE$6)*10^6/MIN(DD265:DE265)*IF(AG265&lt;=0.5*EQ265,1,(1-DM265)),"")</f>
        <v>0</v>
      </c>
      <c r="FD265" s="142">
        <f>IF(BT265&gt;3,DO265*CD265*DG265/1.05/1000,DO265*AQ265*DG265/1.05/1000)</f>
        <v>12650.540197106444</v>
      </c>
      <c r="FE265" s="142">
        <f>IF(BT265&gt;3,DS265*CD265*DG265/1.05/1000,DS265*AQ265*DG265/1.05/1000)</f>
        <v>6461.8132255803976</v>
      </c>
      <c r="FF265" s="141">
        <f>IF($Y$6=0,"",EN265*DZ265)</f>
        <v>6008.0952380952376</v>
      </c>
      <c r="FG265" s="141">
        <f>IF($Y$6=0,"",EO265*EE265)</f>
        <v>991.04761904761904</v>
      </c>
      <c r="FH265" s="26"/>
      <c r="FI265" s="26"/>
      <c r="FJ265" s="26"/>
      <c r="FK265" s="26"/>
      <c r="FL265" s="26"/>
      <c r="FM265" s="26"/>
      <c r="FN265" s="26"/>
      <c r="FO265" s="26"/>
      <c r="FP265" s="26"/>
      <c r="FQ265" s="26"/>
      <c r="FR265" s="26"/>
      <c r="FS265" s="26"/>
      <c r="FT265" s="26"/>
      <c r="FU265" s="26"/>
      <c r="FV265" s="26"/>
      <c r="FW265" s="26"/>
      <c r="FX265" s="26"/>
      <c r="FY265" s="26"/>
      <c r="FZ265" s="26"/>
      <c r="GA265" s="26"/>
      <c r="GB265" s="26"/>
      <c r="GC265" s="26"/>
      <c r="GD265" s="26"/>
      <c r="GE265" s="26"/>
      <c r="GF265" s="26"/>
      <c r="GG265" s="26"/>
      <c r="GH265" s="26"/>
      <c r="GI265" s="26"/>
      <c r="GJ265" s="26"/>
      <c r="GK265" s="26"/>
      <c r="GL265" s="26"/>
      <c r="GM265" s="26"/>
    </row>
    <row r="266" spans="1:195" ht="21.75" hidden="1" customHeight="1" x14ac:dyDescent="0.2"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 t="s">
        <v>384</v>
      </c>
      <c r="AI266" s="13">
        <v>45333.749999999993</v>
      </c>
      <c r="AJ266" s="13">
        <v>1075.4000000000001</v>
      </c>
      <c r="AK266" s="13">
        <v>460</v>
      </c>
      <c r="AL266" s="13">
        <v>22</v>
      </c>
      <c r="AM266" s="13">
        <v>37</v>
      </c>
      <c r="AN266" s="13">
        <v>35</v>
      </c>
      <c r="AO266" s="13">
        <v>935.9</v>
      </c>
      <c r="AP266" s="13">
        <v>865.9</v>
      </c>
      <c r="AQ266" s="13">
        <v>57750</v>
      </c>
      <c r="AR266" s="13">
        <v>3.8860000000000001</v>
      </c>
      <c r="AS266" s="13">
        <v>8.5719800369481916E-2</v>
      </c>
      <c r="AT266" s="13">
        <v>2.2058620784735437E-2</v>
      </c>
      <c r="AU266" s="13" t="s">
        <v>189</v>
      </c>
      <c r="AV266" s="13">
        <v>156</v>
      </c>
      <c r="AW266" s="13">
        <v>354</v>
      </c>
      <c r="AX266" s="13">
        <v>11650000000</v>
      </c>
      <c r="AY266" s="13">
        <v>21430000</v>
      </c>
      <c r="AZ266" s="13">
        <v>24230000</v>
      </c>
      <c r="BA266" s="13">
        <v>449.14541268012715</v>
      </c>
      <c r="BB266" s="13">
        <v>26700</v>
      </c>
      <c r="BC266" s="13">
        <v>583500000</v>
      </c>
      <c r="BD266" s="13">
        <v>2537000</v>
      </c>
      <c r="BE266" s="13">
        <v>3993000</v>
      </c>
      <c r="BF266" s="13">
        <v>100.51813818359403</v>
      </c>
      <c r="BG266" s="13">
        <v>5754410.2000000002</v>
      </c>
      <c r="BH266" s="13">
        <v>144.4</v>
      </c>
      <c r="BI266" s="13">
        <v>23840000</v>
      </c>
      <c r="BJ266" s="13">
        <v>151700000000000</v>
      </c>
      <c r="BK266" s="13">
        <v>1</v>
      </c>
      <c r="BL266" s="13">
        <v>1</v>
      </c>
      <c r="BM266" s="13">
        <v>1</v>
      </c>
      <c r="BN266" s="13">
        <v>1</v>
      </c>
      <c r="BO266" s="13">
        <v>4</v>
      </c>
      <c r="BP266" s="13">
        <v>4</v>
      </c>
      <c r="BQ266" s="13">
        <v>4</v>
      </c>
      <c r="BR266" s="13">
        <v>4</v>
      </c>
      <c r="BS266" s="22">
        <f>IF($W$6=$BK$4,BK266,IF($W$6=$BL$4,BL266,IF($W$6=$BM$4,BM266,BN266)))</f>
        <v>1</v>
      </c>
      <c r="BT266" s="22">
        <f>IF($W$6=$BO$4,BO266,IF($W$6=$BP$4,BP266,IF($W$6=$BQ$4,BQ266,BR266)))</f>
        <v>4</v>
      </c>
      <c r="BU266" s="13"/>
      <c r="BV266" s="13"/>
      <c r="BW266" s="13"/>
      <c r="BX266" s="23">
        <f>AK266/AM266/28.4/SQRT(235*0.43/DG266)</f>
        <v>0.72216420050818697</v>
      </c>
      <c r="BY266" s="23">
        <f>AO266/AL266/28.4/SQRT(235*4/DG266)</f>
        <v>0.81019740254553352</v>
      </c>
      <c r="BZ266" s="23">
        <f>IF(BX266&lt;=0.748,1,MIN(1,(BX266-0.188)/BX266^2))</f>
        <v>1</v>
      </c>
      <c r="CA266" s="23">
        <f>IF(BY266&lt;=0.673,1,MIN(1,(BY266-0.055*(3+1))/BY266^2))</f>
        <v>0.89911574055299703</v>
      </c>
      <c r="CB266" s="23">
        <f>BZ266*AK266*AM266</f>
        <v>17020</v>
      </c>
      <c r="CC266" s="23">
        <f>CA266*AL266*AO266</f>
        <v>18512.613274838095</v>
      </c>
      <c r="CD266" s="23">
        <f>2*CB266+CC266</f>
        <v>52552.613274838091</v>
      </c>
      <c r="CE266" s="20"/>
      <c r="CF266" s="23">
        <f>AK266/AM266/28.4/SQRT(235*0.43/DG266)</f>
        <v>0.72216420050818697</v>
      </c>
      <c r="CG266" s="23">
        <f>AO266/AL266/28.4/SQRT(235*4/DG266*2)</f>
        <v>0.57289607743967375</v>
      </c>
      <c r="CH266" s="23">
        <f>IF(CF266&lt;=0.748,1,MIN(1,(CF266-0.188)/CF266^2))</f>
        <v>1</v>
      </c>
      <c r="CI266" s="23">
        <f>IF(CG266&lt;=0.673,1,MIN(1,(CG266-0.055*(3+1))/CG266^2))</f>
        <v>1</v>
      </c>
      <c r="CJ266" s="23">
        <f>CH266*AK266</f>
        <v>460</v>
      </c>
      <c r="CK266" s="23">
        <f>CI266*AO266/2</f>
        <v>467.95</v>
      </c>
      <c r="CL266" s="23">
        <f>AK266-CJ266</f>
        <v>0</v>
      </c>
      <c r="CM266" s="23">
        <f>AO266/2-CK266</f>
        <v>0</v>
      </c>
      <c r="CN266" s="23">
        <f>CJ266*AM266</f>
        <v>17020</v>
      </c>
      <c r="CO266" s="23">
        <f>AL266*CK266</f>
        <v>10294.9</v>
      </c>
      <c r="CP266" s="23">
        <f>AQ266-(CL266+CM266)</f>
        <v>57750</v>
      </c>
      <c r="CQ266" s="23">
        <f>(AQ266*AJ266/2-CL266*AM266*(AJ266-AM266)/2-CM266*AL266*(AO266/4))/CP266</f>
        <v>537.70000000000005</v>
      </c>
      <c r="CR266" s="23">
        <f>AX266+CP266*(CQ266-AJ266/2)^2-1/12*CL266*AM266^3-CL266*AM266*((AJ266-AM266)/2-CQ266)^2-1/12*AL266*CM266^3-AL266*CM266*(AJ266/4-CQ266)^2</f>
        <v>11650000000</v>
      </c>
      <c r="CS266" s="23">
        <f>CR266/(AJ266-CQ266)</f>
        <v>21666356.704482052</v>
      </c>
      <c r="CT266" s="23">
        <f>CR266/CQ266</f>
        <v>21666356.704482052</v>
      </c>
      <c r="CU266" s="23"/>
      <c r="CV266" s="23">
        <f>AK266/AM266/28.4/SQRT(235*0.57/DG266)</f>
        <v>0.6272385692540442</v>
      </c>
      <c r="CW266" s="23">
        <f>IF(CV266&lt;=0.748,1,MIN(1,(CV266-0.188)/CV266^2))</f>
        <v>1</v>
      </c>
      <c r="CX266" s="23">
        <f>CW266*(AK266-AN266)/2</f>
        <v>212.5</v>
      </c>
      <c r="CY266" s="23">
        <f>(AK266-AN266)/2-CX266</f>
        <v>0</v>
      </c>
      <c r="CZ266" s="23">
        <f>CX266*2*CY266</f>
        <v>0</v>
      </c>
      <c r="DA266" s="23">
        <f>AQ266-2*CY266</f>
        <v>57750</v>
      </c>
      <c r="DB266" s="23">
        <f>(AQ266*AK266/2-2*CY266*AM266*(AK266-CY266)/2)/(DA266-IF(CZ266&gt;AJ266*AL266/2,AO266*AL266*(1-CA266),0))</f>
        <v>230</v>
      </c>
      <c r="DC266" s="23">
        <f>IF(CZ266=0,BC266,BC266+(DA266-IF(CZ266&gt;AJ266*AL266/2,AO266*AL266*(1-CA266),0))*(DB266-AK266/2)^2-2*1/12*AM266*CX266^3-AM266*CX266*((AK266-CX266)/2-DB266)^2-IF(CZ266&gt;AJ266*AL266/2,1/12*AO266*(1-CA266)*AL266^3+AO266*(1-CA266)*AL266*(0-DB266)^2,0))</f>
        <v>583500000</v>
      </c>
      <c r="DD266" s="23">
        <f>DC266/(AK266-DB266)</f>
        <v>2536956.5217391304</v>
      </c>
      <c r="DE266" s="23">
        <f>DC266/DB266</f>
        <v>2536956.5217391304</v>
      </c>
      <c r="DF266" s="23"/>
      <c r="DG266" s="14">
        <f>IF(MAX(AL266:AM266)&lt;=40,VLOOKUP($W$6,$GA$4:$GM$7,2,FALSE),VLOOKUP($W$6,$GA$4:$GM$7,8,FALSE))</f>
        <v>275</v>
      </c>
      <c r="DH266" s="14">
        <f>IF(MAX(AM266:AN266)&lt;=40,VLOOKUP($W$6,$GA$4:$GM$7,3,FALSE),VLOOKUP($W$6,$GA$4:$GM$7,9,FALSE))</f>
        <v>430</v>
      </c>
      <c r="DI266" s="23"/>
      <c r="DJ266" s="23">
        <f>ABS($AC$6/IF($AC$6&gt;0,EL266,EM266))</f>
        <v>0</v>
      </c>
      <c r="DK266" s="23">
        <f>MIN((AQ266-2*AK266*AM266)/AQ266,0.5)</f>
        <v>0.41056277056277057</v>
      </c>
      <c r="DL266" s="23">
        <f t="shared" si="760"/>
        <v>1</v>
      </c>
      <c r="DM266" s="23">
        <f t="shared" si="761"/>
        <v>1</v>
      </c>
      <c r="DN266" s="23"/>
      <c r="DO266" s="23">
        <f>MIN(1,1/(DP266+SQRT(DP266^2-DQ266^2)))</f>
        <v>0.9874785908115048</v>
      </c>
      <c r="DP266" s="23">
        <f>0.5*(1+DW266*(DQ266-0.2)+DQ266^2)</f>
        <v>0.53881421287072262</v>
      </c>
      <c r="DQ266" s="23">
        <f>DR266/PI()*SQRT(DG266/210000)</f>
        <v>0.25646013022385367</v>
      </c>
      <c r="DR266" s="23">
        <f>$X$6*1000*$Z$6/BA266</f>
        <v>22.264504362469822</v>
      </c>
      <c r="DS266" s="23">
        <f>MIN(1,1/(DT266+SQRT(DT266^2-DU266^2)))</f>
        <v>0.50831199738379551</v>
      </c>
      <c r="DT266" s="23">
        <f>0.5*(1+DX266*(DU266-0.2)+DU266^2)</f>
        <v>1.3174008190503905</v>
      </c>
      <c r="DU266" s="23">
        <f>DV266/(PI()*SQRT(210000/DG266))</f>
        <v>1.1459413505551002</v>
      </c>
      <c r="DV266" s="23">
        <f>$X$6*1000*$AA$6/BF266</f>
        <v>99.484532649572486</v>
      </c>
      <c r="DW266" s="23">
        <f>IF(MAX($AL266:$AM266)&lt;=40,IF(AJ266/AK266&lt;=1.2,VLOOKUP($W$6,$GA$4:$GM$7,4,FALSE),VLOOKUP($W$6,$GA$4:$GM$7,6,FALSE)),IF(AJ266/AK266&lt;=1.2,VLOOKUP($W$6,$GA$4:$GM$7,10,FALSE),VLOOKUP($W$6,$GA$4:$GM$7,12,FALSE)))</f>
        <v>0.21</v>
      </c>
      <c r="DX266" s="23">
        <f>IF(MAX($AL266:$AM266)&lt;=40,IF(AJ266/AK266&lt;=1.2,VLOOKUP($W$6,$GA$4:$GM$7,5,FALSE),VLOOKUP($W$6,$GA$4:$GM$7,7,FALSE)),IF(AJ266/AK266&lt;=1.2,VLOOKUP($W$6,$GA$4:$GM$7,11,FALSE),VLOOKUP($W$6,$GA$4:$GM$7,13,FALSE)))</f>
        <v>0.34</v>
      </c>
      <c r="DY266" s="23">
        <f>PI()^2*210000*AQ266/MAX(DR266,DV266)^2/1000</f>
        <v>12093.719752874847</v>
      </c>
      <c r="DZ266" s="10">
        <f t="shared" si="762"/>
        <v>1</v>
      </c>
      <c r="EA266" s="10">
        <f t="shared" si="763"/>
        <v>0.65066934857225434</v>
      </c>
      <c r="EB266" s="10">
        <f t="shared" si="764"/>
        <v>0.50156794543062766</v>
      </c>
      <c r="EC266" s="10">
        <f t="shared" si="765"/>
        <v>0.49</v>
      </c>
      <c r="ED266" s="23">
        <f t="shared" si="772"/>
        <v>0.93340000000000001</v>
      </c>
      <c r="EE266" s="10">
        <f t="shared" si="766"/>
        <v>1</v>
      </c>
      <c r="EF266" s="10">
        <f t="shared" si="767"/>
        <v>0.43023830530970553</v>
      </c>
      <c r="EG266" s="10">
        <f t="shared" si="768"/>
        <v>9.6323322700648528E-2</v>
      </c>
      <c r="EH266" s="10">
        <f t="shared" si="769"/>
        <v>0.49</v>
      </c>
      <c r="EI266" s="23">
        <f t="shared" si="773"/>
        <v>1</v>
      </c>
      <c r="EJ266" s="10">
        <f t="shared" si="770"/>
        <v>26486.621228646847</v>
      </c>
      <c r="EK266" s="10">
        <f t="shared" si="771"/>
        <v>118350.22650851739</v>
      </c>
      <c r="EL266" s="141">
        <f>DG266*AQ266/1.05/1000</f>
        <v>15125</v>
      </c>
      <c r="EM266" s="141">
        <f>IF(BT266&lt;4,AQ266,CD266)*DG266/1.05/1000</f>
        <v>13763.7796672195</v>
      </c>
      <c r="EN266" s="141">
        <f>IF(BS266&lt;3,AZ266*DG266/1.05/10^6,IF(BS266&lt;4,AY266*DG266/1.05/10^6,MIN(CS266:CT266)*DG266/1.05/10^6))</f>
        <v>6345.9523809523807</v>
      </c>
      <c r="EO266" s="141">
        <f>IF(BS266&lt;3,BE266*DG266/1.05/10^6,IF(BS266&lt;4,BD266*DG266/1.05/10^6,MIN(DD266:DE266)*DG266/1.05/10^6))</f>
        <v>1045.7857142857142</v>
      </c>
      <c r="EP266" s="141">
        <f>$DG266*BB266/SQRT(3)/1.05/1000</f>
        <v>4037.3279538331685</v>
      </c>
      <c r="EQ266" s="141">
        <f>$DG266*BG266/SQRT(3)/1.05/1000</f>
        <v>870128.88233268599</v>
      </c>
      <c r="ER266" s="141">
        <f t="shared" si="759"/>
        <v>6345.9523809523807</v>
      </c>
      <c r="ES266" s="141">
        <f t="shared" si="759"/>
        <v>1045.7857142857142</v>
      </c>
      <c r="ET266" s="141" t="str">
        <f>IF(BT266&gt;2,"",MIN(EN266,EN266*(1-DJ266)/(1-0.5*DK266)))</f>
        <v/>
      </c>
      <c r="EU266" s="141" t="str">
        <f>IF(BT266&gt;2,"",MIN(EO266,EO266*(1-((DJ266-DK266)/(1-DK266))^2)))</f>
        <v/>
      </c>
      <c r="EV266" s="141">
        <f>IF(BT266&gt;2,ABS($AC$6)*1000/CD266+ABS($AD$6)*10^6/MIN(CS266:CT266),"")</f>
        <v>0</v>
      </c>
      <c r="EW266" s="141">
        <f>IF(BT266&gt;2,ABS($AC$6)*1000/CD266+ABS($AE$6)*10^6/MIN(DD266:DE266),"")</f>
        <v>0</v>
      </c>
      <c r="EX266" s="141" t="str">
        <f>IF(BT266&gt;2,"",IF(DJ266&gt;=0.2,($AD$6/ET266)^2+($AE$6/EU266)^(5*DJ266),($AD$6/ET266)+($AE$6/EU266)))</f>
        <v/>
      </c>
      <c r="EY266" s="141">
        <f>IF(BT266&lt;3,"",IF(BT266&lt;4,ABS($AC$6)*1000/AQ266+$AD$6*10^6/AY266+$AE$6*10^6/BD266,ABS($AC$6)*1000/CD266+$AD$6*10^6/MIN(CS266:CT266)+$AE$6*10^6/MIN(DD266:DE266)))</f>
        <v>0</v>
      </c>
      <c r="EZ266" s="141" t="str">
        <f>IF(BT266&gt;2,"",IF(AF266&lt;=0.5*EP266,ET266,ET266*(1-DL266)))</f>
        <v/>
      </c>
      <c r="FA266" s="141" t="str">
        <f>IF(BT266&gt;2,"",IF(AG266&lt;=0.5*EQ266,EU266,EU266*(1-DM266)))</f>
        <v/>
      </c>
      <c r="FB266" s="141">
        <f>IF(BT266&gt;2,ABS($AC$6)*1000/CD266+ABS($AD$6)*10^6/MIN(CS266:CT266)*IF(AF266&lt;=0.5*EP266,1,(1-DL266)),"")</f>
        <v>0</v>
      </c>
      <c r="FC266" s="141">
        <f>IF(BT266&gt;2,ABS($AC$6)*1000/CD266+ABS($AE$6)*10^6/MIN(DD266:DE266)*IF(AG266&lt;=0.5*EQ266,1,(1-DM266)),"")</f>
        <v>0</v>
      </c>
      <c r="FD266" s="142">
        <f>IF(BT266&gt;3,DO266*CD266*DG266/1.05/1000,DO266*AQ266*DG266/1.05/1000)</f>
        <v>13591.437750025956</v>
      </c>
      <c r="FE266" s="142">
        <f>IF(BT266&gt;3,DS266*CD266*DG266/1.05/1000,DS266*AQ266*DG266/1.05/1000)</f>
        <v>6996.2943341948157</v>
      </c>
      <c r="FF266" s="141">
        <f>IF($Y$6=0,"",EN266*DZ266)</f>
        <v>6345.9523809523807</v>
      </c>
      <c r="FG266" s="141">
        <f>IF($Y$6=0,"",EO266*EE266)</f>
        <v>1045.7857142857142</v>
      </c>
      <c r="FH266" s="26"/>
      <c r="FI266" s="26"/>
      <c r="FJ266" s="26"/>
      <c r="FK266" s="26"/>
      <c r="FL266" s="26"/>
      <c r="FM266" s="26"/>
      <c r="FN266" s="26"/>
      <c r="FO266" s="26"/>
      <c r="FP266" s="26"/>
      <c r="FQ266" s="26"/>
      <c r="FR266" s="26"/>
      <c r="FS266" s="26"/>
      <c r="FT266" s="26"/>
      <c r="FU266" s="26"/>
      <c r="FV266" s="26"/>
      <c r="FW266" s="26"/>
      <c r="FX266" s="26"/>
      <c r="FY266" s="26"/>
      <c r="FZ266" s="26"/>
      <c r="GA266" s="26"/>
      <c r="GB266" s="26"/>
      <c r="GC266" s="26"/>
      <c r="GD266" s="26"/>
      <c r="GE266" s="26"/>
      <c r="GF266" s="26"/>
      <c r="GG266" s="26"/>
      <c r="GH266" s="26"/>
      <c r="GI266" s="26"/>
      <c r="GJ266" s="26"/>
      <c r="GK266" s="26"/>
      <c r="GL266" s="26"/>
      <c r="GM266" s="26"/>
    </row>
    <row r="267" spans="1:195" s="153" customFormat="1" ht="21.75" hidden="1" customHeight="1" x14ac:dyDescent="0.2">
      <c r="A267" s="111"/>
      <c r="B267" s="111"/>
      <c r="C267" s="111"/>
      <c r="D267" s="111"/>
      <c r="E267" s="111"/>
      <c r="F267" s="111"/>
      <c r="G267" s="111"/>
      <c r="H267" s="110"/>
      <c r="I267" s="111"/>
      <c r="J267" s="111"/>
      <c r="K267" s="111"/>
      <c r="L267" s="110"/>
      <c r="M267" s="111"/>
      <c r="N267" s="111"/>
      <c r="O267" s="111"/>
      <c r="P267" s="111"/>
      <c r="Q267" s="111"/>
      <c r="R267" s="111"/>
      <c r="S267" s="111"/>
      <c r="T267" s="111"/>
      <c r="U267" s="111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40"/>
      <c r="BT267" s="40"/>
      <c r="BU267" s="39"/>
      <c r="BV267" s="39"/>
      <c r="BW267" s="39"/>
      <c r="BX267" s="41"/>
      <c r="BY267" s="41"/>
      <c r="BZ267" s="41"/>
      <c r="CA267" s="41"/>
      <c r="CB267" s="41"/>
      <c r="CC267" s="41"/>
      <c r="CD267" s="41"/>
      <c r="CE267" s="42"/>
      <c r="CF267" s="41"/>
      <c r="CG267" s="41"/>
      <c r="CH267" s="41"/>
      <c r="CI267" s="41"/>
      <c r="CJ267" s="41"/>
      <c r="CK267" s="41"/>
      <c r="CL267" s="41"/>
      <c r="CM267" s="41"/>
      <c r="CN267" s="41"/>
      <c r="CO267" s="41"/>
      <c r="CP267" s="41"/>
      <c r="CQ267" s="41"/>
      <c r="CR267" s="41"/>
      <c r="CS267" s="41"/>
      <c r="CT267" s="41"/>
      <c r="CU267" s="41"/>
      <c r="CV267" s="41"/>
      <c r="CW267" s="41"/>
      <c r="CX267" s="41"/>
      <c r="CY267" s="41"/>
      <c r="CZ267" s="41"/>
      <c r="DA267" s="41"/>
      <c r="DB267" s="41"/>
      <c r="DC267" s="41"/>
      <c r="DD267" s="41"/>
      <c r="DE267" s="41"/>
      <c r="DF267" s="41"/>
      <c r="DG267" s="43"/>
      <c r="DH267" s="43"/>
      <c r="DI267" s="41"/>
      <c r="DJ267" s="41"/>
      <c r="DK267" s="41"/>
      <c r="DL267" s="41"/>
      <c r="DM267" s="41"/>
      <c r="DN267" s="41"/>
      <c r="DO267" s="41"/>
      <c r="DP267" s="41"/>
      <c r="DQ267" s="41"/>
      <c r="DR267" s="41"/>
      <c r="DS267" s="41"/>
      <c r="DT267" s="41"/>
      <c r="DU267" s="41"/>
      <c r="DV267" s="41"/>
      <c r="DW267" s="41"/>
      <c r="DX267" s="41"/>
      <c r="DY267" s="41"/>
      <c r="DZ267" s="41"/>
      <c r="EA267" s="41"/>
      <c r="EB267" s="41"/>
      <c r="EC267" s="41"/>
      <c r="ED267" s="41"/>
      <c r="EE267" s="41"/>
      <c r="EF267" s="41"/>
      <c r="EG267" s="41"/>
      <c r="EH267" s="41"/>
      <c r="EI267" s="41"/>
      <c r="EJ267" s="41"/>
      <c r="EK267" s="41"/>
      <c r="EL267" s="144"/>
      <c r="EM267" s="144"/>
      <c r="EN267" s="144"/>
      <c r="EO267" s="144"/>
      <c r="EP267" s="144"/>
      <c r="EQ267" s="144"/>
      <c r="ER267" s="144"/>
      <c r="ES267" s="144"/>
      <c r="ET267" s="144"/>
      <c r="EU267" s="144"/>
      <c r="EV267" s="144"/>
      <c r="EW267" s="144"/>
      <c r="EX267" s="144"/>
      <c r="EY267" s="144"/>
      <c r="EZ267" s="144"/>
      <c r="FA267" s="144"/>
      <c r="FB267" s="144"/>
      <c r="FC267" s="144"/>
      <c r="FD267" s="145"/>
      <c r="FE267" s="145"/>
      <c r="FF267" s="144"/>
      <c r="FG267" s="144"/>
      <c r="FH267" s="146"/>
      <c r="FI267" s="146"/>
      <c r="FJ267" s="146"/>
      <c r="FK267" s="146"/>
      <c r="FL267" s="146"/>
      <c r="FM267" s="146"/>
      <c r="FN267" s="146"/>
      <c r="FO267" s="146"/>
      <c r="FP267" s="146"/>
      <c r="FQ267" s="146"/>
      <c r="FR267" s="146"/>
      <c r="FS267" s="146"/>
      <c r="FT267" s="146"/>
      <c r="FU267" s="146"/>
      <c r="FV267" s="146"/>
      <c r="FW267" s="146"/>
      <c r="FX267" s="146"/>
      <c r="FY267" s="146"/>
      <c r="FZ267" s="146"/>
      <c r="GA267" s="146"/>
      <c r="GB267" s="146"/>
      <c r="GC267" s="146"/>
      <c r="GD267" s="146"/>
      <c r="GE267" s="146"/>
      <c r="GF267" s="146"/>
      <c r="GG267" s="146"/>
      <c r="GH267" s="146"/>
      <c r="GI267" s="146"/>
      <c r="GJ267" s="146"/>
      <c r="GK267" s="146"/>
      <c r="GL267" s="146"/>
      <c r="GM267" s="146"/>
    </row>
    <row r="268" spans="1:195" ht="21.75" hidden="1" customHeight="1" x14ac:dyDescent="0.2"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/>
      <c r="AG268" s="13"/>
      <c r="AH268" s="13" t="s">
        <v>385</v>
      </c>
      <c r="AI268" s="13">
        <v>54.14099965752839</v>
      </c>
      <c r="AJ268" s="13">
        <v>244</v>
      </c>
      <c r="AK268" s="13">
        <v>260</v>
      </c>
      <c r="AL268" s="13">
        <v>6.5</v>
      </c>
      <c r="AM268" s="13">
        <v>9.5</v>
      </c>
      <c r="AN268" s="13">
        <v>24</v>
      </c>
      <c r="AO268" s="13">
        <v>225</v>
      </c>
      <c r="AP268" s="13">
        <v>177</v>
      </c>
      <c r="AQ268" s="13">
        <v>6896.9426315322789</v>
      </c>
      <c r="AR268" s="13">
        <v>1.47379644737231</v>
      </c>
      <c r="AS268" s="13">
        <v>27.22144874854331</v>
      </c>
      <c r="AT268" s="13">
        <v>18.470290654504907</v>
      </c>
      <c r="AU268" s="13" t="s">
        <v>189</v>
      </c>
      <c r="AV268" s="13">
        <v>110</v>
      </c>
      <c r="AW268" s="13">
        <v>158</v>
      </c>
      <c r="AX268" s="13">
        <v>79805465.612772495</v>
      </c>
      <c r="AY268" s="13">
        <v>654143.16076043027</v>
      </c>
      <c r="AZ268" s="13">
        <v>714454.79789060669</v>
      </c>
      <c r="BA268" s="13">
        <v>107.56921791867381</v>
      </c>
      <c r="BB268" s="13">
        <v>2474.6926315322789</v>
      </c>
      <c r="BC268" s="13">
        <v>27880436.546361864</v>
      </c>
      <c r="BD268" s="13">
        <v>214464.89651047587</v>
      </c>
      <c r="BE268" s="13">
        <v>327734.12420925457</v>
      </c>
      <c r="BF268" s="13">
        <v>63.580139726949398</v>
      </c>
      <c r="BG268" s="13">
        <v>5434.4426315322789</v>
      </c>
      <c r="BH268" s="13">
        <v>53.617749006091429</v>
      </c>
      <c r="BI268" s="13">
        <v>303124.81715192489</v>
      </c>
      <c r="BJ268" s="13">
        <v>382576334291.66669</v>
      </c>
      <c r="BK268" s="13">
        <v>3</v>
      </c>
      <c r="BL268" s="13">
        <v>3</v>
      </c>
      <c r="BM268" s="13">
        <v>3</v>
      </c>
      <c r="BN268" s="13">
        <v>4</v>
      </c>
      <c r="BO268" s="13">
        <v>3</v>
      </c>
      <c r="BP268" s="13">
        <v>3</v>
      </c>
      <c r="BQ268" s="13">
        <v>3</v>
      </c>
      <c r="BR268" s="13">
        <v>4</v>
      </c>
      <c r="BS268" s="22">
        <f t="shared" ref="BS268:BS309" si="774">IF($W$6=$BK$4,BK268,IF($W$6=$BL$4,BL268,IF($W$6=$BM$4,BM268,BN268)))</f>
        <v>3</v>
      </c>
      <c r="BT268" s="22">
        <f t="shared" ref="BT268:BT309" si="775">IF($W$6=$BO$4,BO268,IF($W$6=$BP$4,BP268,IF($W$6=$BQ$4,BQ268,BR268)))</f>
        <v>3</v>
      </c>
      <c r="BU268" s="13"/>
      <c r="BV268" s="13"/>
      <c r="BW268" s="13"/>
      <c r="BX268" s="23">
        <f t="shared" ref="BX268:BX309" si="776">AK268/AM268/28.4/SQRT(235*0.43/DG268)</f>
        <v>1.5897527709127595</v>
      </c>
      <c r="BY268" s="23">
        <f t="shared" ref="BY268:BY309" si="777">AO268/AL268/28.4/SQRT(235*4/DG268)</f>
        <v>0.65925471041455608</v>
      </c>
      <c r="BZ268" s="23">
        <f t="shared" ref="BZ268:BZ309" si="778">IF(BX268&lt;=0.748,1,MIN(1,(BX268-0.188)/BX268^2))</f>
        <v>0.5546413471220093</v>
      </c>
      <c r="CA268" s="23">
        <f t="shared" ref="CA268:CA309" si="779">IF(BY268&lt;=0.673,1,MIN(1,(BY268-0.055*(3+1))/BY268^2))</f>
        <v>1</v>
      </c>
      <c r="CB268" s="23">
        <f t="shared" ref="CB268:CB309" si="780">BZ268*AK268*AM268</f>
        <v>1369.9641273913628</v>
      </c>
      <c r="CC268" s="23">
        <f t="shared" ref="CC268:CC309" si="781">CA268*AL268*AO268</f>
        <v>1462.5</v>
      </c>
      <c r="CD268" s="23">
        <f t="shared" ref="CD268:CD309" si="782">2*CB268+CC268</f>
        <v>4202.4282547827261</v>
      </c>
      <c r="CE268" s="20"/>
      <c r="CF268" s="23">
        <f t="shared" ref="CF268:CF309" si="783">AK268/AM268/28.4/SQRT(235*0.43/DG268)</f>
        <v>1.5897527709127595</v>
      </c>
      <c r="CG268" s="23">
        <f t="shared" ref="CG268:CG309" si="784">AO268/AL268/28.4/SQRT(235*4/DG268*2)</f>
        <v>0.46616347626330629</v>
      </c>
      <c r="CH268" s="23">
        <f t="shared" ref="CH268:CH309" si="785">IF(CF268&lt;=0.748,1,MIN(1,(CF268-0.188)/CF268^2))</f>
        <v>0.5546413471220093</v>
      </c>
      <c r="CI268" s="23">
        <f t="shared" ref="CI268:CI309" si="786">IF(CG268&lt;=0.673,1,MIN(1,(CG268-0.055*(3+1))/CG268^2))</f>
        <v>1</v>
      </c>
      <c r="CJ268" s="23">
        <f t="shared" ref="CJ268:CJ309" si="787">CH268*AK268</f>
        <v>144.20675025172241</v>
      </c>
      <c r="CK268" s="23">
        <f t="shared" ref="CK268:CK309" si="788">CI268*AO268/2</f>
        <v>112.5</v>
      </c>
      <c r="CL268" s="23">
        <f t="shared" ref="CL268:CL309" si="789">AK268-CJ268</f>
        <v>115.79324974827759</v>
      </c>
      <c r="CM268" s="23">
        <f t="shared" ref="CM268:CM309" si="790">AO268/2-CK268</f>
        <v>0</v>
      </c>
      <c r="CN268" s="23">
        <f t="shared" ref="CN268:CN309" si="791">CJ268*AM268</f>
        <v>1369.9641273913628</v>
      </c>
      <c r="CO268" s="23">
        <f t="shared" ref="CO268:CO309" si="792">AL268*CK268</f>
        <v>731.25</v>
      </c>
      <c r="CP268" s="23">
        <f t="shared" ref="CP268:CP309" si="793">AQ268-(CL268+CM268)</f>
        <v>6781.149381784001</v>
      </c>
      <c r="CQ268" s="23">
        <f t="shared" ref="CQ268:CQ309" si="794">(AQ268*AJ268/2-CL268*AM268*(AJ268-AM268)/2-CM268*AL268*(AO268/4))/CP268</f>
        <v>105.06298488238625</v>
      </c>
      <c r="CR268" s="23">
        <f t="shared" ref="CR268:CR309" si="795">AX268+CP268*(CQ268-AJ268/2)^2-1/12*CL268*AM268^3-CL268*AM268*((AJ268-AM268)/2-CQ268)^2-1/12*AL268*CM268^3-AL268*CM268*(AJ268/4-CQ268)^2</f>
        <v>81579068.7634992</v>
      </c>
      <c r="CS268" s="23">
        <f t="shared" ref="CS268:CS309" si="796">CR268/(AJ268-CQ268)</f>
        <v>587165.83694014454</v>
      </c>
      <c r="CT268" s="23">
        <f t="shared" ref="CT268:CT309" si="797">CR268/CQ268</f>
        <v>776477.7371861618</v>
      </c>
      <c r="CU268" s="23"/>
      <c r="CV268" s="23">
        <f t="shared" ref="CV268:CV309" si="798">AK268/AM268/28.4/SQRT(235*0.57/DG268)</f>
        <v>1.3807860494791544</v>
      </c>
      <c r="CW268" s="23">
        <f t="shared" ref="CW268:CW309" si="799">IF(CV268&lt;=0.748,1,MIN(1,(CV268-0.188)/CV268^2))</f>
        <v>0.62561876977277964</v>
      </c>
      <c r="CX268" s="23">
        <f t="shared" ref="CX268:CX309" si="800">CW268*(AK268-AN268)/2</f>
        <v>73.823014833187997</v>
      </c>
      <c r="CY268" s="23">
        <f t="shared" ref="CY268:CY309" si="801">(AK268-AN268)/2-CX268</f>
        <v>44.176985166812003</v>
      </c>
      <c r="CZ268" s="23">
        <f t="shared" ref="CZ268:CZ309" si="802">CX268*2*CY268</f>
        <v>6522.556462510177</v>
      </c>
      <c r="DA268" s="23">
        <f t="shared" ref="DA268:DA309" si="803">AQ268-2*CY268</f>
        <v>6808.5886611986552</v>
      </c>
      <c r="DB268" s="23">
        <f t="shared" ref="DB268:DB309" si="804">(AQ268*AK268/2-2*CY268*AM268*(AK268-CY268)/2)/(DA268-IF(CZ268&gt;AJ268*AL268/2,AO268*AL268*(1-CA268),0))</f>
        <v>118.38366011236495</v>
      </c>
      <c r="DC268" s="23">
        <f t="shared" ref="DC268:DC309" si="805">IF(CZ268=0,BC268,BC268+(DA268-IF(CZ268&gt;AJ268*AL268/2,AO268*AL268*(1-CA268),0))*(DB268-AK268/2)^2-2*1/12*AM268*CX268^3-AM268*CX268*((AK268-CX268)/2-DB268)^2-IF(CZ268&gt;AJ268*AL268/2,1/12*AO268*(1-CA268)*AL268^3+AO268*(1-CA268)*AL268*(0-DB268)^2,0))</f>
        <v>27713435.407268587</v>
      </c>
      <c r="DD268" s="23">
        <f t="shared" ref="DD268:DD309" si="806">DC268/(AK268-DB268)</f>
        <v>195693.76972500284</v>
      </c>
      <c r="DE268" s="23">
        <f t="shared" ref="DE268:DE309" si="807">DC268/DB268</f>
        <v>234098.48437667938</v>
      </c>
      <c r="DF268" s="23"/>
      <c r="DG268" s="14">
        <f t="shared" ref="DG268:DG309" si="808">IF(MAX(AL268:AM268)&lt;=40,VLOOKUP($W$6,$GA$4:$GM$7,2,FALSE),VLOOKUP($W$6,$GA$4:$GM$7,8,FALSE))</f>
        <v>275</v>
      </c>
      <c r="DH268" s="14">
        <f t="shared" ref="DH268:DH309" si="809">IF(MAX(AM268:AN268)&lt;=40,VLOOKUP($W$6,$GA$4:$GM$7,3,FALSE),VLOOKUP($W$6,$GA$4:$GM$7,9,FALSE))</f>
        <v>430</v>
      </c>
      <c r="DI268" s="23"/>
      <c r="DJ268" s="23">
        <f t="shared" ref="DJ268:DJ309" si="810">ABS($AC$6/IF($AC$6&gt;0,EL268,EM268))</f>
        <v>0</v>
      </c>
      <c r="DK268" s="23">
        <f t="shared" ref="DK268:DK309" si="811">MIN((AQ268-2*AK268*AM268)/AQ268,0.5)</f>
        <v>0.28374059870895418</v>
      </c>
      <c r="DL268" s="23">
        <f t="shared" ref="DL268:DL309" si="812">(2*MIN($AF$6,EP268)/EP268-1)^2</f>
        <v>1</v>
      </c>
      <c r="DM268" s="23">
        <f t="shared" ref="DM268:DM331" si="813">(2*MIN($AG$6,EQ268)/EQ268-1)^2</f>
        <v>1</v>
      </c>
      <c r="DN268" s="23"/>
      <c r="DO268" s="23">
        <f t="shared" ref="DO268:DO309" si="814">MIN(1,1/(DP268+SQRT(DP268^2-DQ268^2)))</f>
        <v>0.55284793539263932</v>
      </c>
      <c r="DP268" s="23">
        <f t="shared" ref="DP268:DP309" si="815">0.5*(1+DW268*(DQ268-0.2)+DQ268^2)</f>
        <v>1.221374300585079</v>
      </c>
      <c r="DQ268" s="23">
        <f t="shared" ref="DQ268:DQ309" si="816">DR268/PI()*SQRT(DG268/210000)</f>
        <v>1.0708257738982365</v>
      </c>
      <c r="DR268" s="23">
        <f t="shared" ref="DR268:DR309" si="817">$X$6*1000*$Z$6/BA268</f>
        <v>92.963397833387234</v>
      </c>
      <c r="DS268" s="23">
        <f t="shared" ref="DS268:DS309" si="818">MIN(1,1/(DT268+SQRT(DT268^2-DU268^2)))</f>
        <v>0.23199028004000719</v>
      </c>
      <c r="DT268" s="23">
        <f t="shared" ref="DT268:DT309" si="819">0.5*(1+DX268*(DU268-0.2)+DU268^2)</f>
        <v>2.5359869188514441</v>
      </c>
      <c r="DU268" s="23">
        <f t="shared" ref="DU268:DU309" si="820">DV268/(PI()*SQRT(210000/DG268))</f>
        <v>1.8116960975561966</v>
      </c>
      <c r="DV268" s="23">
        <f t="shared" ref="DV268:DV309" si="821">$X$6*1000*$AA$6/BF268</f>
        <v>157.28181855129441</v>
      </c>
      <c r="DW268" s="23">
        <f t="shared" ref="DW268:DW309" si="822">IF(MAX($AL268:$AM268)&lt;=40,IF(AJ268/AK268&lt;=1.2,VLOOKUP($W$6,$GA$4:$GM$7,4,FALSE),VLOOKUP($W$6,$GA$4:$GM$7,6,FALSE)),IF(AJ268/AK268&lt;=1.2,VLOOKUP($W$6,$GA$4:$GM$7,10,FALSE),VLOOKUP($W$6,$GA$4:$GM$7,12,FALSE)))</f>
        <v>0.34</v>
      </c>
      <c r="DX268" s="23">
        <f t="shared" ref="DX268:DX309" si="823">IF(MAX($AL268:$AM268)&lt;=40,IF(AJ268/AK268&lt;=1.2,VLOOKUP($W$6,$GA$4:$GM$7,5,FALSE),VLOOKUP($W$6,$GA$4:$GM$7,7,FALSE)),IF(AJ268/AK268&lt;=1.2,VLOOKUP($W$6,$GA$4:$GM$7,11,FALSE),VLOOKUP($W$6,$GA$4:$GM$7,13,FALSE)))</f>
        <v>0.49</v>
      </c>
      <c r="DY268" s="23">
        <f t="shared" ref="DY268:DY309" si="824">PI()^2*210000*AQ268/MAX(DR268,DV268)^2/1000</f>
        <v>577.85464640875773</v>
      </c>
      <c r="DZ268" s="10">
        <f t="shared" ref="DZ268" si="825">MIN(1,1/ED268/(EA268+SQRT(EA268^2-EB268^2)))</f>
        <v>0.90681316382648969</v>
      </c>
      <c r="EA268" s="10">
        <f t="shared" ref="EA268" si="826">0.5*(1+EC268*(EB268-$AB$6)+EB268^2)</f>
        <v>0.80258723726198999</v>
      </c>
      <c r="EB268" s="10">
        <f t="shared" ref="EB268" si="827">SQRT(IF(BS268&lt;3,AZ268,IF(BS268&lt;4,AY268,MIN(CS268:CT268)))*DG268/EJ268/10^6)</f>
        <v>0.70753887351158407</v>
      </c>
      <c r="EC268" s="10">
        <f t="shared" ref="EC268" si="828">IF(AJ268/AK268&lt;=2,0.34,0.49)</f>
        <v>0.34</v>
      </c>
      <c r="ED268" s="23">
        <f t="shared" si="772"/>
        <v>0.93340000000000001</v>
      </c>
      <c r="EE268" s="10">
        <f t="shared" ref="EE268" si="829">MIN(1,1/(EF268+SQRT(EF268^2-EG268^2)))</f>
        <v>1</v>
      </c>
      <c r="EF268" s="10">
        <f t="shared" ref="EF268" si="830">0.5*(1+EH268*(EG268-$AB$6)+EG268^2)</f>
        <v>0.53241083061268668</v>
      </c>
      <c r="EG268" s="10">
        <f t="shared" ref="EG268" si="831">SQRT(IF(BS268&lt;3,BE268,IF(BS268&lt;4,BD268,MIN(DD268:DE268)))*DG268/EK268/10^6)</f>
        <v>0.30929287625143503</v>
      </c>
      <c r="EH268" s="10">
        <f t="shared" ref="EH268" si="832">EC268</f>
        <v>0.34</v>
      </c>
      <c r="EI268" s="23">
        <f t="shared" si="773"/>
        <v>1</v>
      </c>
      <c r="EJ268" s="10">
        <f t="shared" ref="EJ268" si="833">PI()/$Y$6/1000*SQRT(210000*DC268*BI268*210000/2/(1+0.3))*SQRT(1+PI()^2*210000*BJ268/($Y$6*1000)^2/210000*2*(1+0.3)/BI268)/10^6</f>
        <v>359.33944054049425</v>
      </c>
      <c r="EK268" s="10">
        <f t="shared" ref="EK268" si="834">PI()/$Y$6/1000*SQRT(210000*CR268*BI268*210000/2/(1+0.3))*SQRT(1+PI()^2*210000*BJ268/($Y$6*1000)^2/210000*2*(1+0.3)/BI268)/10^6</f>
        <v>616.52270686489908</v>
      </c>
      <c r="EL268" s="141">
        <f t="shared" ref="EL268:EL309" si="835">DG268*AQ268/1.05/1000</f>
        <v>1806.3421177822636</v>
      </c>
      <c r="EM268" s="141">
        <f t="shared" ref="EM268:EM309" si="836">IF(BT268&lt;4,AQ268,CD268)*DG268/1.05/1000</f>
        <v>1806.3421177822636</v>
      </c>
      <c r="EN268" s="141">
        <f t="shared" ref="EN268:EN309" si="837">IF(BS268&lt;3,AZ268*DG268/1.05/10^6,IF(BS268&lt;4,AY268*DG268/1.05/10^6,MIN(CS268:CT268)*DG268/1.05/10^6))</f>
        <v>171.32320877058888</v>
      </c>
      <c r="EO268" s="141">
        <f t="shared" ref="EO268:EO309" si="838">IF(BS268&lt;3,BE268*DG268/1.05/10^6,IF(BS268&lt;4,BD268*DG268/1.05/10^6,MIN(DD268:DE268)*DG268/1.05/10^6))</f>
        <v>56.169377657505585</v>
      </c>
      <c r="EP268" s="141">
        <f t="shared" ref="EP268:EP309" si="839">$DG268*BB268/SQRT(3)/1.05/1000</f>
        <v>374.20021492248077</v>
      </c>
      <c r="EQ268" s="141">
        <f t="shared" ref="EQ268:EQ309" si="840">$DG268*BG268/SQRT(3)/1.05/1000</f>
        <v>821.74633519805082</v>
      </c>
      <c r="ER268" s="141">
        <f t="shared" ref="ER268:ER309" si="841">IF(AF$6&lt;=0.5*EP268,EN268,EN268*(1-DL268))</f>
        <v>171.32320877058888</v>
      </c>
      <c r="ES268" s="141">
        <f t="shared" ref="ES268:ES309" si="842">IF(AG$6&lt;=0.5*EQ268,EO268,EO268*(1-DM268))</f>
        <v>56.169377657505585</v>
      </c>
      <c r="ET268" s="141" t="str">
        <f t="shared" ref="ET268:ET309" si="843">IF(BT268&gt;2,"",MIN(EN268,EN268*(1-DJ268)/(1-0.5*DK268)))</f>
        <v/>
      </c>
      <c r="EU268" s="141" t="str">
        <f t="shared" ref="EU268:EU309" si="844">IF(BT268&gt;2,"",MIN(EO268,EO268*(1-((DJ268-DK268)/(1-DK268))^2)))</f>
        <v/>
      </c>
      <c r="EV268" s="141">
        <f t="shared" ref="EV268:EV309" si="845">IF(BT268&gt;2,ABS($AC$6)*1000/CD268+ABS($AD$6)*10^6/MIN(CS268:CT268),"")</f>
        <v>0</v>
      </c>
      <c r="EW268" s="141">
        <f t="shared" ref="EW268:EW309" si="846">IF(BT268&gt;2,ABS($AC$6)*1000/CD268+ABS($AE$6)*10^6/MIN(DD268:DE268),"")</f>
        <v>0</v>
      </c>
      <c r="EX268" s="141" t="str">
        <f t="shared" ref="EX268:EX309" si="847">IF(BT268&gt;2,"",IF(DJ268&gt;=0.2,($AD$6/ET268)^2+($AE$6/EU268)^(5*DJ268),($AD$6/ET268)+($AE$6/EU268)))</f>
        <v/>
      </c>
      <c r="EY268" s="141">
        <f t="shared" ref="EY268:EY309" si="848">IF(BT268&lt;3,"",IF(BT268&lt;4,ABS($AC$6)*1000/AQ268+$AD$6*10^6/AY268+$AE$6*10^6/BD268,ABS($AC$6)*1000/CD268+$AD$6*10^6/MIN(CS268:CT268)+$AE$6*10^6/MIN(DD268:DE268)))</f>
        <v>0</v>
      </c>
      <c r="EZ268" s="141" t="str">
        <f t="shared" ref="EZ268:EZ309" si="849">IF(BT268&gt;2,"",IF(AF268&lt;=0.5*EP268,ET268,ET268*(1-DL268)))</f>
        <v/>
      </c>
      <c r="FA268" s="141" t="str">
        <f t="shared" ref="FA268:FA309" si="850">IF(BT268&gt;2,"",IF(AG268&lt;=0.5*EQ268,EU268,EU268*(1-DM268)))</f>
        <v/>
      </c>
      <c r="FB268" s="141">
        <f t="shared" ref="FB268:FB309" si="851">IF(BT268&gt;2,ABS($AC$6)*1000/CD268+ABS($AD$6)*10^6/MIN(CS268:CT268)*IF(AF268&lt;=0.5*EP268,1,(1-DL268)),"")</f>
        <v>0</v>
      </c>
      <c r="FC268" s="141">
        <f t="shared" ref="FC268:FC309" si="852">IF(BT268&gt;2,ABS($AC$6)*1000/CD268+ABS($AE$6)*10^6/MIN(DD268:DE268)*IF(AG268&lt;=0.5*EQ268,1,(1-DM268)),"")</f>
        <v>0</v>
      </c>
      <c r="FD268" s="142">
        <f t="shared" ref="FD268:FD309" si="853">IF(BT268&gt;3,DO268*CD268*DG268/1.05/1000,DO268*AQ268*DG268/1.05/1000)</f>
        <v>998.63251042869194</v>
      </c>
      <c r="FE268" s="142">
        <f t="shared" ref="FE268:FE309" si="854">IF(BT268&gt;3,DS268*CD268*DG268/1.05/1000,DS268*AQ268*DG268/1.05/1000)</f>
        <v>419.05381375236692</v>
      </c>
      <c r="FF268" s="141">
        <f t="shared" ref="FF268:FF309" si="855">IF($Y$6=0,"",EN268*DZ268)</f>
        <v>155.35814098216392</v>
      </c>
      <c r="FG268" s="141">
        <f t="shared" ref="FG268:FG309" si="856">IF($Y$6=0,"",EO268*EE268)</f>
        <v>56.169377657505585</v>
      </c>
      <c r="FH268" s="26"/>
      <c r="FI268" s="26"/>
      <c r="FJ268" s="26"/>
      <c r="FK268" s="26"/>
      <c r="FL268" s="26"/>
      <c r="FM268" s="26"/>
      <c r="FN268" s="26"/>
      <c r="FO268" s="26"/>
      <c r="FP268" s="26"/>
      <c r="FQ268" s="26"/>
      <c r="FR268" s="26"/>
      <c r="FS268" s="26"/>
      <c r="FT268" s="26"/>
      <c r="FU268" s="26"/>
      <c r="FV268" s="26"/>
      <c r="FW268" s="26"/>
      <c r="FX268" s="26"/>
      <c r="FY268" s="26"/>
      <c r="FZ268" s="26"/>
      <c r="GA268" s="26"/>
      <c r="GB268" s="26"/>
      <c r="GC268" s="26"/>
      <c r="GD268" s="26"/>
      <c r="GE268" s="26"/>
      <c r="GF268" s="26"/>
      <c r="GG268" s="26"/>
      <c r="GH268" s="26"/>
      <c r="GI268" s="26"/>
      <c r="GJ268" s="26"/>
      <c r="GK268" s="26"/>
      <c r="GL268" s="26"/>
      <c r="GM268" s="26"/>
    </row>
    <row r="269" spans="1:195" ht="21.75" hidden="1" customHeight="1" x14ac:dyDescent="0.2"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 t="s">
        <v>386</v>
      </c>
      <c r="AI269" s="13">
        <v>68.153249657528391</v>
      </c>
      <c r="AJ269" s="13">
        <v>250</v>
      </c>
      <c r="AK269" s="13">
        <v>260</v>
      </c>
      <c r="AL269" s="13">
        <v>7.5</v>
      </c>
      <c r="AM269" s="13">
        <v>12.5</v>
      </c>
      <c r="AN269" s="13">
        <v>24</v>
      </c>
      <c r="AO269" s="13">
        <v>225</v>
      </c>
      <c r="AP269" s="13">
        <v>177</v>
      </c>
      <c r="AQ269" s="13">
        <v>8681.9426315322798</v>
      </c>
      <c r="AR269" s="13">
        <v>1.48379644737231</v>
      </c>
      <c r="AS269" s="13">
        <v>21.771470250184993</v>
      </c>
      <c r="AT269" s="13">
        <v>14.672814649705222</v>
      </c>
      <c r="AU269" s="13" t="s">
        <v>189</v>
      </c>
      <c r="AV269" s="13">
        <v>110</v>
      </c>
      <c r="AW269" s="13">
        <v>158</v>
      </c>
      <c r="AX269" s="13">
        <v>104549364.36277249</v>
      </c>
      <c r="AY269" s="13">
        <v>836394.91490217997</v>
      </c>
      <c r="AZ269" s="13">
        <v>919771.04789060669</v>
      </c>
      <c r="BA269" s="13">
        <v>109.73678755804609</v>
      </c>
      <c r="BB269" s="13">
        <v>2875.6926315322798</v>
      </c>
      <c r="BC269" s="13">
        <v>36675578.999187306</v>
      </c>
      <c r="BD269" s="13">
        <v>282119.83845528698</v>
      </c>
      <c r="BE269" s="13">
        <v>430168.84552502073</v>
      </c>
      <c r="BF269" s="13">
        <v>64.995012783149136</v>
      </c>
      <c r="BG269" s="13">
        <v>6994.4426315322798</v>
      </c>
      <c r="BH269" s="13">
        <v>60.617749006091429</v>
      </c>
      <c r="BI269" s="13">
        <v>523747.09181012301</v>
      </c>
      <c r="BJ269" s="13">
        <v>516352213541.66663</v>
      </c>
      <c r="BK269" s="13">
        <v>1</v>
      </c>
      <c r="BL269" s="13">
        <v>1</v>
      </c>
      <c r="BM269" s="13">
        <v>3</v>
      </c>
      <c r="BN269" s="13">
        <v>3</v>
      </c>
      <c r="BO269" s="13">
        <v>1</v>
      </c>
      <c r="BP269" s="13">
        <v>1</v>
      </c>
      <c r="BQ269" s="13">
        <v>3</v>
      </c>
      <c r="BR269" s="13">
        <v>3</v>
      </c>
      <c r="BS269" s="22">
        <f t="shared" si="774"/>
        <v>1</v>
      </c>
      <c r="BT269" s="22">
        <f t="shared" si="775"/>
        <v>1</v>
      </c>
      <c r="BU269" s="13"/>
      <c r="BV269" s="13"/>
      <c r="BW269" s="13"/>
      <c r="BX269" s="23">
        <f t="shared" si="776"/>
        <v>1.2082121058936972</v>
      </c>
      <c r="BY269" s="23">
        <f t="shared" si="777"/>
        <v>0.57135408235928209</v>
      </c>
      <c r="BZ269" s="23">
        <f t="shared" si="778"/>
        <v>0.69888240487911968</v>
      </c>
      <c r="CA269" s="23">
        <f t="shared" si="779"/>
        <v>1</v>
      </c>
      <c r="CB269" s="23">
        <f t="shared" si="780"/>
        <v>2271.3678158571392</v>
      </c>
      <c r="CC269" s="23">
        <f t="shared" si="781"/>
        <v>1687.5</v>
      </c>
      <c r="CD269" s="23">
        <f t="shared" si="782"/>
        <v>6230.2356317142785</v>
      </c>
      <c r="CE269" s="20"/>
      <c r="CF269" s="23">
        <f t="shared" si="783"/>
        <v>1.2082121058936972</v>
      </c>
      <c r="CG269" s="23">
        <f t="shared" si="784"/>
        <v>0.40400834609486558</v>
      </c>
      <c r="CH269" s="23">
        <f t="shared" si="785"/>
        <v>0.69888240487911968</v>
      </c>
      <c r="CI269" s="23">
        <f t="shared" si="786"/>
        <v>1</v>
      </c>
      <c r="CJ269" s="23">
        <f t="shared" si="787"/>
        <v>181.70942526857112</v>
      </c>
      <c r="CK269" s="23">
        <f t="shared" si="788"/>
        <v>112.5</v>
      </c>
      <c r="CL269" s="23">
        <f t="shared" si="789"/>
        <v>78.290574731428876</v>
      </c>
      <c r="CM269" s="23">
        <f t="shared" si="790"/>
        <v>0</v>
      </c>
      <c r="CN269" s="23">
        <f t="shared" si="791"/>
        <v>2271.3678158571392</v>
      </c>
      <c r="CO269" s="23">
        <f t="shared" si="792"/>
        <v>843.75</v>
      </c>
      <c r="CP269" s="23">
        <f t="shared" si="793"/>
        <v>8603.6520568008509</v>
      </c>
      <c r="CQ269" s="23">
        <f t="shared" si="794"/>
        <v>112.63010761907668</v>
      </c>
      <c r="CR269" s="23">
        <f t="shared" si="795"/>
        <v>105816450.22335075</v>
      </c>
      <c r="CS269" s="23">
        <f t="shared" si="796"/>
        <v>770303.07288823044</v>
      </c>
      <c r="CT269" s="23">
        <f t="shared" si="797"/>
        <v>939504.12070305191</v>
      </c>
      <c r="CU269" s="23"/>
      <c r="CV269" s="23">
        <f t="shared" si="798"/>
        <v>1.0493973976041575</v>
      </c>
      <c r="CW269" s="23">
        <f t="shared" si="799"/>
        <v>0.78221040678208253</v>
      </c>
      <c r="CX269" s="23">
        <f t="shared" si="800"/>
        <v>92.300828000285733</v>
      </c>
      <c r="CY269" s="23">
        <f t="shared" si="801"/>
        <v>25.699171999714267</v>
      </c>
      <c r="CZ269" s="23">
        <f t="shared" si="802"/>
        <v>4744.1097089907717</v>
      </c>
      <c r="DA269" s="23">
        <f t="shared" si="803"/>
        <v>8630.5442875328517</v>
      </c>
      <c r="DB269" s="23">
        <f t="shared" si="804"/>
        <v>122.05323222084233</v>
      </c>
      <c r="DC269" s="23">
        <f t="shared" si="805"/>
        <v>33898440.287433267</v>
      </c>
      <c r="DD269" s="23">
        <f t="shared" si="806"/>
        <v>245735.66190185846</v>
      </c>
      <c r="DE269" s="23">
        <f t="shared" si="807"/>
        <v>277734.88395700697</v>
      </c>
      <c r="DF269" s="23"/>
      <c r="DG269" s="14">
        <f t="shared" si="808"/>
        <v>275</v>
      </c>
      <c r="DH269" s="14">
        <f t="shared" si="809"/>
        <v>430</v>
      </c>
      <c r="DI269" s="23"/>
      <c r="DJ269" s="23">
        <f t="shared" si="810"/>
        <v>0</v>
      </c>
      <c r="DK269" s="23">
        <f t="shared" si="811"/>
        <v>0.25131963249879108</v>
      </c>
      <c r="DL269" s="23">
        <f t="shared" si="812"/>
        <v>1</v>
      </c>
      <c r="DM269" s="23">
        <f t="shared" si="813"/>
        <v>1</v>
      </c>
      <c r="DN269" s="23"/>
      <c r="DO269" s="23">
        <f t="shared" si="814"/>
        <v>0.56585495062759539</v>
      </c>
      <c r="DP269" s="23">
        <f t="shared" si="815"/>
        <v>1.1953527586269943</v>
      </c>
      <c r="DQ269" s="23">
        <f t="shared" si="816"/>
        <v>1.0496743488546394</v>
      </c>
      <c r="DR269" s="23">
        <f t="shared" si="817"/>
        <v>91.12714361818206</v>
      </c>
      <c r="DS269" s="23">
        <f t="shared" si="818"/>
        <v>0.24064764738011613</v>
      </c>
      <c r="DT269" s="23">
        <f t="shared" si="819"/>
        <v>2.4556511672557537</v>
      </c>
      <c r="DU269" s="23">
        <f t="shared" si="820"/>
        <v>1.7722573793424348</v>
      </c>
      <c r="DV269" s="23">
        <f t="shared" si="821"/>
        <v>153.85795881545914</v>
      </c>
      <c r="DW269" s="23">
        <f t="shared" si="822"/>
        <v>0.34</v>
      </c>
      <c r="DX269" s="23">
        <f t="shared" si="823"/>
        <v>0.49</v>
      </c>
      <c r="DY269" s="23">
        <f t="shared" si="824"/>
        <v>760.1442573960469</v>
      </c>
      <c r="DZ269" s="10">
        <f t="shared" ref="DZ269:DZ309" si="857">MIN(1,1/ED269/(EA269+SQRT(EA269^2-EB269^2)))</f>
        <v>0.8990039393597824</v>
      </c>
      <c r="EA269" s="10">
        <f t="shared" ref="EA269:EA309" si="858">0.5*(1+EC269*(EB269-$AB$6)+EB269^2)</f>
        <v>0.81284540580349351</v>
      </c>
      <c r="EB269" s="10">
        <f t="shared" ref="EB269:EB309" si="859">SQRT(IF(BS269&lt;3,AZ269,IF(BS269&lt;4,AY269,MIN(CS269:CT269)))*DG269/EJ269/10^6)</f>
        <v>0.71915173711070657</v>
      </c>
      <c r="EC269" s="10">
        <f t="shared" ref="EC269:EC309" si="860">IF(AJ269/AK269&lt;=2,0.34,0.49)</f>
        <v>0.34</v>
      </c>
      <c r="ED269" s="23">
        <f t="shared" si="772"/>
        <v>0.93340000000000001</v>
      </c>
      <c r="EE269" s="10">
        <f t="shared" ref="EE269:EE309" si="861">MIN(1,1/(EF269+SQRT(EF269^2-EG269^2)))</f>
        <v>1</v>
      </c>
      <c r="EF269" s="10">
        <f t="shared" ref="EF269:EF309" si="862">0.5*(1+EH269*(EG269-$AB$6)+EG269^2)</f>
        <v>0.56335232386462641</v>
      </c>
      <c r="EG269" s="10">
        <f t="shared" ref="EG269:EG309" si="863">SQRT(IF(BS269&lt;3,BE269,IF(BS269&lt;4,BD269,MIN(DD269:DE269)))*DG269/EK269/10^6)</f>
        <v>0.37000430343586416</v>
      </c>
      <c r="EH269" s="10">
        <f t="shared" ref="EH269:EH309" si="864">EC269</f>
        <v>0.34</v>
      </c>
      <c r="EI269" s="23">
        <f t="shared" si="773"/>
        <v>1</v>
      </c>
      <c r="EJ269" s="10">
        <f t="shared" ref="EJ269:EJ309" si="865">PI()/$Y$6/1000*SQRT(210000*DC269*BI269*210000/2/(1+0.3))*SQRT(1+PI()^2*210000*BJ269/($Y$6*1000)^2/210000*2*(1+0.3)/BI269)/10^6</f>
        <v>489.07038006294346</v>
      </c>
      <c r="EK269" s="10">
        <f t="shared" ref="EK269:EK309" si="866">PI()/$Y$6/1000*SQRT(210000*CR269*BI269*210000/2/(1+0.3))*SQRT(1+PI()^2*210000*BJ269/($Y$6*1000)^2/210000*2*(1+0.3)/BI269)/10^6</f>
        <v>864.08824527102445</v>
      </c>
      <c r="EL269" s="141">
        <f t="shared" si="835"/>
        <v>2273.8421177822638</v>
      </c>
      <c r="EM269" s="141">
        <f t="shared" si="836"/>
        <v>2273.8421177822638</v>
      </c>
      <c r="EN269" s="141">
        <f t="shared" si="837"/>
        <v>240.89241730468271</v>
      </c>
      <c r="EO269" s="141">
        <f t="shared" si="838"/>
        <v>112.66326906607686</v>
      </c>
      <c r="EP269" s="141">
        <f t="shared" si="839"/>
        <v>434.83573962237233</v>
      </c>
      <c r="EQ269" s="141">
        <f t="shared" si="840"/>
        <v>1057.6351594669552</v>
      </c>
      <c r="ER269" s="141">
        <f t="shared" si="841"/>
        <v>240.89241730468271</v>
      </c>
      <c r="ES269" s="141">
        <f t="shared" si="842"/>
        <v>112.66326906607686</v>
      </c>
      <c r="ET269" s="141">
        <f t="shared" si="843"/>
        <v>240.89241730468271</v>
      </c>
      <c r="EU269" s="141">
        <f t="shared" si="844"/>
        <v>99.967988859801579</v>
      </c>
      <c r="EV269" s="141" t="str">
        <f t="shared" si="845"/>
        <v/>
      </c>
      <c r="EW269" s="141" t="str">
        <f t="shared" si="846"/>
        <v/>
      </c>
      <c r="EX269" s="141">
        <f t="shared" si="847"/>
        <v>0</v>
      </c>
      <c r="EY269" s="141" t="str">
        <f t="shared" si="848"/>
        <v/>
      </c>
      <c r="EZ269" s="141">
        <f t="shared" si="849"/>
        <v>240.89241730468271</v>
      </c>
      <c r="FA269" s="141">
        <f t="shared" si="850"/>
        <v>99.967988859801579</v>
      </c>
      <c r="FB269" s="141" t="str">
        <f t="shared" si="851"/>
        <v/>
      </c>
      <c r="FC269" s="141" t="str">
        <f t="shared" si="852"/>
        <v/>
      </c>
      <c r="FD269" s="142">
        <f t="shared" si="853"/>
        <v>1286.6648192926298</v>
      </c>
      <c r="FE269" s="142">
        <f t="shared" si="854"/>
        <v>547.1947561581228</v>
      </c>
      <c r="FF269" s="141">
        <f t="shared" si="855"/>
        <v>216.56323211881036</v>
      </c>
      <c r="FG269" s="141">
        <f t="shared" si="856"/>
        <v>112.66326906607686</v>
      </c>
      <c r="FH269" s="26"/>
      <c r="FI269" s="26"/>
      <c r="FJ269" s="26"/>
      <c r="FK269" s="26"/>
      <c r="FL269" s="26"/>
      <c r="FM269" s="26"/>
      <c r="FN269" s="26"/>
      <c r="FO269" s="26"/>
      <c r="FP269" s="26"/>
      <c r="FQ269" s="26"/>
      <c r="FR269" s="26"/>
      <c r="FS269" s="26"/>
      <c r="FT269" s="26"/>
      <c r="FU269" s="26"/>
      <c r="FV269" s="26"/>
      <c r="FW269" s="26"/>
      <c r="FX269" s="26"/>
      <c r="FY269" s="26"/>
      <c r="FZ269" s="26"/>
      <c r="GA269" s="26"/>
      <c r="GB269" s="26"/>
      <c r="GC269" s="26"/>
      <c r="GD269" s="26"/>
      <c r="GE269" s="26"/>
      <c r="GF269" s="26"/>
      <c r="GG269" s="26"/>
      <c r="GH269" s="26"/>
      <c r="GI269" s="26"/>
      <c r="GJ269" s="26"/>
      <c r="GK269" s="26"/>
      <c r="GL269" s="26"/>
      <c r="GM269" s="26"/>
    </row>
    <row r="270" spans="1:195" ht="21.75" hidden="1" customHeight="1" x14ac:dyDescent="0.2"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 t="s">
        <v>387</v>
      </c>
      <c r="AI270" s="13">
        <v>92.978874657528394</v>
      </c>
      <c r="AJ270" s="13">
        <v>260</v>
      </c>
      <c r="AK270" s="13">
        <v>260</v>
      </c>
      <c r="AL270" s="13">
        <v>10</v>
      </c>
      <c r="AM270" s="13">
        <v>17.5</v>
      </c>
      <c r="AN270" s="13">
        <v>24</v>
      </c>
      <c r="AO270" s="13">
        <v>225</v>
      </c>
      <c r="AP270" s="13">
        <v>177</v>
      </c>
      <c r="AQ270" s="13">
        <v>11844.44263153228</v>
      </c>
      <c r="AR270" s="13">
        <v>1.4987964473723101</v>
      </c>
      <c r="AS270" s="13">
        <v>16.119752501768467</v>
      </c>
      <c r="AT270" s="13">
        <v>10.75513124549342</v>
      </c>
      <c r="AU270" s="13" t="s">
        <v>189</v>
      </c>
      <c r="AV270" s="13">
        <v>114</v>
      </c>
      <c r="AW270" s="13">
        <v>158</v>
      </c>
      <c r="AX270" s="13">
        <v>149194077.90443915</v>
      </c>
      <c r="AY270" s="13">
        <v>1147646.7531110705</v>
      </c>
      <c r="AZ270" s="13">
        <v>1282911.6728906066</v>
      </c>
      <c r="BA270" s="13">
        <v>112.23245888763202</v>
      </c>
      <c r="BB270" s="13">
        <v>3759.4426315322798</v>
      </c>
      <c r="BC270" s="13">
        <v>51345120.881917566</v>
      </c>
      <c r="BD270" s="13">
        <v>394962.46832244284</v>
      </c>
      <c r="BE270" s="13">
        <v>602247.83631443605</v>
      </c>
      <c r="BF270" s="13">
        <v>65.840371992576664</v>
      </c>
      <c r="BG270" s="13">
        <v>9594.4426315322798</v>
      </c>
      <c r="BH270" s="13">
        <v>73.117749006091429</v>
      </c>
      <c r="BI270" s="13">
        <v>1237782.7388519791</v>
      </c>
      <c r="BJ270" s="13">
        <v>753651098958.33337</v>
      </c>
      <c r="BK270" s="13">
        <v>1</v>
      </c>
      <c r="BL270" s="13">
        <v>1</v>
      </c>
      <c r="BM270" s="13">
        <v>1</v>
      </c>
      <c r="BN270" s="13">
        <v>1</v>
      </c>
      <c r="BO270" s="13">
        <v>1</v>
      </c>
      <c r="BP270" s="13">
        <v>1</v>
      </c>
      <c r="BQ270" s="13">
        <v>1</v>
      </c>
      <c r="BR270" s="13">
        <v>1</v>
      </c>
      <c r="BS270" s="22">
        <f t="shared" si="774"/>
        <v>1</v>
      </c>
      <c r="BT270" s="22">
        <f t="shared" si="775"/>
        <v>1</v>
      </c>
      <c r="BU270" s="13"/>
      <c r="BV270" s="13"/>
      <c r="BW270" s="13"/>
      <c r="BX270" s="23">
        <f t="shared" si="776"/>
        <v>0.8630086470669267</v>
      </c>
      <c r="BY270" s="23">
        <f t="shared" si="777"/>
        <v>0.42851556176946154</v>
      </c>
      <c r="BZ270" s="23">
        <f t="shared" si="778"/>
        <v>0.90631473705131604</v>
      </c>
      <c r="CA270" s="23">
        <f t="shared" si="779"/>
        <v>1</v>
      </c>
      <c r="CB270" s="23">
        <f t="shared" si="780"/>
        <v>4123.7320535834879</v>
      </c>
      <c r="CC270" s="23">
        <f t="shared" si="781"/>
        <v>2250</v>
      </c>
      <c r="CD270" s="23">
        <f t="shared" si="782"/>
        <v>10497.464107166976</v>
      </c>
      <c r="CE270" s="20"/>
      <c r="CF270" s="23">
        <f t="shared" si="783"/>
        <v>0.8630086470669267</v>
      </c>
      <c r="CG270" s="23">
        <f t="shared" si="784"/>
        <v>0.30300625957114913</v>
      </c>
      <c r="CH270" s="23">
        <f t="shared" si="785"/>
        <v>0.90631473705131604</v>
      </c>
      <c r="CI270" s="23">
        <f t="shared" si="786"/>
        <v>1</v>
      </c>
      <c r="CJ270" s="23">
        <f t="shared" si="787"/>
        <v>235.64183163334218</v>
      </c>
      <c r="CK270" s="23">
        <f t="shared" si="788"/>
        <v>112.5</v>
      </c>
      <c r="CL270" s="23">
        <f t="shared" si="789"/>
        <v>24.358168366657821</v>
      </c>
      <c r="CM270" s="23">
        <f t="shared" si="790"/>
        <v>0</v>
      </c>
      <c r="CN270" s="23">
        <f t="shared" si="791"/>
        <v>4123.7320535834879</v>
      </c>
      <c r="CO270" s="23">
        <f t="shared" si="792"/>
        <v>1125</v>
      </c>
      <c r="CP270" s="23">
        <f t="shared" si="793"/>
        <v>11820.084463165622</v>
      </c>
      <c r="CQ270" s="23">
        <f t="shared" si="794"/>
        <v>125.89525550629251</v>
      </c>
      <c r="CR270" s="23">
        <f t="shared" si="795"/>
        <v>149373156.75600716</v>
      </c>
      <c r="CS270" s="23">
        <f t="shared" si="796"/>
        <v>1113854.3779337809</v>
      </c>
      <c r="CT270" s="23">
        <f t="shared" si="797"/>
        <v>1186487.5777510232</v>
      </c>
      <c r="CU270" s="23"/>
      <c r="CV270" s="23">
        <f t="shared" si="798"/>
        <v>0.74956956971725541</v>
      </c>
      <c r="CW270" s="23">
        <f t="shared" si="799"/>
        <v>0.99949280443843325</v>
      </c>
      <c r="CX270" s="23">
        <f t="shared" si="800"/>
        <v>117.94015092373512</v>
      </c>
      <c r="CY270" s="23">
        <f t="shared" si="801"/>
        <v>5.9849076264882228E-2</v>
      </c>
      <c r="CZ270" s="23">
        <f t="shared" si="802"/>
        <v>14.117218174652686</v>
      </c>
      <c r="DA270" s="23">
        <f t="shared" si="803"/>
        <v>11844.32293337975</v>
      </c>
      <c r="DB270" s="23">
        <f t="shared" si="804"/>
        <v>129.97832802641727</v>
      </c>
      <c r="DC270" s="23">
        <f t="shared" si="805"/>
        <v>39388179.299465418</v>
      </c>
      <c r="DD270" s="23">
        <f t="shared" si="806"/>
        <v>302935.49299587647</v>
      </c>
      <c r="DE270" s="23">
        <f t="shared" si="807"/>
        <v>303036.51306747092</v>
      </c>
      <c r="DF270" s="23"/>
      <c r="DG270" s="14">
        <f t="shared" si="808"/>
        <v>275</v>
      </c>
      <c r="DH270" s="14">
        <f t="shared" si="809"/>
        <v>430</v>
      </c>
      <c r="DI270" s="23"/>
      <c r="DJ270" s="23">
        <f t="shared" si="810"/>
        <v>0</v>
      </c>
      <c r="DK270" s="23">
        <f t="shared" si="811"/>
        <v>0.23170719947817753</v>
      </c>
      <c r="DL270" s="23">
        <f t="shared" si="812"/>
        <v>1</v>
      </c>
      <c r="DM270" s="23">
        <f t="shared" si="813"/>
        <v>1</v>
      </c>
      <c r="DN270" s="23"/>
      <c r="DO270" s="23">
        <f t="shared" si="814"/>
        <v>0.58040349625714682</v>
      </c>
      <c r="DP270" s="23">
        <f t="shared" si="815"/>
        <v>1.1671564811812511</v>
      </c>
      <c r="DQ270" s="23">
        <f t="shared" si="816"/>
        <v>1.0263331318501976</v>
      </c>
      <c r="DR270" s="23">
        <f t="shared" si="817"/>
        <v>89.100783312714157</v>
      </c>
      <c r="DS270" s="23">
        <f t="shared" si="818"/>
        <v>0.24584951283382456</v>
      </c>
      <c r="DT270" s="23">
        <f t="shared" si="819"/>
        <v>2.4100074786742631</v>
      </c>
      <c r="DU270" s="23">
        <f t="shared" si="820"/>
        <v>1.7495024335278526</v>
      </c>
      <c r="DV270" s="23">
        <f t="shared" si="821"/>
        <v>151.88249545624492</v>
      </c>
      <c r="DW270" s="23">
        <f t="shared" si="822"/>
        <v>0.34</v>
      </c>
      <c r="DX270" s="23">
        <f t="shared" si="823"/>
        <v>0.49</v>
      </c>
      <c r="DY270" s="23">
        <f t="shared" si="824"/>
        <v>1064.1876651643411</v>
      </c>
      <c r="DZ270" s="10">
        <f t="shared" si="857"/>
        <v>0.91446168737650646</v>
      </c>
      <c r="EA270" s="10">
        <f t="shared" si="858"/>
        <v>0.79250765281709756</v>
      </c>
      <c r="EB270" s="10">
        <f t="shared" si="859"/>
        <v>0.69597650408899381</v>
      </c>
      <c r="EC270" s="10">
        <f t="shared" si="860"/>
        <v>0.34</v>
      </c>
      <c r="ED270" s="23">
        <f t="shared" si="772"/>
        <v>0.93340000000000001</v>
      </c>
      <c r="EE270" s="10">
        <f t="shared" si="861"/>
        <v>1</v>
      </c>
      <c r="EF270" s="10">
        <f t="shared" si="862"/>
        <v>0.54847334963113636</v>
      </c>
      <c r="EG270" s="10">
        <f t="shared" si="863"/>
        <v>0.34170958488411435</v>
      </c>
      <c r="EH270" s="10">
        <f t="shared" si="864"/>
        <v>0.34</v>
      </c>
      <c r="EI270" s="23">
        <f t="shared" si="773"/>
        <v>1</v>
      </c>
      <c r="EJ270" s="10">
        <f t="shared" si="865"/>
        <v>728.35028424255484</v>
      </c>
      <c r="EK270" s="10">
        <f t="shared" si="866"/>
        <v>1418.383336856715</v>
      </c>
      <c r="EL270" s="141">
        <f t="shared" si="835"/>
        <v>3102.1159273060734</v>
      </c>
      <c r="EM270" s="141">
        <f t="shared" si="836"/>
        <v>3102.1159273060734</v>
      </c>
      <c r="EN270" s="141">
        <f t="shared" si="837"/>
        <v>336.00067623325407</v>
      </c>
      <c r="EO270" s="141">
        <f t="shared" si="838"/>
        <v>157.7315761775904</v>
      </c>
      <c r="EP270" s="141">
        <f t="shared" si="839"/>
        <v>568.4682706785544</v>
      </c>
      <c r="EQ270" s="141">
        <f t="shared" si="840"/>
        <v>1450.783199915129</v>
      </c>
      <c r="ER270" s="141">
        <f t="shared" si="841"/>
        <v>336.00067623325407</v>
      </c>
      <c r="ES270" s="141">
        <f t="shared" si="842"/>
        <v>157.7315761775904</v>
      </c>
      <c r="ET270" s="141">
        <f t="shared" si="843"/>
        <v>336.00067623325407</v>
      </c>
      <c r="EU270" s="141">
        <f t="shared" si="844"/>
        <v>143.38513531783482</v>
      </c>
      <c r="EV270" s="141" t="str">
        <f t="shared" si="845"/>
        <v/>
      </c>
      <c r="EW270" s="141" t="str">
        <f t="shared" si="846"/>
        <v/>
      </c>
      <c r="EX270" s="141">
        <f t="shared" si="847"/>
        <v>0</v>
      </c>
      <c r="EY270" s="141" t="str">
        <f t="shared" si="848"/>
        <v/>
      </c>
      <c r="EZ270" s="141">
        <f t="shared" si="849"/>
        <v>336.00067623325407</v>
      </c>
      <c r="FA270" s="141">
        <f t="shared" si="850"/>
        <v>143.38513531783482</v>
      </c>
      <c r="FB270" s="141" t="str">
        <f t="shared" si="851"/>
        <v/>
      </c>
      <c r="FC270" s="141" t="str">
        <f t="shared" si="852"/>
        <v/>
      </c>
      <c r="FD270" s="142">
        <f t="shared" si="853"/>
        <v>1800.4789300034258</v>
      </c>
      <c r="FE270" s="142">
        <f t="shared" si="854"/>
        <v>762.65368948224591</v>
      </c>
      <c r="FF270" s="141">
        <f t="shared" si="855"/>
        <v>307.25974534790873</v>
      </c>
      <c r="FG270" s="141">
        <f t="shared" si="856"/>
        <v>157.7315761775904</v>
      </c>
      <c r="FH270" s="26"/>
      <c r="FI270" s="26"/>
      <c r="FJ270" s="26"/>
      <c r="FK270" s="26"/>
      <c r="FL270" s="26"/>
      <c r="FM270" s="26"/>
      <c r="FN270" s="26"/>
      <c r="FO270" s="26"/>
      <c r="FP270" s="26"/>
      <c r="FQ270" s="26"/>
      <c r="FR270" s="26"/>
      <c r="FS270" s="26"/>
      <c r="FT270" s="26"/>
      <c r="FU270" s="26"/>
      <c r="FV270" s="26"/>
      <c r="FW270" s="26"/>
      <c r="FX270" s="26"/>
      <c r="FY270" s="26"/>
      <c r="FZ270" s="26"/>
      <c r="GA270" s="26"/>
      <c r="GB270" s="26"/>
      <c r="GC270" s="26"/>
      <c r="GD270" s="26"/>
      <c r="GE270" s="26"/>
      <c r="GF270" s="26"/>
      <c r="GG270" s="26"/>
      <c r="GH270" s="26"/>
      <c r="GI270" s="26"/>
      <c r="GJ270" s="26"/>
      <c r="GK270" s="26"/>
      <c r="GL270" s="26"/>
      <c r="GM270" s="26"/>
    </row>
    <row r="271" spans="1:195" ht="21.75" hidden="1" customHeight="1" x14ac:dyDescent="0.2"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 t="s">
        <v>388</v>
      </c>
      <c r="AI271" s="13">
        <v>114.39759965752839</v>
      </c>
      <c r="AJ271" s="13">
        <v>268</v>
      </c>
      <c r="AK271" s="13">
        <v>262</v>
      </c>
      <c r="AL271" s="13">
        <v>12.5</v>
      </c>
      <c r="AM271" s="13">
        <v>21.5</v>
      </c>
      <c r="AN271" s="13">
        <v>24</v>
      </c>
      <c r="AO271" s="13">
        <v>225</v>
      </c>
      <c r="AP271" s="13">
        <v>177</v>
      </c>
      <c r="AQ271" s="13">
        <v>14572.94263153228</v>
      </c>
      <c r="AR271" s="13">
        <v>1.51779644737231</v>
      </c>
      <c r="AS271" s="13">
        <v>13.26772984674618</v>
      </c>
      <c r="AT271" s="13">
        <v>8.7414421543257532</v>
      </c>
      <c r="AU271" s="13" t="s">
        <v>189</v>
      </c>
      <c r="AV271" s="13">
        <v>116</v>
      </c>
      <c r="AW271" s="13">
        <v>160</v>
      </c>
      <c r="AX271" s="13">
        <v>189121519.27943915</v>
      </c>
      <c r="AY271" s="13">
        <v>1411354.6214883518</v>
      </c>
      <c r="AZ271" s="13">
        <v>1599711.7978906066</v>
      </c>
      <c r="BA271" s="13">
        <v>113.91917900080499</v>
      </c>
      <c r="BB271" s="13">
        <v>4607.6926315322798</v>
      </c>
      <c r="BC271" s="13">
        <v>64558514.467981167</v>
      </c>
      <c r="BD271" s="13">
        <v>492813.08754184097</v>
      </c>
      <c r="BE271" s="13">
        <v>752452.95210385136</v>
      </c>
      <c r="BF271" s="13">
        <v>66.558440338996959</v>
      </c>
      <c r="BG271" s="13">
        <v>11760.44263153228</v>
      </c>
      <c r="BH271" s="13">
        <v>83.617749006091429</v>
      </c>
      <c r="BI271" s="13">
        <v>2223605.4535154621</v>
      </c>
      <c r="BJ271" s="13">
        <v>978959982780.70837</v>
      </c>
      <c r="BK271" s="13">
        <v>1</v>
      </c>
      <c r="BL271" s="13">
        <v>1</v>
      </c>
      <c r="BM271" s="13">
        <v>1</v>
      </c>
      <c r="BN271" s="13">
        <v>1</v>
      </c>
      <c r="BO271" s="13">
        <v>1</v>
      </c>
      <c r="BP271" s="13">
        <v>1</v>
      </c>
      <c r="BQ271" s="13">
        <v>1</v>
      </c>
      <c r="BR271" s="13">
        <v>1</v>
      </c>
      <c r="BS271" s="22">
        <f t="shared" si="774"/>
        <v>1</v>
      </c>
      <c r="BT271" s="22">
        <f t="shared" si="775"/>
        <v>1</v>
      </c>
      <c r="BU271" s="13"/>
      <c r="BV271" s="13"/>
      <c r="BW271" s="13"/>
      <c r="BX271" s="23">
        <f t="shared" si="776"/>
        <v>0.70785235184290851</v>
      </c>
      <c r="BY271" s="23">
        <f t="shared" si="777"/>
        <v>0.34281244941556926</v>
      </c>
      <c r="BZ271" s="23">
        <f t="shared" si="778"/>
        <v>1</v>
      </c>
      <c r="CA271" s="23">
        <f t="shared" si="779"/>
        <v>1</v>
      </c>
      <c r="CB271" s="23">
        <f t="shared" si="780"/>
        <v>5633</v>
      </c>
      <c r="CC271" s="23">
        <f t="shared" si="781"/>
        <v>2812.5</v>
      </c>
      <c r="CD271" s="23">
        <f t="shared" si="782"/>
        <v>14078.5</v>
      </c>
      <c r="CE271" s="20"/>
      <c r="CF271" s="23">
        <f t="shared" si="783"/>
        <v>0.70785235184290851</v>
      </c>
      <c r="CG271" s="23">
        <f t="shared" si="784"/>
        <v>0.2424050076569193</v>
      </c>
      <c r="CH271" s="23">
        <f t="shared" si="785"/>
        <v>1</v>
      </c>
      <c r="CI271" s="23">
        <f t="shared" si="786"/>
        <v>1</v>
      </c>
      <c r="CJ271" s="23">
        <f t="shared" si="787"/>
        <v>262</v>
      </c>
      <c r="CK271" s="23">
        <f t="shared" si="788"/>
        <v>112.5</v>
      </c>
      <c r="CL271" s="23">
        <f t="shared" si="789"/>
        <v>0</v>
      </c>
      <c r="CM271" s="23">
        <f t="shared" si="790"/>
        <v>0</v>
      </c>
      <c r="CN271" s="23">
        <f t="shared" si="791"/>
        <v>5633</v>
      </c>
      <c r="CO271" s="23">
        <f t="shared" si="792"/>
        <v>1406.25</v>
      </c>
      <c r="CP271" s="23">
        <f t="shared" si="793"/>
        <v>14572.94263153228</v>
      </c>
      <c r="CQ271" s="23">
        <f t="shared" si="794"/>
        <v>134</v>
      </c>
      <c r="CR271" s="23">
        <f t="shared" si="795"/>
        <v>189121519.27943915</v>
      </c>
      <c r="CS271" s="23">
        <f t="shared" si="796"/>
        <v>1411354.6214883518</v>
      </c>
      <c r="CT271" s="23">
        <f t="shared" si="797"/>
        <v>1411354.6214883518</v>
      </c>
      <c r="CU271" s="23"/>
      <c r="CV271" s="23">
        <f t="shared" si="798"/>
        <v>0.61480795655699749</v>
      </c>
      <c r="CW271" s="23">
        <f t="shared" si="799"/>
        <v>1</v>
      </c>
      <c r="CX271" s="23">
        <f t="shared" si="800"/>
        <v>119</v>
      </c>
      <c r="CY271" s="23">
        <f t="shared" si="801"/>
        <v>0</v>
      </c>
      <c r="CZ271" s="23">
        <f t="shared" si="802"/>
        <v>0</v>
      </c>
      <c r="DA271" s="23">
        <f t="shared" si="803"/>
        <v>14572.94263153228</v>
      </c>
      <c r="DB271" s="23">
        <f t="shared" si="804"/>
        <v>131</v>
      </c>
      <c r="DC271" s="23">
        <f t="shared" si="805"/>
        <v>64558514.467981167</v>
      </c>
      <c r="DD271" s="23">
        <f t="shared" si="806"/>
        <v>492813.08754184097</v>
      </c>
      <c r="DE271" s="23">
        <f t="shared" si="807"/>
        <v>492813.08754184097</v>
      </c>
      <c r="DF271" s="23"/>
      <c r="DG271" s="14">
        <f t="shared" si="808"/>
        <v>275</v>
      </c>
      <c r="DH271" s="14">
        <f t="shared" si="809"/>
        <v>430</v>
      </c>
      <c r="DI271" s="23"/>
      <c r="DJ271" s="23">
        <f t="shared" si="810"/>
        <v>0</v>
      </c>
      <c r="DK271" s="23">
        <f t="shared" si="811"/>
        <v>0.22692346461152366</v>
      </c>
      <c r="DL271" s="23">
        <f t="shared" si="812"/>
        <v>1</v>
      </c>
      <c r="DM271" s="23">
        <f t="shared" si="813"/>
        <v>1</v>
      </c>
      <c r="DN271" s="23"/>
      <c r="DO271" s="23">
        <f t="shared" si="814"/>
        <v>0.58997057042265466</v>
      </c>
      <c r="DP271" s="23">
        <f t="shared" si="815"/>
        <v>1.1490922455029922</v>
      </c>
      <c r="DQ271" s="23">
        <f t="shared" si="816"/>
        <v>1.0111369484551671</v>
      </c>
      <c r="DR271" s="23">
        <f t="shared" si="817"/>
        <v>87.781531500761048</v>
      </c>
      <c r="DS271" s="23">
        <f t="shared" si="818"/>
        <v>0.25028396296376804</v>
      </c>
      <c r="DT271" s="23">
        <f t="shared" si="819"/>
        <v>2.3725402163468905</v>
      </c>
      <c r="DU271" s="23">
        <f t="shared" si="820"/>
        <v>1.7306278578451411</v>
      </c>
      <c r="DV271" s="23">
        <f t="shared" si="821"/>
        <v>150.24390519170481</v>
      </c>
      <c r="DW271" s="23">
        <f t="shared" si="822"/>
        <v>0.34</v>
      </c>
      <c r="DX271" s="23">
        <f t="shared" si="823"/>
        <v>0.49</v>
      </c>
      <c r="DY271" s="23">
        <f t="shared" si="824"/>
        <v>1338.0506968940535</v>
      </c>
      <c r="DZ271" s="10">
        <f t="shared" si="857"/>
        <v>0.96720542236844731</v>
      </c>
      <c r="EA271" s="10">
        <f t="shared" si="858"/>
        <v>0.72193007327215009</v>
      </c>
      <c r="EB271" s="10">
        <f t="shared" si="859"/>
        <v>0.61023082901427328</v>
      </c>
      <c r="EC271" s="10">
        <f t="shared" si="860"/>
        <v>0.34</v>
      </c>
      <c r="ED271" s="23">
        <f t="shared" si="772"/>
        <v>0.93340000000000001</v>
      </c>
      <c r="EE271" s="10">
        <f t="shared" si="861"/>
        <v>1</v>
      </c>
      <c r="EF271" s="10">
        <f t="shared" si="862"/>
        <v>0.53755167290495287</v>
      </c>
      <c r="EG271" s="10">
        <f t="shared" si="863"/>
        <v>0.31990136334767</v>
      </c>
      <c r="EH271" s="10">
        <f t="shared" si="864"/>
        <v>0.34</v>
      </c>
      <c r="EI271" s="23">
        <f t="shared" si="773"/>
        <v>1</v>
      </c>
      <c r="EJ271" s="10">
        <f t="shared" si="865"/>
        <v>1181.3705833196927</v>
      </c>
      <c r="EK271" s="10">
        <f t="shared" si="866"/>
        <v>2021.9939989884333</v>
      </c>
      <c r="EL271" s="141">
        <f t="shared" si="835"/>
        <v>3816.7230701632161</v>
      </c>
      <c r="EM271" s="141">
        <f t="shared" si="836"/>
        <v>3816.7230701632161</v>
      </c>
      <c r="EN271" s="141">
        <f t="shared" si="837"/>
        <v>418.97213754277789</v>
      </c>
      <c r="EO271" s="141">
        <f t="shared" si="838"/>
        <v>197.0710112652944</v>
      </c>
      <c r="EP271" s="141">
        <f t="shared" si="839"/>
        <v>696.73281887477106</v>
      </c>
      <c r="EQ271" s="141">
        <f t="shared" si="840"/>
        <v>1778.3057597654151</v>
      </c>
      <c r="ER271" s="141">
        <f t="shared" si="841"/>
        <v>418.97213754277789</v>
      </c>
      <c r="ES271" s="141">
        <f t="shared" si="842"/>
        <v>197.0710112652944</v>
      </c>
      <c r="ET271" s="141">
        <f t="shared" si="843"/>
        <v>418.97213754277789</v>
      </c>
      <c r="EU271" s="141">
        <f t="shared" si="844"/>
        <v>180.09105477207481</v>
      </c>
      <c r="EV271" s="141" t="str">
        <f t="shared" si="845"/>
        <v/>
      </c>
      <c r="EW271" s="141" t="str">
        <f t="shared" si="846"/>
        <v/>
      </c>
      <c r="EX271" s="141">
        <f t="shared" si="847"/>
        <v>0</v>
      </c>
      <c r="EY271" s="141" t="str">
        <f t="shared" si="848"/>
        <v/>
      </c>
      <c r="EZ271" s="141">
        <f t="shared" si="849"/>
        <v>418.97213754277789</v>
      </c>
      <c r="FA271" s="141">
        <f t="shared" si="850"/>
        <v>180.09105477207481</v>
      </c>
      <c r="FB271" s="141" t="str">
        <f t="shared" si="851"/>
        <v/>
      </c>
      <c r="FC271" s="141" t="str">
        <f t="shared" si="852"/>
        <v/>
      </c>
      <c r="FD271" s="142">
        <f t="shared" si="853"/>
        <v>2251.7542868494984</v>
      </c>
      <c r="FE271" s="142">
        <f t="shared" si="854"/>
        <v>955.26457553568935</v>
      </c>
      <c r="FF271" s="141">
        <f t="shared" si="855"/>
        <v>405.23212325267366</v>
      </c>
      <c r="FG271" s="141">
        <f t="shared" si="856"/>
        <v>197.0710112652944</v>
      </c>
      <c r="FH271" s="26"/>
      <c r="FI271" s="26"/>
      <c r="FJ271" s="26"/>
      <c r="FK271" s="26"/>
      <c r="FL271" s="26"/>
      <c r="FM271" s="26"/>
      <c r="FN271" s="26"/>
      <c r="FO271" s="26"/>
      <c r="FP271" s="26"/>
      <c r="FQ271" s="26"/>
      <c r="FR271" s="26"/>
      <c r="FS271" s="26"/>
      <c r="FT271" s="26"/>
      <c r="FU271" s="26"/>
      <c r="FV271" s="26"/>
      <c r="FW271" s="26"/>
      <c r="FX271" s="26"/>
      <c r="FY271" s="26"/>
      <c r="FZ271" s="26"/>
      <c r="GA271" s="26"/>
      <c r="GB271" s="26"/>
      <c r="GC271" s="26"/>
      <c r="GD271" s="26"/>
      <c r="GE271" s="26"/>
      <c r="GF271" s="26"/>
      <c r="GG271" s="26"/>
      <c r="GH271" s="26"/>
      <c r="GI271" s="26"/>
      <c r="GJ271" s="26"/>
      <c r="GK271" s="26"/>
      <c r="GL271" s="26"/>
      <c r="GM271" s="26"/>
    </row>
    <row r="272" spans="1:195" ht="21.75" hidden="1" customHeight="1" x14ac:dyDescent="0.2"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 t="s">
        <v>389</v>
      </c>
      <c r="AI272" s="13">
        <v>141.51149965752839</v>
      </c>
      <c r="AJ272" s="13">
        <v>278</v>
      </c>
      <c r="AK272" s="13">
        <v>265</v>
      </c>
      <c r="AL272" s="13">
        <v>15.5</v>
      </c>
      <c r="AM272" s="13">
        <v>26.5</v>
      </c>
      <c r="AN272" s="13">
        <v>24</v>
      </c>
      <c r="AO272" s="13">
        <v>225</v>
      </c>
      <c r="AP272" s="13">
        <v>177</v>
      </c>
      <c r="AQ272" s="13">
        <v>18026.942631532278</v>
      </c>
      <c r="AR272" s="13">
        <v>1.54379644737231</v>
      </c>
      <c r="AS272" s="13">
        <v>10.90933564486595</v>
      </c>
      <c r="AT272" s="13">
        <v>7.0665635119414141</v>
      </c>
      <c r="AU272" s="13" t="s">
        <v>189</v>
      </c>
      <c r="AV272" s="13">
        <v>120</v>
      </c>
      <c r="AW272" s="13">
        <v>164</v>
      </c>
      <c r="AX272" s="13">
        <v>243314710.61277249</v>
      </c>
      <c r="AY272" s="13">
        <v>1750465.5439767805</v>
      </c>
      <c r="AZ272" s="13">
        <v>2015304.7978906066</v>
      </c>
      <c r="BA272" s="13">
        <v>116.17779916614103</v>
      </c>
      <c r="BB272" s="13">
        <v>5664.692631532278</v>
      </c>
      <c r="BC272" s="13">
        <v>82357287.262990817</v>
      </c>
      <c r="BD272" s="13">
        <v>621564.43217351555</v>
      </c>
      <c r="BE272" s="13">
        <v>950477.86605114979</v>
      </c>
      <c r="BF272" s="13">
        <v>67.591172195441004</v>
      </c>
      <c r="BG272" s="13">
        <v>14539.442631532278</v>
      </c>
      <c r="BH272" s="13">
        <v>96.617749006091429</v>
      </c>
      <c r="BI272" s="13">
        <v>4067511.8259629048</v>
      </c>
      <c r="BJ272" s="13">
        <v>1299715304250.6511</v>
      </c>
      <c r="BK272" s="13">
        <v>1</v>
      </c>
      <c r="BL272" s="13">
        <v>1</v>
      </c>
      <c r="BM272" s="13">
        <v>1</v>
      </c>
      <c r="BN272" s="13">
        <v>1</v>
      </c>
      <c r="BO272" s="13">
        <v>1</v>
      </c>
      <c r="BP272" s="13">
        <v>1</v>
      </c>
      <c r="BQ272" s="13">
        <v>1</v>
      </c>
      <c r="BR272" s="13">
        <v>1</v>
      </c>
      <c r="BS272" s="22">
        <f t="shared" si="774"/>
        <v>1</v>
      </c>
      <c r="BT272" s="22">
        <f t="shared" si="775"/>
        <v>1</v>
      </c>
      <c r="BU272" s="13"/>
      <c r="BV272" s="13"/>
      <c r="BW272" s="13"/>
      <c r="BX272" s="23">
        <f t="shared" si="776"/>
        <v>0.58087120475658527</v>
      </c>
      <c r="BY272" s="23">
        <f t="shared" si="777"/>
        <v>0.2764616527544913</v>
      </c>
      <c r="BZ272" s="23">
        <f t="shared" si="778"/>
        <v>1</v>
      </c>
      <c r="CA272" s="23">
        <f t="shared" si="779"/>
        <v>1</v>
      </c>
      <c r="CB272" s="23">
        <f t="shared" si="780"/>
        <v>7022.5</v>
      </c>
      <c r="CC272" s="23">
        <f t="shared" si="781"/>
        <v>3487.5</v>
      </c>
      <c r="CD272" s="23">
        <f t="shared" si="782"/>
        <v>17532.5</v>
      </c>
      <c r="CE272" s="20"/>
      <c r="CF272" s="23">
        <f t="shared" si="783"/>
        <v>0.58087120475658527</v>
      </c>
      <c r="CG272" s="23">
        <f t="shared" si="784"/>
        <v>0.19548790940074137</v>
      </c>
      <c r="CH272" s="23">
        <f t="shared" si="785"/>
        <v>1</v>
      </c>
      <c r="CI272" s="23">
        <f t="shared" si="786"/>
        <v>1</v>
      </c>
      <c r="CJ272" s="23">
        <f t="shared" si="787"/>
        <v>265</v>
      </c>
      <c r="CK272" s="23">
        <f t="shared" si="788"/>
        <v>112.5</v>
      </c>
      <c r="CL272" s="23">
        <f t="shared" si="789"/>
        <v>0</v>
      </c>
      <c r="CM272" s="23">
        <f t="shared" si="790"/>
        <v>0</v>
      </c>
      <c r="CN272" s="23">
        <f t="shared" si="791"/>
        <v>7022.5</v>
      </c>
      <c r="CO272" s="23">
        <f t="shared" si="792"/>
        <v>1743.75</v>
      </c>
      <c r="CP272" s="23">
        <f t="shared" si="793"/>
        <v>18026.942631532278</v>
      </c>
      <c r="CQ272" s="23">
        <f t="shared" si="794"/>
        <v>139</v>
      </c>
      <c r="CR272" s="23">
        <f t="shared" si="795"/>
        <v>243314710.61277249</v>
      </c>
      <c r="CS272" s="23">
        <f t="shared" si="796"/>
        <v>1750465.5439767805</v>
      </c>
      <c r="CT272" s="23">
        <f t="shared" si="797"/>
        <v>1750465.5439767805</v>
      </c>
      <c r="CU272" s="23"/>
      <c r="CV272" s="23">
        <f t="shared" si="798"/>
        <v>0.50451797961738343</v>
      </c>
      <c r="CW272" s="23">
        <f t="shared" si="799"/>
        <v>1</v>
      </c>
      <c r="CX272" s="23">
        <f t="shared" si="800"/>
        <v>120.5</v>
      </c>
      <c r="CY272" s="23">
        <f t="shared" si="801"/>
        <v>0</v>
      </c>
      <c r="CZ272" s="23">
        <f t="shared" si="802"/>
        <v>0</v>
      </c>
      <c r="DA272" s="23">
        <f t="shared" si="803"/>
        <v>18026.942631532278</v>
      </c>
      <c r="DB272" s="23">
        <f t="shared" si="804"/>
        <v>132.5</v>
      </c>
      <c r="DC272" s="23">
        <f t="shared" si="805"/>
        <v>82357287.262990817</v>
      </c>
      <c r="DD272" s="23">
        <f t="shared" si="806"/>
        <v>621564.43217351555</v>
      </c>
      <c r="DE272" s="23">
        <f t="shared" si="807"/>
        <v>621564.43217351555</v>
      </c>
      <c r="DF272" s="23"/>
      <c r="DG272" s="14">
        <f t="shared" si="808"/>
        <v>275</v>
      </c>
      <c r="DH272" s="14">
        <f t="shared" si="809"/>
        <v>430</v>
      </c>
      <c r="DI272" s="23"/>
      <c r="DJ272" s="23">
        <f t="shared" si="810"/>
        <v>0</v>
      </c>
      <c r="DK272" s="23">
        <f t="shared" si="811"/>
        <v>0.22088840647704527</v>
      </c>
      <c r="DL272" s="23">
        <f t="shared" si="812"/>
        <v>1</v>
      </c>
      <c r="DM272" s="23">
        <f t="shared" si="813"/>
        <v>1</v>
      </c>
      <c r="DN272" s="23"/>
      <c r="DO272" s="23">
        <f t="shared" si="814"/>
        <v>0.60243967014712874</v>
      </c>
      <c r="DP272" s="23">
        <f t="shared" si="815"/>
        <v>1.1260671624696541</v>
      </c>
      <c r="DQ272" s="23">
        <f t="shared" si="816"/>
        <v>0.99147936914062662</v>
      </c>
      <c r="DR272" s="23">
        <f t="shared" si="817"/>
        <v>86.074965025799955</v>
      </c>
      <c r="DS272" s="23">
        <f t="shared" si="818"/>
        <v>0.25668529880328317</v>
      </c>
      <c r="DT272" s="23">
        <f t="shared" si="819"/>
        <v>2.3206494252597527</v>
      </c>
      <c r="DU272" s="23">
        <f t="shared" si="820"/>
        <v>1.7041854325639481</v>
      </c>
      <c r="DV272" s="23">
        <f t="shared" si="821"/>
        <v>147.94831447936474</v>
      </c>
      <c r="DW272" s="23">
        <f t="shared" si="822"/>
        <v>0.34</v>
      </c>
      <c r="DX272" s="23">
        <f t="shared" si="823"/>
        <v>0.49</v>
      </c>
      <c r="DY272" s="23">
        <f t="shared" si="824"/>
        <v>1706.9510741484489</v>
      </c>
      <c r="DZ272" s="10">
        <f t="shared" si="857"/>
        <v>0.99142153493630747</v>
      </c>
      <c r="EA272" s="10">
        <f t="shared" si="858"/>
        <v>0.68888589987410065</v>
      </c>
      <c r="EB272" s="10">
        <f t="shared" si="859"/>
        <v>0.56666260916935463</v>
      </c>
      <c r="EC272" s="10">
        <f t="shared" si="860"/>
        <v>0.34</v>
      </c>
      <c r="ED272" s="23">
        <f t="shared" si="772"/>
        <v>0.93340000000000001</v>
      </c>
      <c r="EE272" s="10">
        <f t="shared" si="861"/>
        <v>1</v>
      </c>
      <c r="EF272" s="10">
        <f t="shared" si="862"/>
        <v>0.52651538479806526</v>
      </c>
      <c r="EG272" s="10">
        <f t="shared" si="863"/>
        <v>0.29683055769318539</v>
      </c>
      <c r="EH272" s="10">
        <f t="shared" si="864"/>
        <v>0.34</v>
      </c>
      <c r="EI272" s="23">
        <f t="shared" si="773"/>
        <v>1</v>
      </c>
      <c r="EJ272" s="10">
        <f t="shared" si="865"/>
        <v>1725.9345345556451</v>
      </c>
      <c r="EK272" s="10">
        <f t="shared" si="866"/>
        <v>2966.5897071546497</v>
      </c>
      <c r="EL272" s="141">
        <f t="shared" si="835"/>
        <v>4721.3421177822629</v>
      </c>
      <c r="EM272" s="141">
        <f t="shared" si="836"/>
        <v>4721.3421177822629</v>
      </c>
      <c r="EN272" s="141">
        <f t="shared" si="837"/>
        <v>527.81792325706351</v>
      </c>
      <c r="EO272" s="141">
        <f t="shared" si="838"/>
        <v>248.93467920387255</v>
      </c>
      <c r="EP272" s="141">
        <f t="shared" si="839"/>
        <v>856.5626183954322</v>
      </c>
      <c r="EQ272" s="141">
        <f t="shared" si="840"/>
        <v>2198.5205306905973</v>
      </c>
      <c r="ER272" s="141">
        <f t="shared" si="841"/>
        <v>527.81792325706351</v>
      </c>
      <c r="ES272" s="141">
        <f t="shared" si="842"/>
        <v>248.93467920387255</v>
      </c>
      <c r="ET272" s="141">
        <f t="shared" si="843"/>
        <v>527.81792325706351</v>
      </c>
      <c r="EU272" s="141">
        <f t="shared" si="844"/>
        <v>228.92537840094752</v>
      </c>
      <c r="EV272" s="141" t="str">
        <f t="shared" si="845"/>
        <v/>
      </c>
      <c r="EW272" s="141" t="str">
        <f t="shared" si="846"/>
        <v/>
      </c>
      <c r="EX272" s="141">
        <f t="shared" si="847"/>
        <v>0</v>
      </c>
      <c r="EY272" s="141" t="str">
        <f t="shared" si="848"/>
        <v/>
      </c>
      <c r="EZ272" s="141">
        <f t="shared" si="849"/>
        <v>527.81792325706351</v>
      </c>
      <c r="FA272" s="141">
        <f t="shared" si="850"/>
        <v>228.92537840094752</v>
      </c>
      <c r="FB272" s="141" t="str">
        <f t="shared" si="851"/>
        <v/>
      </c>
      <c r="FC272" s="141" t="str">
        <f t="shared" si="852"/>
        <v/>
      </c>
      <c r="FD272" s="142">
        <f t="shared" si="853"/>
        <v>2844.3237880884926</v>
      </c>
      <c r="FE272" s="142">
        <f t="shared" si="854"/>
        <v>1211.899112255466</v>
      </c>
      <c r="FF272" s="141">
        <f t="shared" si="855"/>
        <v>523.29005564241209</v>
      </c>
      <c r="FG272" s="141">
        <f t="shared" si="856"/>
        <v>248.93467920387255</v>
      </c>
      <c r="FH272" s="26"/>
      <c r="FI272" s="26"/>
      <c r="FJ272" s="26"/>
      <c r="FK272" s="26"/>
      <c r="FL272" s="26"/>
      <c r="FM272" s="26"/>
      <c r="FN272" s="26"/>
      <c r="FO272" s="26"/>
      <c r="FP272" s="26"/>
      <c r="FQ272" s="26"/>
      <c r="FR272" s="26"/>
      <c r="FS272" s="26"/>
      <c r="FT272" s="26"/>
      <c r="FU272" s="26"/>
      <c r="FV272" s="26"/>
      <c r="FW272" s="26"/>
      <c r="FX272" s="26"/>
      <c r="FY272" s="26"/>
      <c r="FZ272" s="26"/>
      <c r="GA272" s="26"/>
      <c r="GB272" s="26"/>
      <c r="GC272" s="26"/>
      <c r="GD272" s="26"/>
      <c r="GE272" s="26"/>
      <c r="GF272" s="26"/>
      <c r="GG272" s="26"/>
      <c r="GH272" s="26"/>
      <c r="GI272" s="26"/>
      <c r="GJ272" s="26"/>
      <c r="GK272" s="26"/>
      <c r="GL272" s="26"/>
      <c r="GM272" s="26"/>
    </row>
    <row r="273" spans="22:195" ht="21.75" hidden="1" customHeight="1" x14ac:dyDescent="0.2"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 t="s">
        <v>390</v>
      </c>
      <c r="AI273" s="13">
        <v>172.42087465752837</v>
      </c>
      <c r="AJ273" s="13">
        <v>290</v>
      </c>
      <c r="AK273" s="13">
        <v>268</v>
      </c>
      <c r="AL273" s="13">
        <v>18</v>
      </c>
      <c r="AM273" s="13">
        <v>32.5</v>
      </c>
      <c r="AN273" s="13">
        <v>24</v>
      </c>
      <c r="AO273" s="13">
        <v>225</v>
      </c>
      <c r="AP273" s="13">
        <v>177</v>
      </c>
      <c r="AQ273" s="13">
        <v>21964.442631532278</v>
      </c>
      <c r="AR273" s="13">
        <v>1.5747964473723099</v>
      </c>
      <c r="AS273" s="13">
        <v>9.1334442566786382</v>
      </c>
      <c r="AT273" s="13">
        <v>5.7997617863048996</v>
      </c>
      <c r="AU273" s="13" t="s">
        <v>189</v>
      </c>
      <c r="AV273" s="13">
        <v>122</v>
      </c>
      <c r="AW273" s="13">
        <v>166</v>
      </c>
      <c r="AX273" s="13">
        <v>313068411.23777246</v>
      </c>
      <c r="AY273" s="13">
        <v>2159092.4912949824</v>
      </c>
      <c r="AZ273" s="13">
        <v>2523611.6728906068</v>
      </c>
      <c r="BA273" s="13">
        <v>119.38768501302283</v>
      </c>
      <c r="BB273" s="13">
        <v>6689.442631532278</v>
      </c>
      <c r="BC273" s="13">
        <v>104485790.61305441</v>
      </c>
      <c r="BD273" s="13">
        <v>779744.70606757025</v>
      </c>
      <c r="BE273" s="13">
        <v>1192465.6068405653</v>
      </c>
      <c r="BF273" s="13">
        <v>68.97131766563669</v>
      </c>
      <c r="BG273" s="13">
        <v>17914.442631532278</v>
      </c>
      <c r="BH273" s="13">
        <v>111.11774900609143</v>
      </c>
      <c r="BI273" s="13">
        <v>7190152.1059163027</v>
      </c>
      <c r="BJ273" s="13">
        <v>1728347111291.6667</v>
      </c>
      <c r="BK273" s="13">
        <v>1</v>
      </c>
      <c r="BL273" s="13">
        <v>1</v>
      </c>
      <c r="BM273" s="13">
        <v>1</v>
      </c>
      <c r="BN273" s="13">
        <v>1</v>
      </c>
      <c r="BO273" s="13">
        <v>1</v>
      </c>
      <c r="BP273" s="13">
        <v>1</v>
      </c>
      <c r="BQ273" s="13">
        <v>1</v>
      </c>
      <c r="BR273" s="13">
        <v>1</v>
      </c>
      <c r="BS273" s="22">
        <f t="shared" si="774"/>
        <v>1</v>
      </c>
      <c r="BT273" s="22">
        <f t="shared" si="775"/>
        <v>1</v>
      </c>
      <c r="BU273" s="13"/>
      <c r="BV273" s="13"/>
      <c r="BW273" s="13"/>
      <c r="BX273" s="23">
        <f t="shared" si="776"/>
        <v>0.47899533192235327</v>
      </c>
      <c r="BY273" s="23">
        <f t="shared" si="777"/>
        <v>0.23806420098303419</v>
      </c>
      <c r="BZ273" s="23">
        <f t="shared" si="778"/>
        <v>1</v>
      </c>
      <c r="CA273" s="23">
        <f t="shared" si="779"/>
        <v>1</v>
      </c>
      <c r="CB273" s="23">
        <f t="shared" si="780"/>
        <v>8710</v>
      </c>
      <c r="CC273" s="23">
        <f t="shared" si="781"/>
        <v>4050</v>
      </c>
      <c r="CD273" s="23">
        <f t="shared" si="782"/>
        <v>21470</v>
      </c>
      <c r="CE273" s="20"/>
      <c r="CF273" s="23">
        <f t="shared" si="783"/>
        <v>0.47899533192235327</v>
      </c>
      <c r="CG273" s="23">
        <f t="shared" si="784"/>
        <v>0.16833681087286062</v>
      </c>
      <c r="CH273" s="23">
        <f t="shared" si="785"/>
        <v>1</v>
      </c>
      <c r="CI273" s="23">
        <f t="shared" si="786"/>
        <v>1</v>
      </c>
      <c r="CJ273" s="23">
        <f t="shared" si="787"/>
        <v>268</v>
      </c>
      <c r="CK273" s="23">
        <f t="shared" si="788"/>
        <v>112.5</v>
      </c>
      <c r="CL273" s="23">
        <f t="shared" si="789"/>
        <v>0</v>
      </c>
      <c r="CM273" s="23">
        <f t="shared" si="790"/>
        <v>0</v>
      </c>
      <c r="CN273" s="23">
        <f t="shared" si="791"/>
        <v>8710</v>
      </c>
      <c r="CO273" s="23">
        <f t="shared" si="792"/>
        <v>2025</v>
      </c>
      <c r="CP273" s="23">
        <f t="shared" si="793"/>
        <v>21964.442631532278</v>
      </c>
      <c r="CQ273" s="23">
        <f t="shared" si="794"/>
        <v>145</v>
      </c>
      <c r="CR273" s="23">
        <f t="shared" si="795"/>
        <v>313068411.23777246</v>
      </c>
      <c r="CS273" s="23">
        <f t="shared" si="796"/>
        <v>2159092.4912949824</v>
      </c>
      <c r="CT273" s="23">
        <f t="shared" si="797"/>
        <v>2159092.4912949824</v>
      </c>
      <c r="CU273" s="23"/>
      <c r="CV273" s="23">
        <f t="shared" si="798"/>
        <v>0.41603328780756532</v>
      </c>
      <c r="CW273" s="23">
        <f t="shared" si="799"/>
        <v>1</v>
      </c>
      <c r="CX273" s="23">
        <f t="shared" si="800"/>
        <v>122</v>
      </c>
      <c r="CY273" s="23">
        <f t="shared" si="801"/>
        <v>0</v>
      </c>
      <c r="CZ273" s="23">
        <f t="shared" si="802"/>
        <v>0</v>
      </c>
      <c r="DA273" s="23">
        <f t="shared" si="803"/>
        <v>21964.442631532278</v>
      </c>
      <c r="DB273" s="23">
        <f t="shared" si="804"/>
        <v>134</v>
      </c>
      <c r="DC273" s="23">
        <f t="shared" si="805"/>
        <v>104485790.61305441</v>
      </c>
      <c r="DD273" s="23">
        <f t="shared" si="806"/>
        <v>779744.70606757025</v>
      </c>
      <c r="DE273" s="23">
        <f t="shared" si="807"/>
        <v>779744.70606757025</v>
      </c>
      <c r="DF273" s="23"/>
      <c r="DG273" s="14">
        <f t="shared" si="808"/>
        <v>275</v>
      </c>
      <c r="DH273" s="14">
        <f t="shared" si="809"/>
        <v>430</v>
      </c>
      <c r="DI273" s="23"/>
      <c r="DJ273" s="23">
        <f t="shared" si="810"/>
        <v>0</v>
      </c>
      <c r="DK273" s="23">
        <f t="shared" si="811"/>
        <v>0.2068999750081639</v>
      </c>
      <c r="DL273" s="23">
        <f t="shared" si="812"/>
        <v>1</v>
      </c>
      <c r="DM273" s="23">
        <f t="shared" si="813"/>
        <v>1</v>
      </c>
      <c r="DN273" s="23"/>
      <c r="DO273" s="23">
        <f t="shared" si="814"/>
        <v>0.61947903265342563</v>
      </c>
      <c r="DP273" s="23">
        <f t="shared" si="815"/>
        <v>1.0954607329408528</v>
      </c>
      <c r="DQ273" s="23">
        <f t="shared" si="816"/>
        <v>0.96482221774236765</v>
      </c>
      <c r="DR273" s="23">
        <f t="shared" si="817"/>
        <v>83.76073293413134</v>
      </c>
      <c r="DS273" s="23">
        <f t="shared" si="818"/>
        <v>0.26527948818769087</v>
      </c>
      <c r="DT273" s="23">
        <f t="shared" si="819"/>
        <v>2.2547607783711361</v>
      </c>
      <c r="DU273" s="23">
        <f t="shared" si="820"/>
        <v>1.6700839555336138</v>
      </c>
      <c r="DV273" s="23">
        <f t="shared" si="821"/>
        <v>144.9878056336201</v>
      </c>
      <c r="DW273" s="23">
        <f t="shared" si="822"/>
        <v>0.34</v>
      </c>
      <c r="DX273" s="23">
        <f t="shared" si="823"/>
        <v>0.49</v>
      </c>
      <c r="DY273" s="23">
        <f t="shared" si="824"/>
        <v>2165.5901796603957</v>
      </c>
      <c r="DZ273" s="10">
        <f t="shared" si="857"/>
        <v>1</v>
      </c>
      <c r="EA273" s="10">
        <f t="shared" si="858"/>
        <v>0.66004775447486708</v>
      </c>
      <c r="EB273" s="10">
        <f t="shared" si="859"/>
        <v>0.52641618946556235</v>
      </c>
      <c r="EC273" s="10">
        <f t="shared" si="860"/>
        <v>0.34</v>
      </c>
      <c r="ED273" s="23">
        <f t="shared" si="772"/>
        <v>0.93340000000000001</v>
      </c>
      <c r="EE273" s="10">
        <f t="shared" si="861"/>
        <v>1</v>
      </c>
      <c r="EF273" s="10">
        <f t="shared" si="862"/>
        <v>0.5165801714318935</v>
      </c>
      <c r="EG273" s="10">
        <f t="shared" si="863"/>
        <v>0.27503970931118837</v>
      </c>
      <c r="EH273" s="10">
        <f t="shared" si="864"/>
        <v>0.34</v>
      </c>
      <c r="EI273" s="23">
        <f t="shared" si="773"/>
        <v>1</v>
      </c>
      <c r="EJ273" s="10">
        <f t="shared" si="865"/>
        <v>2504.3599338054123</v>
      </c>
      <c r="EK273" s="10">
        <f t="shared" si="866"/>
        <v>4334.9865575405665</v>
      </c>
      <c r="EL273" s="141">
        <f t="shared" si="835"/>
        <v>5752.5921177822629</v>
      </c>
      <c r="EM273" s="141">
        <f t="shared" si="836"/>
        <v>5752.5921177822629</v>
      </c>
      <c r="EN273" s="141">
        <f t="shared" si="837"/>
        <v>660.94591432849234</v>
      </c>
      <c r="EO273" s="141">
        <f t="shared" si="838"/>
        <v>312.31242083919568</v>
      </c>
      <c r="EP273" s="141">
        <f t="shared" si="839"/>
        <v>1011.5158701066883</v>
      </c>
      <c r="EQ273" s="141">
        <f t="shared" si="840"/>
        <v>2708.8569293492851</v>
      </c>
      <c r="ER273" s="141">
        <f t="shared" si="841"/>
        <v>660.94591432849234</v>
      </c>
      <c r="ES273" s="141">
        <f t="shared" si="842"/>
        <v>312.31242083919568</v>
      </c>
      <c r="ET273" s="141">
        <f t="shared" si="843"/>
        <v>660.94591432849234</v>
      </c>
      <c r="EU273" s="141">
        <f t="shared" si="844"/>
        <v>291.05775869441652</v>
      </c>
      <c r="EV273" s="141" t="str">
        <f t="shared" si="845"/>
        <v/>
      </c>
      <c r="EW273" s="141" t="str">
        <f t="shared" si="846"/>
        <v/>
      </c>
      <c r="EX273" s="141">
        <f t="shared" si="847"/>
        <v>0</v>
      </c>
      <c r="EY273" s="141" t="str">
        <f t="shared" si="848"/>
        <v/>
      </c>
      <c r="EZ273" s="141">
        <f t="shared" si="849"/>
        <v>660.94591432849234</v>
      </c>
      <c r="FA273" s="141">
        <f t="shared" si="850"/>
        <v>291.05775869441652</v>
      </c>
      <c r="FB273" s="141" t="str">
        <f t="shared" si="851"/>
        <v/>
      </c>
      <c r="FC273" s="141" t="str">
        <f t="shared" si="852"/>
        <v/>
      </c>
      <c r="FD273" s="142">
        <f t="shared" si="853"/>
        <v>3563.6102003734773</v>
      </c>
      <c r="FE273" s="142">
        <f t="shared" si="854"/>
        <v>1526.0446927578234</v>
      </c>
      <c r="FF273" s="141">
        <f t="shared" si="855"/>
        <v>660.94591432849234</v>
      </c>
      <c r="FG273" s="141">
        <f t="shared" si="856"/>
        <v>312.31242083919568</v>
      </c>
      <c r="FH273" s="26"/>
      <c r="FI273" s="26"/>
      <c r="FJ273" s="26"/>
      <c r="FK273" s="26"/>
      <c r="FL273" s="26"/>
      <c r="FM273" s="26"/>
      <c r="FN273" s="26"/>
      <c r="FO273" s="26"/>
      <c r="FP273" s="26"/>
      <c r="FQ273" s="26"/>
      <c r="FR273" s="26"/>
      <c r="FS273" s="26"/>
      <c r="FT273" s="26"/>
      <c r="FU273" s="26"/>
      <c r="FV273" s="26"/>
      <c r="FW273" s="26"/>
      <c r="FX273" s="26"/>
      <c r="FY273" s="26"/>
      <c r="FZ273" s="26"/>
      <c r="GA273" s="26"/>
      <c r="GB273" s="26"/>
      <c r="GC273" s="26"/>
      <c r="GD273" s="26"/>
      <c r="GE273" s="26"/>
      <c r="GF273" s="26"/>
      <c r="GG273" s="26"/>
      <c r="GH273" s="26"/>
      <c r="GI273" s="26"/>
      <c r="GJ273" s="26"/>
      <c r="GK273" s="26"/>
      <c r="GL273" s="26"/>
      <c r="GM273" s="26"/>
    </row>
    <row r="274" spans="22:195" ht="21.75" hidden="1" customHeight="1" x14ac:dyDescent="0.2"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F274" s="13"/>
      <c r="AG274" s="13"/>
      <c r="AH274" s="13" t="s">
        <v>391</v>
      </c>
      <c r="AI274" s="13">
        <v>224.96877465752837</v>
      </c>
      <c r="AJ274" s="13">
        <v>309</v>
      </c>
      <c r="AK274" s="13">
        <v>271</v>
      </c>
      <c r="AL274" s="13">
        <v>24</v>
      </c>
      <c r="AM274" s="13">
        <v>42</v>
      </c>
      <c r="AN274" s="13">
        <v>24</v>
      </c>
      <c r="AO274" s="13">
        <v>225</v>
      </c>
      <c r="AP274" s="13">
        <v>177</v>
      </c>
      <c r="AQ274" s="13">
        <v>28658.442631532278</v>
      </c>
      <c r="AR274" s="13">
        <v>1.61279644737231</v>
      </c>
      <c r="AS274" s="13">
        <v>7.1689791164461916</v>
      </c>
      <c r="AT274" s="13">
        <v>4.4450613269432946</v>
      </c>
      <c r="AU274" s="13" t="s">
        <v>189</v>
      </c>
      <c r="AV274" s="13">
        <v>130</v>
      </c>
      <c r="AW274" s="13">
        <v>166</v>
      </c>
      <c r="AX274" s="13">
        <v>437518689.07110584</v>
      </c>
      <c r="AY274" s="13">
        <v>2831836.1752175135</v>
      </c>
      <c r="AZ274" s="13">
        <v>3395718.1728906068</v>
      </c>
      <c r="BA274" s="13">
        <v>123.5583247950071</v>
      </c>
      <c r="BB274" s="13">
        <v>8918.442631532278</v>
      </c>
      <c r="BC274" s="13">
        <v>139735766.4511404</v>
      </c>
      <c r="BD274" s="13">
        <v>1031260.2690121063</v>
      </c>
      <c r="BE274" s="13">
        <v>1583244.9347351622</v>
      </c>
      <c r="BF274" s="13">
        <v>69.827661451788174</v>
      </c>
      <c r="BG274" s="13">
        <v>23258.442631532278</v>
      </c>
      <c r="BH274" s="13">
        <v>136.11774900609143</v>
      </c>
      <c r="BI274" s="13">
        <v>15452701.18662269</v>
      </c>
      <c r="BJ274" s="13">
        <v>2482952686688.25</v>
      </c>
      <c r="BK274" s="13">
        <v>1</v>
      </c>
      <c r="BL274" s="13">
        <v>1</v>
      </c>
      <c r="BM274" s="13">
        <v>1</v>
      </c>
      <c r="BN274" s="13">
        <v>1</v>
      </c>
      <c r="BO274" s="13">
        <v>1</v>
      </c>
      <c r="BP274" s="13">
        <v>1</v>
      </c>
      <c r="BQ274" s="13">
        <v>1</v>
      </c>
      <c r="BR274" s="13">
        <v>1</v>
      </c>
      <c r="BS274" s="22">
        <f t="shared" si="774"/>
        <v>1</v>
      </c>
      <c r="BT274" s="22">
        <f t="shared" si="775"/>
        <v>1</v>
      </c>
      <c r="BU274" s="13"/>
      <c r="BV274" s="13"/>
      <c r="BW274" s="13"/>
      <c r="BX274" s="23">
        <f t="shared" si="776"/>
        <v>0.36091388604511648</v>
      </c>
      <c r="BY274" s="23">
        <f t="shared" si="777"/>
        <v>0.17193294404911291</v>
      </c>
      <c r="BZ274" s="23">
        <f t="shared" si="778"/>
        <v>1</v>
      </c>
      <c r="CA274" s="23">
        <f t="shared" si="779"/>
        <v>1</v>
      </c>
      <c r="CB274" s="23">
        <f t="shared" si="780"/>
        <v>11382</v>
      </c>
      <c r="CC274" s="23">
        <f t="shared" si="781"/>
        <v>5400</v>
      </c>
      <c r="CD274" s="23">
        <f t="shared" si="782"/>
        <v>28164</v>
      </c>
      <c r="CE274" s="20"/>
      <c r="CF274" s="23">
        <f t="shared" si="783"/>
        <v>0.36091388604511648</v>
      </c>
      <c r="CG274" s="23">
        <f t="shared" si="784"/>
        <v>0.121574950646495</v>
      </c>
      <c r="CH274" s="23">
        <f t="shared" si="785"/>
        <v>1</v>
      </c>
      <c r="CI274" s="23">
        <f t="shared" si="786"/>
        <v>1</v>
      </c>
      <c r="CJ274" s="23">
        <f t="shared" si="787"/>
        <v>271</v>
      </c>
      <c r="CK274" s="23">
        <f t="shared" si="788"/>
        <v>112.5</v>
      </c>
      <c r="CL274" s="23">
        <f t="shared" si="789"/>
        <v>0</v>
      </c>
      <c r="CM274" s="23">
        <f t="shared" si="790"/>
        <v>0</v>
      </c>
      <c r="CN274" s="23">
        <f t="shared" si="791"/>
        <v>11382</v>
      </c>
      <c r="CO274" s="23">
        <f t="shared" si="792"/>
        <v>2700</v>
      </c>
      <c r="CP274" s="23">
        <f t="shared" si="793"/>
        <v>28658.442631532278</v>
      </c>
      <c r="CQ274" s="23">
        <f t="shared" si="794"/>
        <v>154.5</v>
      </c>
      <c r="CR274" s="23">
        <f t="shared" si="795"/>
        <v>437518689.07110584</v>
      </c>
      <c r="CS274" s="23">
        <f t="shared" si="796"/>
        <v>2831836.1752175135</v>
      </c>
      <c r="CT274" s="23">
        <f t="shared" si="797"/>
        <v>2831836.1752175135</v>
      </c>
      <c r="CU274" s="23"/>
      <c r="CV274" s="23">
        <f t="shared" si="798"/>
        <v>0.3134731815112865</v>
      </c>
      <c r="CW274" s="23">
        <f t="shared" si="799"/>
        <v>1</v>
      </c>
      <c r="CX274" s="23">
        <f t="shared" si="800"/>
        <v>123.5</v>
      </c>
      <c r="CY274" s="23">
        <f t="shared" si="801"/>
        <v>0</v>
      </c>
      <c r="CZ274" s="23">
        <f t="shared" si="802"/>
        <v>0</v>
      </c>
      <c r="DA274" s="23">
        <f t="shared" si="803"/>
        <v>28658.442631532278</v>
      </c>
      <c r="DB274" s="23">
        <f t="shared" si="804"/>
        <v>135.5</v>
      </c>
      <c r="DC274" s="23">
        <f t="shared" si="805"/>
        <v>139735766.4511404</v>
      </c>
      <c r="DD274" s="23">
        <f t="shared" si="806"/>
        <v>1031260.2690121063</v>
      </c>
      <c r="DE274" s="23">
        <f t="shared" si="807"/>
        <v>1031260.2690121063</v>
      </c>
      <c r="DF274" s="23"/>
      <c r="DG274" s="14">
        <f t="shared" si="808"/>
        <v>255</v>
      </c>
      <c r="DH274" s="14">
        <f t="shared" si="809"/>
        <v>410</v>
      </c>
      <c r="DI274" s="23"/>
      <c r="DJ274" s="23">
        <f t="shared" si="810"/>
        <v>0</v>
      </c>
      <c r="DK274" s="23">
        <f t="shared" si="811"/>
        <v>0.20567909803468343</v>
      </c>
      <c r="DL274" s="23">
        <f t="shared" si="812"/>
        <v>1</v>
      </c>
      <c r="DM274" s="23">
        <f t="shared" si="813"/>
        <v>1</v>
      </c>
      <c r="DN274" s="23"/>
      <c r="DO274" s="23">
        <f t="shared" si="814"/>
        <v>0.662650876772655</v>
      </c>
      <c r="DP274" s="23">
        <f t="shared" si="815"/>
        <v>1.0215578299940693</v>
      </c>
      <c r="DQ274" s="23">
        <f t="shared" si="816"/>
        <v>0.89771515863929674</v>
      </c>
      <c r="DR274" s="23">
        <f t="shared" si="817"/>
        <v>80.933437844765052</v>
      </c>
      <c r="DS274" s="23">
        <f t="shared" si="818"/>
        <v>0.28750662212918804</v>
      </c>
      <c r="DT274" s="23">
        <f t="shared" si="819"/>
        <v>2.1018208165394974</v>
      </c>
      <c r="DU274" s="23">
        <f t="shared" si="820"/>
        <v>1.588484833064892</v>
      </c>
      <c r="DV274" s="23">
        <f t="shared" si="821"/>
        <v>143.2097222231107</v>
      </c>
      <c r="DW274" s="23">
        <f t="shared" si="822"/>
        <v>0.34</v>
      </c>
      <c r="DX274" s="23">
        <f t="shared" si="823"/>
        <v>0.49</v>
      </c>
      <c r="DY274" s="23">
        <f t="shared" si="824"/>
        <v>2896.1871446671175</v>
      </c>
      <c r="DZ274" s="10">
        <f t="shared" si="857"/>
        <v>1</v>
      </c>
      <c r="EA274" s="10">
        <f t="shared" si="858"/>
        <v>0.61557944853220681</v>
      </c>
      <c r="EB274" s="10">
        <f t="shared" si="859"/>
        <v>0.45933210395181134</v>
      </c>
      <c r="EC274" s="10">
        <f t="shared" si="860"/>
        <v>0.34</v>
      </c>
      <c r="ED274" s="23">
        <f t="shared" si="772"/>
        <v>0.93340000000000001</v>
      </c>
      <c r="EE274" s="10">
        <f t="shared" si="861"/>
        <v>1</v>
      </c>
      <c r="EF274" s="10">
        <f t="shared" si="862"/>
        <v>0.49987998512049248</v>
      </c>
      <c r="EG274" s="10">
        <f t="shared" si="863"/>
        <v>0.23578315667482433</v>
      </c>
      <c r="EH274" s="10">
        <f t="shared" si="864"/>
        <v>0.34</v>
      </c>
      <c r="EI274" s="23">
        <f t="shared" si="773"/>
        <v>1</v>
      </c>
      <c r="EJ274" s="10">
        <f t="shared" si="865"/>
        <v>4104.1026850446397</v>
      </c>
      <c r="EK274" s="10">
        <f t="shared" si="866"/>
        <v>7262.1084826236938</v>
      </c>
      <c r="EL274" s="141">
        <f t="shared" si="835"/>
        <v>6959.9074962292671</v>
      </c>
      <c r="EM274" s="141">
        <f t="shared" si="836"/>
        <v>6959.9074962292671</v>
      </c>
      <c r="EN274" s="141">
        <f t="shared" si="837"/>
        <v>824.67441341629012</v>
      </c>
      <c r="EO274" s="141">
        <f t="shared" si="838"/>
        <v>384.50234129282507</v>
      </c>
      <c r="EP274" s="141">
        <f t="shared" si="839"/>
        <v>1250.4872759877958</v>
      </c>
      <c r="EQ274" s="141">
        <f t="shared" si="840"/>
        <v>3261.1508277456101</v>
      </c>
      <c r="ER274" s="141">
        <f t="shared" si="841"/>
        <v>824.67441341629012</v>
      </c>
      <c r="ES274" s="141">
        <f t="shared" si="842"/>
        <v>384.50234129282507</v>
      </c>
      <c r="ET274" s="141">
        <f t="shared" si="843"/>
        <v>824.67441341629012</v>
      </c>
      <c r="EU274" s="141">
        <f t="shared" si="844"/>
        <v>358.72207938102304</v>
      </c>
      <c r="EV274" s="141" t="str">
        <f t="shared" si="845"/>
        <v/>
      </c>
      <c r="EW274" s="141" t="str">
        <f t="shared" si="846"/>
        <v/>
      </c>
      <c r="EX274" s="141">
        <f t="shared" si="847"/>
        <v>0</v>
      </c>
      <c r="EY274" s="141" t="str">
        <f t="shared" si="848"/>
        <v/>
      </c>
      <c r="EZ274" s="141">
        <f t="shared" si="849"/>
        <v>824.67441341629012</v>
      </c>
      <c r="FA274" s="141">
        <f t="shared" si="850"/>
        <v>358.72207938102304</v>
      </c>
      <c r="FB274" s="141" t="str">
        <f t="shared" si="851"/>
        <v/>
      </c>
      <c r="FC274" s="141" t="str">
        <f t="shared" si="852"/>
        <v/>
      </c>
      <c r="FD274" s="142">
        <f t="shared" si="853"/>
        <v>4611.9888046328979</v>
      </c>
      <c r="FE274" s="142">
        <f t="shared" si="854"/>
        <v>2001.0194945724911</v>
      </c>
      <c r="FF274" s="141">
        <f t="shared" si="855"/>
        <v>824.67441341629012</v>
      </c>
      <c r="FG274" s="141">
        <f t="shared" si="856"/>
        <v>384.50234129282507</v>
      </c>
      <c r="FH274" s="26"/>
      <c r="FI274" s="26"/>
      <c r="FJ274" s="26"/>
      <c r="FK274" s="26"/>
      <c r="FL274" s="26"/>
      <c r="FM274" s="26"/>
      <c r="FN274" s="26"/>
      <c r="FO274" s="26"/>
      <c r="FP274" s="26"/>
      <c r="FQ274" s="26"/>
      <c r="FR274" s="26"/>
      <c r="FS274" s="26"/>
      <c r="FT274" s="26"/>
      <c r="FU274" s="26"/>
      <c r="FV274" s="26"/>
      <c r="FW274" s="26"/>
      <c r="FX274" s="26"/>
      <c r="FY274" s="26"/>
      <c r="FZ274" s="26"/>
      <c r="GA274" s="26"/>
      <c r="GB274" s="26"/>
      <c r="GC274" s="26"/>
      <c r="GD274" s="26"/>
      <c r="GE274" s="26"/>
      <c r="GF274" s="26"/>
      <c r="GG274" s="26"/>
      <c r="GH274" s="26"/>
      <c r="GI274" s="26"/>
      <c r="GJ274" s="26"/>
      <c r="GK274" s="26"/>
      <c r="GL274" s="26"/>
      <c r="GM274" s="26"/>
    </row>
    <row r="275" spans="22:195" ht="21.75" hidden="1" customHeight="1" x14ac:dyDescent="0.2"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 t="s">
        <v>392</v>
      </c>
      <c r="AI275" s="13">
        <v>298.68812465752836</v>
      </c>
      <c r="AJ275" s="13">
        <v>335</v>
      </c>
      <c r="AK275" s="13">
        <v>278</v>
      </c>
      <c r="AL275" s="13">
        <v>31</v>
      </c>
      <c r="AM275" s="13">
        <v>55</v>
      </c>
      <c r="AN275" s="13">
        <v>24</v>
      </c>
      <c r="AO275" s="13">
        <v>225</v>
      </c>
      <c r="AP275" s="13">
        <v>177</v>
      </c>
      <c r="AQ275" s="13">
        <v>38049.442631532278</v>
      </c>
      <c r="AR275" s="13">
        <v>1.67879644737231</v>
      </c>
      <c r="AS275" s="13">
        <v>5.6205664329547576</v>
      </c>
      <c r="AT275" s="13">
        <v>3.3479737473546565</v>
      </c>
      <c r="AU275" s="13" t="s">
        <v>189</v>
      </c>
      <c r="AV275" s="13">
        <v>136</v>
      </c>
      <c r="AW275" s="13">
        <v>172</v>
      </c>
      <c r="AX275" s="13">
        <v>642187921.65443909</v>
      </c>
      <c r="AY275" s="13">
        <v>3833957.741220532</v>
      </c>
      <c r="AZ275" s="13">
        <v>4726517.9228906063</v>
      </c>
      <c r="BA275" s="13">
        <v>129.91428780220207</v>
      </c>
      <c r="BB275" s="13">
        <v>11814.442631532278</v>
      </c>
      <c r="BC275" s="13">
        <v>197729110.59695178</v>
      </c>
      <c r="BD275" s="13">
        <v>1422511.5870284301</v>
      </c>
      <c r="BE275" s="13">
        <v>2189680.7339455253</v>
      </c>
      <c r="BF275" s="13">
        <v>72.087697911821834</v>
      </c>
      <c r="BG275" s="13">
        <v>31074.442631532278</v>
      </c>
      <c r="BH275" s="13">
        <v>169.11774900609143</v>
      </c>
      <c r="BI275" s="13">
        <v>34374826.356195718</v>
      </c>
      <c r="BJ275" s="13">
        <v>3860129709333.3335</v>
      </c>
      <c r="BK275" s="13">
        <v>1</v>
      </c>
      <c r="BL275" s="13">
        <v>1</v>
      </c>
      <c r="BM275" s="13">
        <v>1</v>
      </c>
      <c r="BN275" s="13">
        <v>1</v>
      </c>
      <c r="BO275" s="13">
        <v>1</v>
      </c>
      <c r="BP275" s="13">
        <v>1</v>
      </c>
      <c r="BQ275" s="13">
        <v>1</v>
      </c>
      <c r="BR275" s="13">
        <v>1</v>
      </c>
      <c r="BS275" s="22">
        <f t="shared" si="774"/>
        <v>1</v>
      </c>
      <c r="BT275" s="22">
        <f t="shared" si="775"/>
        <v>1</v>
      </c>
      <c r="BU275" s="13"/>
      <c r="BV275" s="13"/>
      <c r="BW275" s="13"/>
      <c r="BX275" s="23">
        <f t="shared" si="776"/>
        <v>0.28272596668653338</v>
      </c>
      <c r="BY275" s="23">
        <f t="shared" si="777"/>
        <v>0.13310937603802289</v>
      </c>
      <c r="BZ275" s="23">
        <f t="shared" si="778"/>
        <v>1</v>
      </c>
      <c r="CA275" s="23">
        <f t="shared" si="779"/>
        <v>1</v>
      </c>
      <c r="CB275" s="23">
        <f t="shared" si="780"/>
        <v>15290</v>
      </c>
      <c r="CC275" s="23">
        <f t="shared" si="781"/>
        <v>6975</v>
      </c>
      <c r="CD275" s="23">
        <f t="shared" si="782"/>
        <v>37555</v>
      </c>
      <c r="CE275" s="20"/>
      <c r="CF275" s="23">
        <f t="shared" si="783"/>
        <v>0.28272596668653338</v>
      </c>
      <c r="CG275" s="23">
        <f t="shared" si="784"/>
        <v>9.4122542435996118E-2</v>
      </c>
      <c r="CH275" s="23">
        <f t="shared" si="785"/>
        <v>1</v>
      </c>
      <c r="CI275" s="23">
        <f t="shared" si="786"/>
        <v>1</v>
      </c>
      <c r="CJ275" s="23">
        <f t="shared" si="787"/>
        <v>278</v>
      </c>
      <c r="CK275" s="23">
        <f t="shared" si="788"/>
        <v>112.5</v>
      </c>
      <c r="CL275" s="23">
        <f t="shared" si="789"/>
        <v>0</v>
      </c>
      <c r="CM275" s="23">
        <f t="shared" si="790"/>
        <v>0</v>
      </c>
      <c r="CN275" s="23">
        <f t="shared" si="791"/>
        <v>15290</v>
      </c>
      <c r="CO275" s="23">
        <f t="shared" si="792"/>
        <v>3487.5</v>
      </c>
      <c r="CP275" s="23">
        <f t="shared" si="793"/>
        <v>38049.442631532278</v>
      </c>
      <c r="CQ275" s="23">
        <f t="shared" si="794"/>
        <v>167.5</v>
      </c>
      <c r="CR275" s="23">
        <f t="shared" si="795"/>
        <v>642187921.65443909</v>
      </c>
      <c r="CS275" s="23">
        <f t="shared" si="796"/>
        <v>3833957.741220532</v>
      </c>
      <c r="CT275" s="23">
        <f t="shared" si="797"/>
        <v>3833957.741220532</v>
      </c>
      <c r="CU275" s="23"/>
      <c r="CV275" s="23">
        <f t="shared" si="798"/>
        <v>0.24556275527177329</v>
      </c>
      <c r="CW275" s="23">
        <f t="shared" si="799"/>
        <v>1</v>
      </c>
      <c r="CX275" s="23">
        <f t="shared" si="800"/>
        <v>127</v>
      </c>
      <c r="CY275" s="23">
        <f t="shared" si="801"/>
        <v>0</v>
      </c>
      <c r="CZ275" s="23">
        <f t="shared" si="802"/>
        <v>0</v>
      </c>
      <c r="DA275" s="23">
        <f t="shared" si="803"/>
        <v>38049.442631532278</v>
      </c>
      <c r="DB275" s="23">
        <f t="shared" si="804"/>
        <v>139</v>
      </c>
      <c r="DC275" s="23">
        <f t="shared" si="805"/>
        <v>197729110.59695178</v>
      </c>
      <c r="DD275" s="23">
        <f t="shared" si="806"/>
        <v>1422511.5870284301</v>
      </c>
      <c r="DE275" s="23">
        <f t="shared" si="807"/>
        <v>1422511.5870284301</v>
      </c>
      <c r="DF275" s="23"/>
      <c r="DG275" s="14">
        <f t="shared" si="808"/>
        <v>255</v>
      </c>
      <c r="DH275" s="14">
        <f t="shared" si="809"/>
        <v>410</v>
      </c>
      <c r="DI275" s="23"/>
      <c r="DJ275" s="23">
        <f t="shared" si="810"/>
        <v>0</v>
      </c>
      <c r="DK275" s="23">
        <f t="shared" si="811"/>
        <v>0.19630885802627271</v>
      </c>
      <c r="DL275" s="23">
        <f t="shared" si="812"/>
        <v>1</v>
      </c>
      <c r="DM275" s="23">
        <f t="shared" si="813"/>
        <v>1</v>
      </c>
      <c r="DN275" s="23"/>
      <c r="DO275" s="23">
        <f t="shared" si="814"/>
        <v>0.69073440982421763</v>
      </c>
      <c r="DP275" s="23">
        <f t="shared" si="815"/>
        <v>0.97562819392783307</v>
      </c>
      <c r="DQ275" s="23">
        <f t="shared" si="816"/>
        <v>0.85379509075579474</v>
      </c>
      <c r="DR275" s="23">
        <f t="shared" si="817"/>
        <v>76.973827661090397</v>
      </c>
      <c r="DS275" s="23">
        <f t="shared" si="818"/>
        <v>0.30232084420087879</v>
      </c>
      <c r="DT275" s="23">
        <f t="shared" si="819"/>
        <v>2.011751651797391</v>
      </c>
      <c r="DU275" s="23">
        <f t="shared" si="820"/>
        <v>1.5386839135886106</v>
      </c>
      <c r="DV275" s="23">
        <f t="shared" si="821"/>
        <v>138.71992433760428</v>
      </c>
      <c r="DW275" s="23">
        <f t="shared" si="822"/>
        <v>0.34</v>
      </c>
      <c r="DX275" s="23">
        <f t="shared" si="823"/>
        <v>0.49</v>
      </c>
      <c r="DY275" s="23">
        <f t="shared" si="824"/>
        <v>4098.1670103594361</v>
      </c>
      <c r="DZ275" s="10">
        <f t="shared" si="857"/>
        <v>1</v>
      </c>
      <c r="EA275" s="10">
        <f t="shared" si="858"/>
        <v>0.58650680931264743</v>
      </c>
      <c r="EB275" s="10">
        <f t="shared" si="859"/>
        <v>0.41130337916211618</v>
      </c>
      <c r="EC275" s="10">
        <f t="shared" si="860"/>
        <v>0.34</v>
      </c>
      <c r="ED275" s="23">
        <f t="shared" si="772"/>
        <v>0.93340000000000001</v>
      </c>
      <c r="EE275" s="10">
        <f t="shared" si="861"/>
        <v>1</v>
      </c>
      <c r="EF275" s="10">
        <f t="shared" si="862"/>
        <v>0.48919531559956042</v>
      </c>
      <c r="EG275" s="10">
        <f t="shared" si="863"/>
        <v>0.20853748981986031</v>
      </c>
      <c r="EH275" s="10">
        <f t="shared" si="864"/>
        <v>0.34</v>
      </c>
      <c r="EI275" s="23">
        <f t="shared" si="773"/>
        <v>1</v>
      </c>
      <c r="EJ275" s="10">
        <f t="shared" si="865"/>
        <v>7124.5417264725402</v>
      </c>
      <c r="EK275" s="10">
        <f t="shared" si="866"/>
        <v>12839.635487374373</v>
      </c>
      <c r="EL275" s="141">
        <f t="shared" si="835"/>
        <v>9240.5789248006949</v>
      </c>
      <c r="EM275" s="141">
        <f t="shared" si="836"/>
        <v>9240.5789248006949</v>
      </c>
      <c r="EN275" s="141">
        <f t="shared" si="837"/>
        <v>1147.86863841629</v>
      </c>
      <c r="EO275" s="141">
        <f t="shared" si="838"/>
        <v>531.77960681534182</v>
      </c>
      <c r="EP275" s="141">
        <f t="shared" si="839"/>
        <v>1656.5459681698483</v>
      </c>
      <c r="EQ275" s="141">
        <f t="shared" si="840"/>
        <v>4357.0606129993803</v>
      </c>
      <c r="ER275" s="141">
        <f t="shared" si="841"/>
        <v>1147.86863841629</v>
      </c>
      <c r="ES275" s="141">
        <f t="shared" si="842"/>
        <v>531.77960681534182</v>
      </c>
      <c r="ET275" s="141">
        <f t="shared" si="843"/>
        <v>1147.86863841629</v>
      </c>
      <c r="EU275" s="141">
        <f t="shared" si="844"/>
        <v>500.05230729710416</v>
      </c>
      <c r="EV275" s="141" t="str">
        <f t="shared" si="845"/>
        <v/>
      </c>
      <c r="EW275" s="141" t="str">
        <f t="shared" si="846"/>
        <v/>
      </c>
      <c r="EX275" s="141">
        <f t="shared" si="847"/>
        <v>0</v>
      </c>
      <c r="EY275" s="141" t="str">
        <f t="shared" si="848"/>
        <v/>
      </c>
      <c r="EZ275" s="141">
        <f t="shared" si="849"/>
        <v>1147.86863841629</v>
      </c>
      <c r="FA275" s="141">
        <f t="shared" si="850"/>
        <v>500.05230729710416</v>
      </c>
      <c r="FB275" s="141" t="str">
        <f t="shared" si="851"/>
        <v/>
      </c>
      <c r="FC275" s="141" t="str">
        <f t="shared" si="852"/>
        <v/>
      </c>
      <c r="FD275" s="142">
        <f t="shared" si="853"/>
        <v>6382.7858300563121</v>
      </c>
      <c r="FE275" s="142">
        <f t="shared" si="854"/>
        <v>2793.6196214505949</v>
      </c>
      <c r="FF275" s="141">
        <f t="shared" si="855"/>
        <v>1147.86863841629</v>
      </c>
      <c r="FG275" s="141">
        <f t="shared" si="856"/>
        <v>531.77960681534182</v>
      </c>
      <c r="FH275" s="26"/>
      <c r="FI275" s="26"/>
      <c r="FJ275" s="26"/>
      <c r="FK275" s="26"/>
      <c r="FL275" s="26"/>
      <c r="FM275" s="26"/>
      <c r="FN275" s="26"/>
      <c r="FO275" s="26"/>
      <c r="FP275" s="26"/>
      <c r="FQ275" s="26"/>
      <c r="FR275" s="26"/>
      <c r="FS275" s="26"/>
      <c r="FT275" s="26"/>
      <c r="FU275" s="26"/>
      <c r="FV275" s="26"/>
      <c r="FW275" s="26"/>
      <c r="FX275" s="26"/>
      <c r="FY275" s="26"/>
      <c r="FZ275" s="26"/>
      <c r="GA275" s="26"/>
      <c r="GB275" s="26"/>
      <c r="GC275" s="26"/>
      <c r="GD275" s="26"/>
      <c r="GE275" s="26"/>
      <c r="GF275" s="26"/>
      <c r="GG275" s="26"/>
      <c r="GH275" s="26"/>
      <c r="GI275" s="26"/>
      <c r="GJ275" s="26"/>
      <c r="GK275" s="26"/>
      <c r="GL275" s="26"/>
      <c r="GM275" s="26"/>
    </row>
    <row r="276" spans="22:195" ht="21.75" hidden="1" customHeight="1" x14ac:dyDescent="0.2"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F276" s="13"/>
      <c r="AG276" s="13"/>
      <c r="AH276" s="13" t="s">
        <v>393</v>
      </c>
      <c r="AI276" s="13">
        <v>74.243564800934365</v>
      </c>
      <c r="AJ276" s="13">
        <v>301</v>
      </c>
      <c r="AK276" s="13">
        <v>300</v>
      </c>
      <c r="AL276" s="13">
        <v>8</v>
      </c>
      <c r="AM276" s="13">
        <v>11</v>
      </c>
      <c r="AN276" s="13">
        <v>27</v>
      </c>
      <c r="AO276" s="13">
        <v>279</v>
      </c>
      <c r="AP276" s="13">
        <v>225</v>
      </c>
      <c r="AQ276" s="13">
        <v>9457.7789555330401</v>
      </c>
      <c r="AR276" s="13">
        <v>1.739646003293849</v>
      </c>
      <c r="AS276" s="13">
        <v>23.431606603996951</v>
      </c>
      <c r="AT276" s="13">
        <v>13.469180833130132</v>
      </c>
      <c r="AU276" s="13" t="s">
        <v>189</v>
      </c>
      <c r="AV276" s="13">
        <v>118</v>
      </c>
      <c r="AW276" s="13">
        <v>198</v>
      </c>
      <c r="AX276" s="13">
        <v>164473300.21207914</v>
      </c>
      <c r="AY276" s="13">
        <v>1092845.8485852433</v>
      </c>
      <c r="AZ276" s="13">
        <v>1196204.1324974671</v>
      </c>
      <c r="BA276" s="13">
        <v>131.87216115924099</v>
      </c>
      <c r="BB276" s="13">
        <v>3539.7789555330401</v>
      </c>
      <c r="BC276" s="13">
        <v>49590823.214816891</v>
      </c>
      <c r="BD276" s="13">
        <v>330605.48809877929</v>
      </c>
      <c r="BE276" s="13">
        <v>505741.14762152423</v>
      </c>
      <c r="BF276" s="13">
        <v>72.411255751586211</v>
      </c>
      <c r="BG276" s="13">
        <v>7225.7789555330401</v>
      </c>
      <c r="BH276" s="13">
        <v>61.632467631852862</v>
      </c>
      <c r="BI276" s="13">
        <v>558705.32615574694</v>
      </c>
      <c r="BJ276" s="13">
        <v>1040737500000</v>
      </c>
      <c r="BK276" s="13">
        <v>3</v>
      </c>
      <c r="BL276" s="13">
        <v>3</v>
      </c>
      <c r="BM276" s="13">
        <v>3</v>
      </c>
      <c r="BN276" s="13">
        <v>4</v>
      </c>
      <c r="BO276" s="13">
        <v>3</v>
      </c>
      <c r="BP276" s="13">
        <v>3</v>
      </c>
      <c r="BQ276" s="13">
        <v>3</v>
      </c>
      <c r="BR276" s="13">
        <v>4</v>
      </c>
      <c r="BS276" s="22">
        <f t="shared" si="774"/>
        <v>3</v>
      </c>
      <c r="BT276" s="22">
        <f t="shared" si="775"/>
        <v>3</v>
      </c>
      <c r="BU276" s="13"/>
      <c r="BV276" s="13"/>
      <c r="BW276" s="13"/>
      <c r="BX276" s="23">
        <f t="shared" si="776"/>
        <v>1.584194194790687</v>
      </c>
      <c r="BY276" s="23">
        <f t="shared" si="777"/>
        <v>0.66419912074266541</v>
      </c>
      <c r="BZ276" s="23">
        <f t="shared" si="778"/>
        <v>0.55632553330090251</v>
      </c>
      <c r="CA276" s="23">
        <f t="shared" si="779"/>
        <v>1</v>
      </c>
      <c r="CB276" s="23">
        <f t="shared" si="780"/>
        <v>1835.8742598929782</v>
      </c>
      <c r="CC276" s="23">
        <f t="shared" si="781"/>
        <v>2232</v>
      </c>
      <c r="CD276" s="23">
        <f t="shared" si="782"/>
        <v>5903.7485197859569</v>
      </c>
      <c r="CE276" s="20"/>
      <c r="CF276" s="23">
        <f t="shared" si="783"/>
        <v>1.584194194790687</v>
      </c>
      <c r="CG276" s="23">
        <f t="shared" si="784"/>
        <v>0.4696597023352812</v>
      </c>
      <c r="CH276" s="23">
        <f t="shared" si="785"/>
        <v>0.55632553330090251</v>
      </c>
      <c r="CI276" s="23">
        <f t="shared" si="786"/>
        <v>1</v>
      </c>
      <c r="CJ276" s="23">
        <f t="shared" si="787"/>
        <v>166.89765999027074</v>
      </c>
      <c r="CK276" s="23">
        <f t="shared" si="788"/>
        <v>139.5</v>
      </c>
      <c r="CL276" s="23">
        <f t="shared" si="789"/>
        <v>133.10234000972926</v>
      </c>
      <c r="CM276" s="23">
        <f t="shared" si="790"/>
        <v>0</v>
      </c>
      <c r="CN276" s="23">
        <f t="shared" si="791"/>
        <v>1835.8742598929782</v>
      </c>
      <c r="CO276" s="23">
        <f t="shared" si="792"/>
        <v>1116</v>
      </c>
      <c r="CP276" s="23">
        <f t="shared" si="793"/>
        <v>9324.6766155233108</v>
      </c>
      <c r="CQ276" s="23">
        <f t="shared" si="794"/>
        <v>129.88091173864655</v>
      </c>
      <c r="CR276" s="23">
        <f t="shared" si="795"/>
        <v>168088213.5136869</v>
      </c>
      <c r="CS276" s="23">
        <f t="shared" si="796"/>
        <v>982287.92136247572</v>
      </c>
      <c r="CT276" s="23">
        <f t="shared" si="797"/>
        <v>1294171.8014108429</v>
      </c>
      <c r="CU276" s="23"/>
      <c r="CV276" s="23">
        <f t="shared" si="798"/>
        <v>1.3759581262292275</v>
      </c>
      <c r="CW276" s="23">
        <f t="shared" si="799"/>
        <v>0.62746672202005793</v>
      </c>
      <c r="CX276" s="23">
        <f t="shared" si="800"/>
        <v>85.649207555737902</v>
      </c>
      <c r="CY276" s="23">
        <f t="shared" si="801"/>
        <v>50.850792444262098</v>
      </c>
      <c r="CZ276" s="23">
        <f t="shared" si="802"/>
        <v>8710.6601528647061</v>
      </c>
      <c r="DA276" s="23">
        <f t="shared" si="803"/>
        <v>9356.0773706445161</v>
      </c>
      <c r="DB276" s="23">
        <f t="shared" si="804"/>
        <v>136.73498108214841</v>
      </c>
      <c r="DC276" s="23">
        <f t="shared" si="805"/>
        <v>49262020.231551059</v>
      </c>
      <c r="DD276" s="23">
        <f t="shared" si="806"/>
        <v>301730.40470070159</v>
      </c>
      <c r="DE276" s="23">
        <f t="shared" si="807"/>
        <v>360273.71958281216</v>
      </c>
      <c r="DF276" s="23"/>
      <c r="DG276" s="14">
        <f t="shared" si="808"/>
        <v>275</v>
      </c>
      <c r="DH276" s="14">
        <f t="shared" si="809"/>
        <v>430</v>
      </c>
      <c r="DI276" s="23"/>
      <c r="DJ276" s="23">
        <f t="shared" si="810"/>
        <v>0</v>
      </c>
      <c r="DK276" s="23">
        <f t="shared" si="811"/>
        <v>0.3021617410355279</v>
      </c>
      <c r="DL276" s="23">
        <f t="shared" si="812"/>
        <v>1</v>
      </c>
      <c r="DM276" s="23">
        <f t="shared" si="813"/>
        <v>1</v>
      </c>
      <c r="DN276" s="23"/>
      <c r="DO276" s="23">
        <f t="shared" si="814"/>
        <v>0.67818857788216413</v>
      </c>
      <c r="DP276" s="23">
        <f t="shared" si="815"/>
        <v>0.99597680370746655</v>
      </c>
      <c r="DQ276" s="23">
        <f t="shared" si="816"/>
        <v>0.87348148398279357</v>
      </c>
      <c r="DR276" s="23">
        <f t="shared" si="817"/>
        <v>75.831016281932278</v>
      </c>
      <c r="DS276" s="23">
        <f t="shared" si="818"/>
        <v>0.28685740668712839</v>
      </c>
      <c r="DT276" s="23">
        <f t="shared" si="819"/>
        <v>2.1059685692611012</v>
      </c>
      <c r="DU276" s="23">
        <f t="shared" si="820"/>
        <v>1.5907456628090402</v>
      </c>
      <c r="DV276" s="23">
        <f t="shared" si="821"/>
        <v>138.10007706959209</v>
      </c>
      <c r="DW276" s="23">
        <f t="shared" si="822"/>
        <v>0.34</v>
      </c>
      <c r="DX276" s="23">
        <f t="shared" si="823"/>
        <v>0.49</v>
      </c>
      <c r="DY276" s="23">
        <f t="shared" si="824"/>
        <v>1027.8277948146624</v>
      </c>
      <c r="DZ276" s="10">
        <f t="shared" si="857"/>
        <v>0.94938176090417892</v>
      </c>
      <c r="EA276" s="10">
        <f t="shared" si="858"/>
        <v>0.74600301229944121</v>
      </c>
      <c r="EB276" s="10">
        <f t="shared" si="859"/>
        <v>0.64049739333256483</v>
      </c>
      <c r="EC276" s="10">
        <f t="shared" si="860"/>
        <v>0.34</v>
      </c>
      <c r="ED276" s="23">
        <f t="shared" si="772"/>
        <v>0.93340000000000001</v>
      </c>
      <c r="EE276" s="10">
        <f t="shared" si="861"/>
        <v>1</v>
      </c>
      <c r="EF276" s="10">
        <f t="shared" si="862"/>
        <v>0.50965675150802503</v>
      </c>
      <c r="EG276" s="10">
        <f t="shared" si="863"/>
        <v>0.25920100537632723</v>
      </c>
      <c r="EH276" s="10">
        <f t="shared" si="864"/>
        <v>0.34</v>
      </c>
      <c r="EI276" s="23">
        <f t="shared" si="773"/>
        <v>1</v>
      </c>
      <c r="EJ276" s="10">
        <f t="shared" si="865"/>
        <v>732.58305237981631</v>
      </c>
      <c r="EK276" s="10">
        <f t="shared" si="866"/>
        <v>1353.223057285293</v>
      </c>
      <c r="EL276" s="141">
        <f t="shared" si="835"/>
        <v>2477.0373454967485</v>
      </c>
      <c r="EM276" s="141">
        <f t="shared" si="836"/>
        <v>2477.0373454967485</v>
      </c>
      <c r="EN276" s="141">
        <f t="shared" si="837"/>
        <v>286.22153177232565</v>
      </c>
      <c r="EO276" s="141">
        <f t="shared" si="838"/>
        <v>86.587151644918379</v>
      </c>
      <c r="EP276" s="141">
        <f t="shared" si="839"/>
        <v>535.25275384134534</v>
      </c>
      <c r="EQ276" s="141">
        <f t="shared" si="840"/>
        <v>1092.6157065690256</v>
      </c>
      <c r="ER276" s="141">
        <f t="shared" si="841"/>
        <v>286.22153177232565</v>
      </c>
      <c r="ES276" s="141">
        <f t="shared" si="842"/>
        <v>86.587151644918379</v>
      </c>
      <c r="ET276" s="141" t="str">
        <f t="shared" si="843"/>
        <v/>
      </c>
      <c r="EU276" s="141" t="str">
        <f t="shared" si="844"/>
        <v/>
      </c>
      <c r="EV276" s="141">
        <f t="shared" si="845"/>
        <v>0</v>
      </c>
      <c r="EW276" s="141">
        <f t="shared" si="846"/>
        <v>0</v>
      </c>
      <c r="EX276" s="141" t="str">
        <f t="shared" si="847"/>
        <v/>
      </c>
      <c r="EY276" s="141">
        <f t="shared" si="848"/>
        <v>0</v>
      </c>
      <c r="EZ276" s="141" t="str">
        <f t="shared" si="849"/>
        <v/>
      </c>
      <c r="FA276" s="141" t="str">
        <f t="shared" si="850"/>
        <v/>
      </c>
      <c r="FB276" s="141">
        <f t="shared" si="851"/>
        <v>0</v>
      </c>
      <c r="FC276" s="141">
        <f t="shared" si="852"/>
        <v>0</v>
      </c>
      <c r="FD276" s="142">
        <f t="shared" si="853"/>
        <v>1679.8984347034507</v>
      </c>
      <c r="FE276" s="142">
        <f t="shared" si="854"/>
        <v>710.5565091963656</v>
      </c>
      <c r="FF276" s="141">
        <f t="shared" si="855"/>
        <v>271.73350184270191</v>
      </c>
      <c r="FG276" s="141">
        <f t="shared" si="856"/>
        <v>86.587151644918379</v>
      </c>
      <c r="FH276" s="26"/>
      <c r="FI276" s="26"/>
      <c r="FJ276" s="26"/>
      <c r="FK276" s="26"/>
      <c r="FL276" s="26"/>
      <c r="FM276" s="26"/>
      <c r="FN276" s="26"/>
      <c r="FO276" s="26"/>
      <c r="FP276" s="26"/>
      <c r="FQ276" s="26"/>
      <c r="FR276" s="26"/>
      <c r="FS276" s="26"/>
      <c r="FT276" s="26"/>
      <c r="FU276" s="26"/>
      <c r="FV276" s="26"/>
      <c r="FW276" s="26"/>
      <c r="FX276" s="26"/>
      <c r="FY276" s="26"/>
      <c r="FZ276" s="26"/>
      <c r="GA276" s="26"/>
      <c r="GB276" s="26"/>
      <c r="GC276" s="26"/>
      <c r="GD276" s="26"/>
      <c r="GE276" s="26"/>
      <c r="GF276" s="26"/>
      <c r="GG276" s="26"/>
      <c r="GH276" s="26"/>
      <c r="GI276" s="26"/>
      <c r="GJ276" s="26"/>
      <c r="GK276" s="26"/>
      <c r="GL276" s="26"/>
      <c r="GM276" s="26"/>
    </row>
    <row r="277" spans="22:195" ht="21.75" hidden="1" customHeight="1" x14ac:dyDescent="0.2"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 t="s">
        <v>394</v>
      </c>
      <c r="AI277" s="13">
        <v>97.628714800934347</v>
      </c>
      <c r="AJ277" s="13">
        <v>310</v>
      </c>
      <c r="AK277" s="13">
        <v>300</v>
      </c>
      <c r="AL277" s="13">
        <v>9</v>
      </c>
      <c r="AM277" s="13">
        <v>15.5</v>
      </c>
      <c r="AN277" s="13">
        <v>27</v>
      </c>
      <c r="AO277" s="13">
        <v>279</v>
      </c>
      <c r="AP277" s="13">
        <v>225</v>
      </c>
      <c r="AQ277" s="13">
        <v>12436.77895553304</v>
      </c>
      <c r="AR277" s="13">
        <v>1.755646003293849</v>
      </c>
      <c r="AS277" s="13">
        <v>17.982885536019026</v>
      </c>
      <c r="AT277" s="13">
        <v>10.242888089216448</v>
      </c>
      <c r="AU277" s="13" t="s">
        <v>189</v>
      </c>
      <c r="AV277" s="13">
        <v>118</v>
      </c>
      <c r="AW277" s="13">
        <v>198</v>
      </c>
      <c r="AX277" s="13">
        <v>229285578.46207914</v>
      </c>
      <c r="AY277" s="13">
        <v>1479261.7965295429</v>
      </c>
      <c r="AZ277" s="13">
        <v>1628089.3824974671</v>
      </c>
      <c r="BA277" s="13">
        <v>135.77956468912365</v>
      </c>
      <c r="BB277" s="13">
        <v>4113.2789555330401</v>
      </c>
      <c r="BC277" s="13">
        <v>69852302.543817386</v>
      </c>
      <c r="BD277" s="13">
        <v>465682.01695878257</v>
      </c>
      <c r="BE277" s="13">
        <v>709739.78709929076</v>
      </c>
      <c r="BF277" s="13">
        <v>74.943919994778256</v>
      </c>
      <c r="BG277" s="13">
        <v>9925.7789555330401</v>
      </c>
      <c r="BH277" s="13">
        <v>71.632467631852862</v>
      </c>
      <c r="BI277" s="13">
        <v>1079748.2735664442</v>
      </c>
      <c r="BJ277" s="13">
        <v>1512358734375</v>
      </c>
      <c r="BK277" s="13">
        <v>1</v>
      </c>
      <c r="BL277" s="13">
        <v>1</v>
      </c>
      <c r="BM277" s="13">
        <v>2</v>
      </c>
      <c r="BN277" s="13">
        <v>3</v>
      </c>
      <c r="BO277" s="13">
        <v>1</v>
      </c>
      <c r="BP277" s="13">
        <v>1</v>
      </c>
      <c r="BQ277" s="13">
        <v>2</v>
      </c>
      <c r="BR277" s="13">
        <v>3</v>
      </c>
      <c r="BS277" s="22">
        <f t="shared" si="774"/>
        <v>1</v>
      </c>
      <c r="BT277" s="22">
        <f t="shared" si="775"/>
        <v>1</v>
      </c>
      <c r="BU277" s="13"/>
      <c r="BV277" s="13"/>
      <c r="BW277" s="13"/>
      <c r="BX277" s="23">
        <f t="shared" si="776"/>
        <v>1.1242668479159714</v>
      </c>
      <c r="BY277" s="23">
        <f t="shared" si="777"/>
        <v>0.59039921843792487</v>
      </c>
      <c r="BZ277" s="23">
        <f t="shared" si="778"/>
        <v>0.74073153953636273</v>
      </c>
      <c r="CA277" s="23">
        <f t="shared" si="779"/>
        <v>1</v>
      </c>
      <c r="CB277" s="23">
        <f t="shared" si="780"/>
        <v>3444.4016588440863</v>
      </c>
      <c r="CC277" s="23">
        <f t="shared" si="781"/>
        <v>2511</v>
      </c>
      <c r="CD277" s="23">
        <f t="shared" si="782"/>
        <v>9399.8033176881727</v>
      </c>
      <c r="CE277" s="20"/>
      <c r="CF277" s="23">
        <f t="shared" si="783"/>
        <v>1.1242668479159714</v>
      </c>
      <c r="CG277" s="23">
        <f t="shared" si="784"/>
        <v>0.41747529096469438</v>
      </c>
      <c r="CH277" s="23">
        <f t="shared" si="785"/>
        <v>0.74073153953636273</v>
      </c>
      <c r="CI277" s="23">
        <f t="shared" si="786"/>
        <v>1</v>
      </c>
      <c r="CJ277" s="23">
        <f t="shared" si="787"/>
        <v>222.21946186090881</v>
      </c>
      <c r="CK277" s="23">
        <f t="shared" si="788"/>
        <v>139.5</v>
      </c>
      <c r="CL277" s="23">
        <f t="shared" si="789"/>
        <v>77.780538139091192</v>
      </c>
      <c r="CM277" s="23">
        <f t="shared" si="790"/>
        <v>0</v>
      </c>
      <c r="CN277" s="23">
        <f t="shared" si="791"/>
        <v>3444.4016588440863</v>
      </c>
      <c r="CO277" s="23">
        <f t="shared" si="792"/>
        <v>1255.5</v>
      </c>
      <c r="CP277" s="23">
        <f t="shared" si="793"/>
        <v>12358.998417393948</v>
      </c>
      <c r="CQ277" s="23">
        <f t="shared" si="794"/>
        <v>141.61150631019012</v>
      </c>
      <c r="CR277" s="23">
        <f t="shared" si="795"/>
        <v>231438484.51815104</v>
      </c>
      <c r="CS277" s="23">
        <f t="shared" si="796"/>
        <v>1374431.705200037</v>
      </c>
      <c r="CT277" s="23">
        <f t="shared" si="797"/>
        <v>1634319.7706773996</v>
      </c>
      <c r="CU277" s="23"/>
      <c r="CV277" s="23">
        <f t="shared" si="798"/>
        <v>0.97648641216267762</v>
      </c>
      <c r="CW277" s="23">
        <f t="shared" si="799"/>
        <v>0.82691677979771794</v>
      </c>
      <c r="CX277" s="23">
        <f t="shared" si="800"/>
        <v>112.87414044238849</v>
      </c>
      <c r="CY277" s="23">
        <f t="shared" si="801"/>
        <v>23.625859557611506</v>
      </c>
      <c r="CZ277" s="23">
        <f t="shared" si="802"/>
        <v>5333.497179555975</v>
      </c>
      <c r="DA277" s="23">
        <f t="shared" si="803"/>
        <v>12389.527236417816</v>
      </c>
      <c r="DB277" s="23">
        <f t="shared" si="804"/>
        <v>142.40320650964844</v>
      </c>
      <c r="DC277" s="23">
        <f t="shared" si="805"/>
        <v>62678948.434963606</v>
      </c>
      <c r="DD277" s="23">
        <f t="shared" si="806"/>
        <v>397717.15557652485</v>
      </c>
      <c r="DE277" s="23">
        <f t="shared" si="807"/>
        <v>440151.24357973522</v>
      </c>
      <c r="DF277" s="23"/>
      <c r="DG277" s="14">
        <f t="shared" si="808"/>
        <v>275</v>
      </c>
      <c r="DH277" s="14">
        <f t="shared" si="809"/>
        <v>430</v>
      </c>
      <c r="DI277" s="23"/>
      <c r="DJ277" s="23">
        <f t="shared" si="810"/>
        <v>0</v>
      </c>
      <c r="DK277" s="23">
        <f t="shared" si="811"/>
        <v>0.25221795504675332</v>
      </c>
      <c r="DL277" s="23">
        <f t="shared" si="812"/>
        <v>1</v>
      </c>
      <c r="DM277" s="23">
        <f t="shared" si="813"/>
        <v>1</v>
      </c>
      <c r="DN277" s="23"/>
      <c r="DO277" s="23">
        <f t="shared" si="814"/>
        <v>0.69419183973685161</v>
      </c>
      <c r="DP277" s="23">
        <f t="shared" si="815"/>
        <v>0.97006309115679912</v>
      </c>
      <c r="DQ277" s="23">
        <f t="shared" si="816"/>
        <v>0.84834482485727702</v>
      </c>
      <c r="DR277" s="23">
        <f t="shared" si="817"/>
        <v>73.648785241694256</v>
      </c>
      <c r="DS277" s="23">
        <f t="shared" si="818"/>
        <v>0.30284311930199315</v>
      </c>
      <c r="DT277" s="23">
        <f t="shared" si="819"/>
        <v>2.0087277670274504</v>
      </c>
      <c r="DU277" s="23">
        <f t="shared" si="820"/>
        <v>1.5369878041263079</v>
      </c>
      <c r="DV277" s="23">
        <f t="shared" si="821"/>
        <v>133.43310572354306</v>
      </c>
      <c r="DW277" s="23">
        <f t="shared" si="822"/>
        <v>0.34</v>
      </c>
      <c r="DX277" s="23">
        <f t="shared" si="823"/>
        <v>0.49</v>
      </c>
      <c r="DY277" s="23">
        <f t="shared" si="824"/>
        <v>1447.7706444866392</v>
      </c>
      <c r="DZ277" s="10">
        <f t="shared" si="857"/>
        <v>0.94197194329136757</v>
      </c>
      <c r="EA277" s="10">
        <f t="shared" si="858"/>
        <v>0.75594281611265512</v>
      </c>
      <c r="EB277" s="10">
        <f t="shared" si="859"/>
        <v>0.65266981968789295</v>
      </c>
      <c r="EC277" s="10">
        <f t="shared" si="860"/>
        <v>0.34</v>
      </c>
      <c r="ED277" s="23">
        <f t="shared" si="772"/>
        <v>0.93340000000000001</v>
      </c>
      <c r="EE277" s="10">
        <f t="shared" si="861"/>
        <v>1</v>
      </c>
      <c r="EF277" s="10">
        <f t="shared" si="862"/>
        <v>0.53316684351311949</v>
      </c>
      <c r="EG277" s="10">
        <f t="shared" si="863"/>
        <v>0.310867639820189</v>
      </c>
      <c r="EH277" s="10">
        <f t="shared" si="864"/>
        <v>0.34</v>
      </c>
      <c r="EI277" s="23">
        <f t="shared" si="773"/>
        <v>1</v>
      </c>
      <c r="EJ277" s="10">
        <f t="shared" si="865"/>
        <v>1051.0512094303608</v>
      </c>
      <c r="EK277" s="10">
        <f t="shared" si="866"/>
        <v>2019.6718569719824</v>
      </c>
      <c r="EL277" s="141">
        <f t="shared" si="835"/>
        <v>3257.2516312110347</v>
      </c>
      <c r="EM277" s="141">
        <f t="shared" si="836"/>
        <v>3257.2516312110347</v>
      </c>
      <c r="EN277" s="141">
        <f t="shared" si="837"/>
        <v>426.40436208266999</v>
      </c>
      <c r="EO277" s="141">
        <f t="shared" si="838"/>
        <v>185.88422995457614</v>
      </c>
      <c r="EP277" s="141">
        <f t="shared" si="839"/>
        <v>621.97213891712522</v>
      </c>
      <c r="EQ277" s="141">
        <f t="shared" si="840"/>
        <v>1500.8848254959753</v>
      </c>
      <c r="ER277" s="141">
        <f t="shared" si="841"/>
        <v>426.40436208266999</v>
      </c>
      <c r="ES277" s="141">
        <f t="shared" si="842"/>
        <v>185.88422995457614</v>
      </c>
      <c r="ET277" s="141">
        <f t="shared" si="843"/>
        <v>426.40436208266999</v>
      </c>
      <c r="EU277" s="141">
        <f t="shared" si="844"/>
        <v>164.7374385749176</v>
      </c>
      <c r="EV277" s="141" t="str">
        <f t="shared" si="845"/>
        <v/>
      </c>
      <c r="EW277" s="141" t="str">
        <f t="shared" si="846"/>
        <v/>
      </c>
      <c r="EX277" s="141">
        <f t="shared" si="847"/>
        <v>0</v>
      </c>
      <c r="EY277" s="141" t="str">
        <f t="shared" si="848"/>
        <v/>
      </c>
      <c r="EZ277" s="141">
        <f t="shared" si="849"/>
        <v>426.40436208266999</v>
      </c>
      <c r="FA277" s="141">
        <f t="shared" si="850"/>
        <v>164.7374385749176</v>
      </c>
      <c r="FB277" s="141" t="str">
        <f t="shared" si="851"/>
        <v/>
      </c>
      <c r="FC277" s="141" t="str">
        <f t="shared" si="852"/>
        <v/>
      </c>
      <c r="FD277" s="142">
        <f t="shared" si="853"/>
        <v>2261.1575023562491</v>
      </c>
      <c r="FE277" s="142">
        <f t="shared" si="854"/>
        <v>986.43624434745493</v>
      </c>
      <c r="FF277" s="141">
        <f t="shared" si="855"/>
        <v>401.66094557892859</v>
      </c>
      <c r="FG277" s="141">
        <f t="shared" si="856"/>
        <v>185.88422995457614</v>
      </c>
      <c r="FH277" s="26"/>
      <c r="FI277" s="26"/>
      <c r="FJ277" s="26"/>
      <c r="FK277" s="26"/>
      <c r="FL277" s="26"/>
      <c r="FM277" s="26"/>
      <c r="FN277" s="26"/>
      <c r="FO277" s="26"/>
      <c r="FP277" s="26"/>
      <c r="FQ277" s="26"/>
      <c r="FR277" s="26"/>
      <c r="FS277" s="26"/>
      <c r="FT277" s="26"/>
      <c r="FU277" s="26"/>
      <c r="FV277" s="26"/>
      <c r="FW277" s="26"/>
      <c r="FX277" s="26"/>
      <c r="FY277" s="26"/>
      <c r="FZ277" s="26"/>
      <c r="GA277" s="26"/>
      <c r="GB277" s="26"/>
      <c r="GC277" s="26"/>
      <c r="GD277" s="26"/>
      <c r="GE277" s="26"/>
      <c r="GF277" s="26"/>
      <c r="GG277" s="26"/>
      <c r="GH277" s="26"/>
      <c r="GI277" s="26"/>
      <c r="GJ277" s="26"/>
      <c r="GK277" s="26"/>
      <c r="GL277" s="26"/>
      <c r="GM277" s="26"/>
    </row>
    <row r="278" spans="22:195" ht="21.75" hidden="1" customHeight="1" x14ac:dyDescent="0.2"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 t="s">
        <v>395</v>
      </c>
      <c r="AI278" s="13">
        <v>126.65408980093434</v>
      </c>
      <c r="AJ278" s="13">
        <v>320</v>
      </c>
      <c r="AK278" s="13">
        <v>300</v>
      </c>
      <c r="AL278" s="13">
        <v>11.5</v>
      </c>
      <c r="AM278" s="13">
        <v>20.5</v>
      </c>
      <c r="AN278" s="13">
        <v>27</v>
      </c>
      <c r="AO278" s="13">
        <v>279</v>
      </c>
      <c r="AP278" s="13">
        <v>225</v>
      </c>
      <c r="AQ278" s="13">
        <v>16134.27895553304</v>
      </c>
      <c r="AR278" s="13">
        <v>1.7706460032938489</v>
      </c>
      <c r="AS278" s="13">
        <v>13.980172342455116</v>
      </c>
      <c r="AT278" s="13">
        <v>7.8955207966179932</v>
      </c>
      <c r="AU278" s="13" t="s">
        <v>189</v>
      </c>
      <c r="AV278" s="13">
        <v>122</v>
      </c>
      <c r="AW278" s="13">
        <v>198</v>
      </c>
      <c r="AX278" s="13">
        <v>308235086.58707917</v>
      </c>
      <c r="AY278" s="13">
        <v>1926469.2911692448</v>
      </c>
      <c r="AZ278" s="13">
        <v>2149240.0074974671</v>
      </c>
      <c r="BA278" s="13">
        <v>138.21852556985877</v>
      </c>
      <c r="BB278" s="13">
        <v>5177.0289555330401</v>
      </c>
      <c r="BC278" s="13">
        <v>92388167.714818582</v>
      </c>
      <c r="BD278" s="13">
        <v>615921.11809879052</v>
      </c>
      <c r="BE278" s="13">
        <v>939096.6982937071</v>
      </c>
      <c r="BF278" s="13">
        <v>75.67168355136009</v>
      </c>
      <c r="BG278" s="13">
        <v>12925.77895553304</v>
      </c>
      <c r="BH278" s="13">
        <v>84.132467631852862</v>
      </c>
      <c r="BI278" s="13">
        <v>2250692.6109934812</v>
      </c>
      <c r="BJ278" s="13">
        <v>2068712015625</v>
      </c>
      <c r="BK278" s="13">
        <v>1</v>
      </c>
      <c r="BL278" s="13">
        <v>1</v>
      </c>
      <c r="BM278" s="13">
        <v>1</v>
      </c>
      <c r="BN278" s="13">
        <v>1</v>
      </c>
      <c r="BO278" s="13">
        <v>1</v>
      </c>
      <c r="BP278" s="13">
        <v>1</v>
      </c>
      <c r="BQ278" s="13">
        <v>1</v>
      </c>
      <c r="BR278" s="13">
        <v>1</v>
      </c>
      <c r="BS278" s="22">
        <f t="shared" si="774"/>
        <v>1</v>
      </c>
      <c r="BT278" s="22">
        <f t="shared" si="775"/>
        <v>1</v>
      </c>
      <c r="BU278" s="13"/>
      <c r="BV278" s="13"/>
      <c r="BW278" s="13"/>
      <c r="BX278" s="23">
        <f t="shared" si="776"/>
        <v>0.8500554215950028</v>
      </c>
      <c r="BY278" s="23">
        <f t="shared" si="777"/>
        <v>0.46205156225576721</v>
      </c>
      <c r="BZ278" s="23">
        <f t="shared" si="778"/>
        <v>0.91622020142061122</v>
      </c>
      <c r="CA278" s="23">
        <f t="shared" si="779"/>
        <v>1</v>
      </c>
      <c r="CB278" s="23">
        <f t="shared" si="780"/>
        <v>5634.7542387367594</v>
      </c>
      <c r="CC278" s="23">
        <f t="shared" si="781"/>
        <v>3208.5</v>
      </c>
      <c r="CD278" s="23">
        <f t="shared" si="782"/>
        <v>14478.008477473519</v>
      </c>
      <c r="CE278" s="20"/>
      <c r="CF278" s="23">
        <f t="shared" si="783"/>
        <v>0.8500554215950028</v>
      </c>
      <c r="CG278" s="23">
        <f t="shared" si="784"/>
        <v>0.3267197929288912</v>
      </c>
      <c r="CH278" s="23">
        <f t="shared" si="785"/>
        <v>0.91622020142061122</v>
      </c>
      <c r="CI278" s="23">
        <f t="shared" si="786"/>
        <v>1</v>
      </c>
      <c r="CJ278" s="23">
        <f t="shared" si="787"/>
        <v>274.86606042618337</v>
      </c>
      <c r="CK278" s="23">
        <f t="shared" si="788"/>
        <v>139.5</v>
      </c>
      <c r="CL278" s="23">
        <f t="shared" si="789"/>
        <v>25.133939573816633</v>
      </c>
      <c r="CM278" s="23">
        <f t="shared" si="790"/>
        <v>0</v>
      </c>
      <c r="CN278" s="23">
        <f t="shared" si="791"/>
        <v>5634.7542387367594</v>
      </c>
      <c r="CO278" s="23">
        <f t="shared" si="792"/>
        <v>1604.25</v>
      </c>
      <c r="CP278" s="23">
        <f t="shared" si="793"/>
        <v>16109.145015959224</v>
      </c>
      <c r="CQ278" s="23">
        <f t="shared" si="794"/>
        <v>155.45993146471127</v>
      </c>
      <c r="CR278" s="23">
        <f t="shared" si="795"/>
        <v>308532288.80830437</v>
      </c>
      <c r="CS278" s="23">
        <f t="shared" si="796"/>
        <v>1875119.4864254829</v>
      </c>
      <c r="CT278" s="23">
        <f t="shared" si="797"/>
        <v>1984641.868173857</v>
      </c>
      <c r="CU278" s="23"/>
      <c r="CV278" s="23">
        <f t="shared" si="798"/>
        <v>0.73831899456202443</v>
      </c>
      <c r="CW278" s="23">
        <f t="shared" si="799"/>
        <v>1</v>
      </c>
      <c r="CX278" s="23">
        <f t="shared" si="800"/>
        <v>136.5</v>
      </c>
      <c r="CY278" s="23">
        <f t="shared" si="801"/>
        <v>0</v>
      </c>
      <c r="CZ278" s="23">
        <f t="shared" si="802"/>
        <v>0</v>
      </c>
      <c r="DA278" s="23">
        <f t="shared" si="803"/>
        <v>16134.27895553304</v>
      </c>
      <c r="DB278" s="23">
        <f t="shared" si="804"/>
        <v>150</v>
      </c>
      <c r="DC278" s="23">
        <f t="shared" si="805"/>
        <v>92388167.714818582</v>
      </c>
      <c r="DD278" s="23">
        <f t="shared" si="806"/>
        <v>615921.11809879052</v>
      </c>
      <c r="DE278" s="23">
        <f t="shared" si="807"/>
        <v>615921.11809879052</v>
      </c>
      <c r="DF278" s="23"/>
      <c r="DG278" s="14">
        <f t="shared" si="808"/>
        <v>275</v>
      </c>
      <c r="DH278" s="14">
        <f t="shared" si="809"/>
        <v>430</v>
      </c>
      <c r="DI278" s="23"/>
      <c r="DJ278" s="23">
        <f t="shared" si="810"/>
        <v>0</v>
      </c>
      <c r="DK278" s="23">
        <f t="shared" si="811"/>
        <v>0.23764798948254978</v>
      </c>
      <c r="DL278" s="23">
        <f t="shared" si="812"/>
        <v>1</v>
      </c>
      <c r="DM278" s="23">
        <f t="shared" si="813"/>
        <v>1</v>
      </c>
      <c r="DN278" s="23"/>
      <c r="DO278" s="23">
        <f t="shared" si="814"/>
        <v>0.70364564784532091</v>
      </c>
      <c r="DP278" s="23">
        <f t="shared" si="815"/>
        <v>0.95493089333717707</v>
      </c>
      <c r="DQ278" s="23">
        <f t="shared" si="816"/>
        <v>0.83337519735857235</v>
      </c>
      <c r="DR278" s="23">
        <f t="shared" si="817"/>
        <v>72.349201807580954</v>
      </c>
      <c r="DS278" s="23">
        <f t="shared" si="818"/>
        <v>0.30744578141599971</v>
      </c>
      <c r="DT278" s="23">
        <f t="shared" si="819"/>
        <v>1.9824960300701857</v>
      </c>
      <c r="DU278" s="23">
        <f t="shared" si="820"/>
        <v>1.5222060038774119</v>
      </c>
      <c r="DV278" s="23">
        <f t="shared" si="821"/>
        <v>132.14982845218148</v>
      </c>
      <c r="DW278" s="23">
        <f t="shared" si="822"/>
        <v>0.34</v>
      </c>
      <c r="DX278" s="23">
        <f t="shared" si="823"/>
        <v>0.49</v>
      </c>
      <c r="DY278" s="23">
        <f t="shared" si="824"/>
        <v>1914.8528000421863</v>
      </c>
      <c r="DZ278" s="10">
        <f t="shared" si="857"/>
        <v>0.97337282190141894</v>
      </c>
      <c r="EA278" s="10">
        <f t="shared" si="858"/>
        <v>0.71354835434196917</v>
      </c>
      <c r="EB278" s="10">
        <f t="shared" si="859"/>
        <v>0.59941322362170146</v>
      </c>
      <c r="EC278" s="10">
        <f t="shared" si="860"/>
        <v>0.34</v>
      </c>
      <c r="ED278" s="23">
        <f t="shared" si="772"/>
        <v>0.93340000000000001</v>
      </c>
      <c r="EE278" s="10">
        <f t="shared" si="861"/>
        <v>1</v>
      </c>
      <c r="EF278" s="10">
        <f t="shared" si="862"/>
        <v>0.52478147171582668</v>
      </c>
      <c r="EG278" s="10">
        <f t="shared" si="863"/>
        <v>0.29310143967780261</v>
      </c>
      <c r="EH278" s="10">
        <f t="shared" si="864"/>
        <v>0.34</v>
      </c>
      <c r="EI278" s="23">
        <f t="shared" si="773"/>
        <v>1</v>
      </c>
      <c r="EJ278" s="10">
        <f t="shared" si="865"/>
        <v>1644.9964715696606</v>
      </c>
      <c r="EK278" s="10">
        <f t="shared" si="866"/>
        <v>3006.1254763998895</v>
      </c>
      <c r="EL278" s="141">
        <f t="shared" si="835"/>
        <v>4225.6444883538916</v>
      </c>
      <c r="EM278" s="141">
        <f t="shared" si="836"/>
        <v>4225.6444883538916</v>
      </c>
      <c r="EN278" s="141">
        <f t="shared" si="837"/>
        <v>562.89619243981281</v>
      </c>
      <c r="EO278" s="141">
        <f t="shared" si="838"/>
        <v>245.95389717216139</v>
      </c>
      <c r="EP278" s="141">
        <f t="shared" si="839"/>
        <v>782.82261123510375</v>
      </c>
      <c r="EQ278" s="141">
        <f t="shared" si="840"/>
        <v>1954.5171798592526</v>
      </c>
      <c r="ER278" s="141">
        <f t="shared" si="841"/>
        <v>562.89619243981281</v>
      </c>
      <c r="ES278" s="141">
        <f t="shared" si="842"/>
        <v>245.95389717216139</v>
      </c>
      <c r="ET278" s="141">
        <f t="shared" si="843"/>
        <v>562.89619243981281</v>
      </c>
      <c r="EU278" s="141">
        <f t="shared" si="844"/>
        <v>222.05318194275449</v>
      </c>
      <c r="EV278" s="141" t="str">
        <f t="shared" si="845"/>
        <v/>
      </c>
      <c r="EW278" s="141" t="str">
        <f t="shared" si="846"/>
        <v/>
      </c>
      <c r="EX278" s="141">
        <f t="shared" si="847"/>
        <v>0</v>
      </c>
      <c r="EY278" s="141" t="str">
        <f t="shared" si="848"/>
        <v/>
      </c>
      <c r="EZ278" s="141">
        <f t="shared" si="849"/>
        <v>562.89619243981281</v>
      </c>
      <c r="FA278" s="141">
        <f t="shared" si="850"/>
        <v>222.05318194275449</v>
      </c>
      <c r="FB278" s="141" t="str">
        <f t="shared" si="851"/>
        <v/>
      </c>
      <c r="FC278" s="141" t="str">
        <f t="shared" si="852"/>
        <v/>
      </c>
      <c r="FD278" s="142">
        <f t="shared" si="853"/>
        <v>2973.3563535717831</v>
      </c>
      <c r="FE278" s="142">
        <f t="shared" si="854"/>
        <v>1299.1565717081742</v>
      </c>
      <c r="FF278" s="141">
        <f t="shared" si="855"/>
        <v>547.90785527270475</v>
      </c>
      <c r="FG278" s="141">
        <f t="shared" si="856"/>
        <v>245.95389717216139</v>
      </c>
      <c r="FH278" s="26"/>
      <c r="FI278" s="26"/>
      <c r="FJ278" s="26"/>
      <c r="FK278" s="26"/>
      <c r="FL278" s="26"/>
      <c r="FM278" s="26"/>
      <c r="FN278" s="26"/>
      <c r="FO278" s="26"/>
      <c r="FP278" s="26"/>
      <c r="FQ278" s="26"/>
      <c r="FR278" s="26"/>
      <c r="FS278" s="26"/>
      <c r="FT278" s="26"/>
      <c r="FU278" s="26"/>
      <c r="FV278" s="26"/>
      <c r="FW278" s="26"/>
      <c r="FX278" s="26"/>
      <c r="FY278" s="26"/>
      <c r="FZ278" s="26"/>
      <c r="GA278" s="26"/>
      <c r="GB278" s="26"/>
      <c r="GC278" s="26"/>
      <c r="GD278" s="26"/>
      <c r="GE278" s="26"/>
      <c r="GF278" s="26"/>
      <c r="GG278" s="26"/>
      <c r="GH278" s="26"/>
      <c r="GI278" s="26"/>
      <c r="GJ278" s="26"/>
      <c r="GK278" s="26"/>
      <c r="GL278" s="26"/>
      <c r="GM278" s="26"/>
    </row>
    <row r="279" spans="22:195" ht="21.75" hidden="1" customHeight="1" x14ac:dyDescent="0.2"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 t="s">
        <v>396</v>
      </c>
      <c r="AI279" s="13">
        <v>157.97558980093439</v>
      </c>
      <c r="AJ279" s="13">
        <v>330</v>
      </c>
      <c r="AK279" s="13">
        <v>303</v>
      </c>
      <c r="AL279" s="13">
        <v>14.5</v>
      </c>
      <c r="AM279" s="13">
        <v>25.5</v>
      </c>
      <c r="AN279" s="13">
        <v>27</v>
      </c>
      <c r="AO279" s="13">
        <v>279</v>
      </c>
      <c r="AP279" s="13">
        <v>225</v>
      </c>
      <c r="AQ279" s="13">
        <v>20124.278955533042</v>
      </c>
      <c r="AR279" s="13">
        <v>1.7966460032938489</v>
      </c>
      <c r="AS279" s="13">
        <v>11.37293429673413</v>
      </c>
      <c r="AT279" s="13">
        <v>6.3300918911592836</v>
      </c>
      <c r="AU279" s="13" t="s">
        <v>189</v>
      </c>
      <c r="AV279" s="13">
        <v>124</v>
      </c>
      <c r="AW279" s="13">
        <v>202</v>
      </c>
      <c r="AX279" s="13">
        <v>396444336.58707917</v>
      </c>
      <c r="AY279" s="13">
        <v>2402692.9490126008</v>
      </c>
      <c r="AZ279" s="13">
        <v>2718415.0074974671</v>
      </c>
      <c r="BA279" s="13">
        <v>140.35598769043753</v>
      </c>
      <c r="BB279" s="13">
        <v>6418.0289555330419</v>
      </c>
      <c r="BC279" s="13">
        <v>118424253.86112002</v>
      </c>
      <c r="BD279" s="13">
        <v>781678.24330772285</v>
      </c>
      <c r="BE279" s="13">
        <v>1193540.6167270066</v>
      </c>
      <c r="BF279" s="13">
        <v>76.711445112841432</v>
      </c>
      <c r="BG279" s="13">
        <v>16078.778955533042</v>
      </c>
      <c r="BH279" s="13">
        <v>97.132467631852862</v>
      </c>
      <c r="BI279" s="13">
        <v>4204627.1729081515</v>
      </c>
      <c r="BJ279" s="13">
        <v>2740510170594.9844</v>
      </c>
      <c r="BK279" s="13">
        <v>1</v>
      </c>
      <c r="BL279" s="13">
        <v>1</v>
      </c>
      <c r="BM279" s="13">
        <v>1</v>
      </c>
      <c r="BN279" s="13">
        <v>1</v>
      </c>
      <c r="BO279" s="13">
        <v>1</v>
      </c>
      <c r="BP279" s="13">
        <v>1</v>
      </c>
      <c r="BQ279" s="13">
        <v>1</v>
      </c>
      <c r="BR279" s="13">
        <v>1</v>
      </c>
      <c r="BS279" s="22">
        <f t="shared" si="774"/>
        <v>1</v>
      </c>
      <c r="BT279" s="22">
        <f t="shared" si="775"/>
        <v>1</v>
      </c>
      <c r="BU279" s="13"/>
      <c r="BV279" s="13"/>
      <c r="BW279" s="13"/>
      <c r="BX279" s="23">
        <f t="shared" si="776"/>
        <v>0.69021166682841306</v>
      </c>
      <c r="BY279" s="23">
        <f t="shared" si="777"/>
        <v>0.36645468730629815</v>
      </c>
      <c r="BZ279" s="23">
        <f t="shared" si="778"/>
        <v>1</v>
      </c>
      <c r="CA279" s="23">
        <f t="shared" si="779"/>
        <v>1</v>
      </c>
      <c r="CB279" s="23">
        <f t="shared" si="780"/>
        <v>7726.5</v>
      </c>
      <c r="CC279" s="23">
        <f t="shared" si="781"/>
        <v>4045.5</v>
      </c>
      <c r="CD279" s="23">
        <f t="shared" si="782"/>
        <v>19498.5</v>
      </c>
      <c r="CE279" s="20"/>
      <c r="CF279" s="23">
        <f t="shared" si="783"/>
        <v>0.69021166682841306</v>
      </c>
      <c r="CG279" s="23">
        <f t="shared" si="784"/>
        <v>0.25912259439187929</v>
      </c>
      <c r="CH279" s="23">
        <f t="shared" si="785"/>
        <v>1</v>
      </c>
      <c r="CI279" s="23">
        <f t="shared" si="786"/>
        <v>1</v>
      </c>
      <c r="CJ279" s="23">
        <f t="shared" si="787"/>
        <v>303</v>
      </c>
      <c r="CK279" s="23">
        <f t="shared" si="788"/>
        <v>139.5</v>
      </c>
      <c r="CL279" s="23">
        <f t="shared" si="789"/>
        <v>0</v>
      </c>
      <c r="CM279" s="23">
        <f t="shared" si="790"/>
        <v>0</v>
      </c>
      <c r="CN279" s="23">
        <f t="shared" si="791"/>
        <v>7726.5</v>
      </c>
      <c r="CO279" s="23">
        <f t="shared" si="792"/>
        <v>2022.75</v>
      </c>
      <c r="CP279" s="23">
        <f t="shared" si="793"/>
        <v>20124.278955533042</v>
      </c>
      <c r="CQ279" s="23">
        <f t="shared" si="794"/>
        <v>165</v>
      </c>
      <c r="CR279" s="23">
        <f t="shared" si="795"/>
        <v>396444336.58707917</v>
      </c>
      <c r="CS279" s="23">
        <f t="shared" si="796"/>
        <v>2402692.9490126008</v>
      </c>
      <c r="CT279" s="23">
        <f t="shared" si="797"/>
        <v>2402692.9490126008</v>
      </c>
      <c r="CU279" s="23"/>
      <c r="CV279" s="23">
        <f t="shared" si="798"/>
        <v>0.59948606989830266</v>
      </c>
      <c r="CW279" s="23">
        <f t="shared" si="799"/>
        <v>1</v>
      </c>
      <c r="CX279" s="23">
        <f t="shared" si="800"/>
        <v>138</v>
      </c>
      <c r="CY279" s="23">
        <f t="shared" si="801"/>
        <v>0</v>
      </c>
      <c r="CZ279" s="23">
        <f t="shared" si="802"/>
        <v>0</v>
      </c>
      <c r="DA279" s="23">
        <f t="shared" si="803"/>
        <v>20124.278955533042</v>
      </c>
      <c r="DB279" s="23">
        <f t="shared" si="804"/>
        <v>151.5</v>
      </c>
      <c r="DC279" s="23">
        <f t="shared" si="805"/>
        <v>118424253.86112002</v>
      </c>
      <c r="DD279" s="23">
        <f t="shared" si="806"/>
        <v>781678.24330772285</v>
      </c>
      <c r="DE279" s="23">
        <f t="shared" si="807"/>
        <v>781678.24330772285</v>
      </c>
      <c r="DF279" s="23"/>
      <c r="DG279" s="14">
        <f t="shared" si="808"/>
        <v>275</v>
      </c>
      <c r="DH279" s="14">
        <f t="shared" si="809"/>
        <v>430</v>
      </c>
      <c r="DI279" s="23"/>
      <c r="DJ279" s="23">
        <f t="shared" si="810"/>
        <v>0</v>
      </c>
      <c r="DK279" s="23">
        <f t="shared" si="811"/>
        <v>0.23212155654643735</v>
      </c>
      <c r="DL279" s="23">
        <f t="shared" si="812"/>
        <v>1</v>
      </c>
      <c r="DM279" s="23">
        <f t="shared" si="813"/>
        <v>1</v>
      </c>
      <c r="DN279" s="23"/>
      <c r="DO279" s="23">
        <f t="shared" si="814"/>
        <v>0.71160586074725796</v>
      </c>
      <c r="DP279" s="23">
        <f t="shared" si="815"/>
        <v>0.9422772359875542</v>
      </c>
      <c r="DQ279" s="23">
        <f t="shared" si="816"/>
        <v>0.82068384057433197</v>
      </c>
      <c r="DR279" s="23">
        <f t="shared" si="817"/>
        <v>71.247405718490072</v>
      </c>
      <c r="DS279" s="23">
        <f t="shared" si="818"/>
        <v>0.31402558745006265</v>
      </c>
      <c r="DT279" s="23">
        <f t="shared" si="819"/>
        <v>1.9462474029373273</v>
      </c>
      <c r="DU279" s="23">
        <f t="shared" si="820"/>
        <v>1.5015737333060561</v>
      </c>
      <c r="DV279" s="23">
        <f t="shared" si="821"/>
        <v>130.35864446680861</v>
      </c>
      <c r="DW279" s="23">
        <f t="shared" si="822"/>
        <v>0.34</v>
      </c>
      <c r="DX279" s="23">
        <f t="shared" si="823"/>
        <v>0.49</v>
      </c>
      <c r="DY279" s="23">
        <f t="shared" si="824"/>
        <v>2454.48112791721</v>
      </c>
      <c r="DZ279" s="10">
        <f t="shared" si="857"/>
        <v>0.99341670287105188</v>
      </c>
      <c r="EA279" s="10">
        <f t="shared" si="858"/>
        <v>0.68614924873632588</v>
      </c>
      <c r="EB279" s="10">
        <f t="shared" si="859"/>
        <v>0.56293826307039785</v>
      </c>
      <c r="EC279" s="10">
        <f t="shared" si="860"/>
        <v>0.34</v>
      </c>
      <c r="ED279" s="23">
        <f t="shared" si="772"/>
        <v>0.93340000000000001</v>
      </c>
      <c r="EE279" s="10">
        <f t="shared" si="861"/>
        <v>1</v>
      </c>
      <c r="EF279" s="10">
        <f t="shared" si="862"/>
        <v>0.51690235589074607</v>
      </c>
      <c r="EG279" s="10">
        <f t="shared" si="863"/>
        <v>0.27576306686567492</v>
      </c>
      <c r="EH279" s="10">
        <f t="shared" si="864"/>
        <v>0.34</v>
      </c>
      <c r="EI279" s="23">
        <f t="shared" si="773"/>
        <v>1</v>
      </c>
      <c r="EJ279" s="10">
        <f t="shared" si="865"/>
        <v>2358.9944297860829</v>
      </c>
      <c r="EK279" s="10">
        <f t="shared" si="866"/>
        <v>4316.1615931211327</v>
      </c>
      <c r="EL279" s="141">
        <f t="shared" si="835"/>
        <v>5270.6444883538916</v>
      </c>
      <c r="EM279" s="141">
        <f t="shared" si="836"/>
        <v>5270.6444883538916</v>
      </c>
      <c r="EN279" s="141">
        <f t="shared" si="837"/>
        <v>711.96583529695567</v>
      </c>
      <c r="EO279" s="141">
        <f t="shared" si="838"/>
        <v>312.59397104754936</v>
      </c>
      <c r="EP279" s="141">
        <f t="shared" si="839"/>
        <v>970.47519515671331</v>
      </c>
      <c r="EQ279" s="141">
        <f t="shared" si="840"/>
        <v>2431.2847842950573</v>
      </c>
      <c r="ER279" s="141">
        <f t="shared" si="841"/>
        <v>711.96583529695567</v>
      </c>
      <c r="ES279" s="141">
        <f t="shared" si="842"/>
        <v>312.59397104754936</v>
      </c>
      <c r="ET279" s="141">
        <f t="shared" si="843"/>
        <v>711.96583529695567</v>
      </c>
      <c r="EU279" s="141">
        <f t="shared" si="844"/>
        <v>284.02947317068703</v>
      </c>
      <c r="EV279" s="141" t="str">
        <f t="shared" si="845"/>
        <v/>
      </c>
      <c r="EW279" s="141" t="str">
        <f t="shared" si="846"/>
        <v/>
      </c>
      <c r="EX279" s="141">
        <f t="shared" si="847"/>
        <v>0</v>
      </c>
      <c r="EY279" s="141" t="str">
        <f t="shared" si="848"/>
        <v/>
      </c>
      <c r="EZ279" s="141">
        <f t="shared" si="849"/>
        <v>711.96583529695567</v>
      </c>
      <c r="FA279" s="141">
        <f t="shared" si="850"/>
        <v>284.02947317068703</v>
      </c>
      <c r="FB279" s="141" t="str">
        <f t="shared" si="851"/>
        <v/>
      </c>
      <c r="FC279" s="141" t="str">
        <f t="shared" si="852"/>
        <v/>
      </c>
      <c r="FD279" s="142">
        <f t="shared" si="853"/>
        <v>3750.6215078278624</v>
      </c>
      <c r="FE279" s="142">
        <f t="shared" si="854"/>
        <v>1655.1172316957657</v>
      </c>
      <c r="FF279" s="141">
        <f t="shared" si="855"/>
        <v>707.27875265753607</v>
      </c>
      <c r="FG279" s="141">
        <f t="shared" si="856"/>
        <v>312.59397104754936</v>
      </c>
      <c r="FH279" s="26"/>
      <c r="FI279" s="26"/>
      <c r="FJ279" s="26"/>
      <c r="FK279" s="26"/>
      <c r="FL279" s="26"/>
      <c r="FM279" s="26"/>
      <c r="FN279" s="26"/>
      <c r="FO279" s="26"/>
      <c r="FP279" s="26"/>
      <c r="FQ279" s="26"/>
      <c r="FR279" s="26"/>
      <c r="FS279" s="26"/>
      <c r="FT279" s="26"/>
      <c r="FU279" s="26"/>
      <c r="FV279" s="26"/>
      <c r="FW279" s="26"/>
      <c r="FX279" s="26"/>
      <c r="FY279" s="26"/>
      <c r="FZ279" s="26"/>
      <c r="GA279" s="26"/>
      <c r="GB279" s="26"/>
      <c r="GC279" s="26"/>
      <c r="GD279" s="26"/>
      <c r="GE279" s="26"/>
      <c r="GF279" s="26"/>
      <c r="GG279" s="26"/>
      <c r="GH279" s="26"/>
      <c r="GI279" s="26"/>
      <c r="GJ279" s="26"/>
      <c r="GK279" s="26"/>
      <c r="GL279" s="26"/>
      <c r="GM279" s="26"/>
    </row>
    <row r="280" spans="22:195" ht="21.75" hidden="1" customHeight="1" x14ac:dyDescent="0.2"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 t="s">
        <v>397</v>
      </c>
      <c r="AI280" s="13">
        <v>198.06946480093438</v>
      </c>
      <c r="AJ280" s="13">
        <v>343</v>
      </c>
      <c r="AK280" s="13">
        <v>306</v>
      </c>
      <c r="AL280" s="13">
        <v>18</v>
      </c>
      <c r="AM280" s="13">
        <v>32</v>
      </c>
      <c r="AN280" s="13">
        <v>27</v>
      </c>
      <c r="AO280" s="13">
        <v>279</v>
      </c>
      <c r="AP280" s="13">
        <v>225</v>
      </c>
      <c r="AQ280" s="13">
        <v>25231.778955533042</v>
      </c>
      <c r="AR280" s="13">
        <v>1.8276460032938489</v>
      </c>
      <c r="AS280" s="13">
        <v>9.2272981356853094</v>
      </c>
      <c r="AT280" s="13">
        <v>5.0487337914757804</v>
      </c>
      <c r="AU280" s="13" t="s">
        <v>189</v>
      </c>
      <c r="AV280" s="13">
        <v>128</v>
      </c>
      <c r="AW280" s="13">
        <v>204</v>
      </c>
      <c r="AX280" s="13">
        <v>518956966.71207917</v>
      </c>
      <c r="AY280" s="13">
        <v>3025988.1440937561</v>
      </c>
      <c r="AZ280" s="13">
        <v>3479118.6324974671</v>
      </c>
      <c r="BA280" s="13">
        <v>143.41406227132751</v>
      </c>
      <c r="BB280" s="13">
        <v>7951.7789555330419</v>
      </c>
      <c r="BC280" s="13">
        <v>153106885.91082168</v>
      </c>
      <c r="BD280" s="13">
        <v>1000698.6007243247</v>
      </c>
      <c r="BE280" s="13">
        <v>1530181.0423991894</v>
      </c>
      <c r="BF280" s="13">
        <v>77.897483159303036</v>
      </c>
      <c r="BG280" s="13">
        <v>20209.778955533042</v>
      </c>
      <c r="BH280" s="13">
        <v>113.63246763185286</v>
      </c>
      <c r="BI280" s="13">
        <v>8053325.7912595198</v>
      </c>
      <c r="BJ280" s="13">
        <v>3695079562848</v>
      </c>
      <c r="BK280" s="13">
        <v>1</v>
      </c>
      <c r="BL280" s="13">
        <v>1</v>
      </c>
      <c r="BM280" s="13">
        <v>1</v>
      </c>
      <c r="BN280" s="13">
        <v>1</v>
      </c>
      <c r="BO280" s="13">
        <v>1</v>
      </c>
      <c r="BP280" s="13">
        <v>1</v>
      </c>
      <c r="BQ280" s="13">
        <v>1</v>
      </c>
      <c r="BR280" s="13">
        <v>1</v>
      </c>
      <c r="BS280" s="22">
        <f t="shared" si="774"/>
        <v>1</v>
      </c>
      <c r="BT280" s="22">
        <f t="shared" si="775"/>
        <v>1</v>
      </c>
      <c r="BU280" s="13"/>
      <c r="BV280" s="13"/>
      <c r="BW280" s="13"/>
      <c r="BX280" s="23">
        <f t="shared" si="776"/>
        <v>0.55545808954848463</v>
      </c>
      <c r="BY280" s="23">
        <f t="shared" si="777"/>
        <v>0.29519960921896243</v>
      </c>
      <c r="BZ280" s="23">
        <f t="shared" si="778"/>
        <v>1</v>
      </c>
      <c r="CA280" s="23">
        <f t="shared" si="779"/>
        <v>1</v>
      </c>
      <c r="CB280" s="23">
        <f t="shared" si="780"/>
        <v>9792</v>
      </c>
      <c r="CC280" s="23">
        <f t="shared" si="781"/>
        <v>5022</v>
      </c>
      <c r="CD280" s="23">
        <f t="shared" si="782"/>
        <v>24606</v>
      </c>
      <c r="CE280" s="20"/>
      <c r="CF280" s="23">
        <f t="shared" si="783"/>
        <v>0.55545808954848463</v>
      </c>
      <c r="CG280" s="23">
        <f t="shared" si="784"/>
        <v>0.20873764548234719</v>
      </c>
      <c r="CH280" s="23">
        <f t="shared" si="785"/>
        <v>1</v>
      </c>
      <c r="CI280" s="23">
        <f t="shared" si="786"/>
        <v>1</v>
      </c>
      <c r="CJ280" s="23">
        <f t="shared" si="787"/>
        <v>306</v>
      </c>
      <c r="CK280" s="23">
        <f t="shared" si="788"/>
        <v>139.5</v>
      </c>
      <c r="CL280" s="23">
        <f t="shared" si="789"/>
        <v>0</v>
      </c>
      <c r="CM280" s="23">
        <f t="shared" si="790"/>
        <v>0</v>
      </c>
      <c r="CN280" s="23">
        <f t="shared" si="791"/>
        <v>9792</v>
      </c>
      <c r="CO280" s="23">
        <f t="shared" si="792"/>
        <v>2511</v>
      </c>
      <c r="CP280" s="23">
        <f t="shared" si="793"/>
        <v>25231.778955533042</v>
      </c>
      <c r="CQ280" s="23">
        <f t="shared" si="794"/>
        <v>171.5</v>
      </c>
      <c r="CR280" s="23">
        <f t="shared" si="795"/>
        <v>518956966.71207917</v>
      </c>
      <c r="CS280" s="23">
        <f t="shared" si="796"/>
        <v>3025988.1440937561</v>
      </c>
      <c r="CT280" s="23">
        <f t="shared" si="797"/>
        <v>3025988.1440937561</v>
      </c>
      <c r="CU280" s="23"/>
      <c r="CV280" s="23">
        <f t="shared" si="798"/>
        <v>0.48244531800912288</v>
      </c>
      <c r="CW280" s="23">
        <f t="shared" si="799"/>
        <v>1</v>
      </c>
      <c r="CX280" s="23">
        <f t="shared" si="800"/>
        <v>139.5</v>
      </c>
      <c r="CY280" s="23">
        <f t="shared" si="801"/>
        <v>0</v>
      </c>
      <c r="CZ280" s="23">
        <f t="shared" si="802"/>
        <v>0</v>
      </c>
      <c r="DA280" s="23">
        <f t="shared" si="803"/>
        <v>25231.778955533042</v>
      </c>
      <c r="DB280" s="23">
        <f t="shared" si="804"/>
        <v>153</v>
      </c>
      <c r="DC280" s="23">
        <f t="shared" si="805"/>
        <v>153106885.91082168</v>
      </c>
      <c r="DD280" s="23">
        <f t="shared" si="806"/>
        <v>1000698.6007243247</v>
      </c>
      <c r="DE280" s="23">
        <f t="shared" si="807"/>
        <v>1000698.6007243247</v>
      </c>
      <c r="DF280" s="23"/>
      <c r="DG280" s="14">
        <f t="shared" si="808"/>
        <v>275</v>
      </c>
      <c r="DH280" s="14">
        <f t="shared" si="809"/>
        <v>430</v>
      </c>
      <c r="DI280" s="23"/>
      <c r="DJ280" s="23">
        <f t="shared" si="810"/>
        <v>0</v>
      </c>
      <c r="DK280" s="23">
        <f t="shared" si="811"/>
        <v>0.22383593980774583</v>
      </c>
      <c r="DL280" s="23">
        <f t="shared" si="812"/>
        <v>1</v>
      </c>
      <c r="DM280" s="23">
        <f t="shared" si="813"/>
        <v>1</v>
      </c>
      <c r="DN280" s="23"/>
      <c r="DO280" s="23">
        <f t="shared" si="814"/>
        <v>0.72248734185016761</v>
      </c>
      <c r="DP280" s="23">
        <f t="shared" si="815"/>
        <v>0.92509362244612059</v>
      </c>
      <c r="DQ280" s="23">
        <f t="shared" si="816"/>
        <v>0.80318407554390303</v>
      </c>
      <c r="DR280" s="23">
        <f t="shared" si="817"/>
        <v>69.728169201991008</v>
      </c>
      <c r="DS280" s="23">
        <f t="shared" si="818"/>
        <v>0.32153364959849989</v>
      </c>
      <c r="DT280" s="23">
        <f t="shared" si="819"/>
        <v>1.906577876781302</v>
      </c>
      <c r="DU280" s="23">
        <f t="shared" si="820"/>
        <v>1.4787113312740634</v>
      </c>
      <c r="DV280" s="23">
        <f t="shared" si="821"/>
        <v>128.3738523303719</v>
      </c>
      <c r="DW280" s="23">
        <f t="shared" si="822"/>
        <v>0.34</v>
      </c>
      <c r="DX280" s="23">
        <f t="shared" si="823"/>
        <v>0.49</v>
      </c>
      <c r="DY280" s="23">
        <f t="shared" si="824"/>
        <v>3173.3192295473168</v>
      </c>
      <c r="DZ280" s="10">
        <f t="shared" si="857"/>
        <v>1</v>
      </c>
      <c r="EA280" s="10">
        <f t="shared" si="858"/>
        <v>0.65834364599931772</v>
      </c>
      <c r="EB280" s="10">
        <f t="shared" si="859"/>
        <v>0.52396490689273001</v>
      </c>
      <c r="EC280" s="10">
        <f t="shared" si="860"/>
        <v>0.34</v>
      </c>
      <c r="ED280" s="23">
        <f t="shared" si="772"/>
        <v>0.93340000000000001</v>
      </c>
      <c r="EE280" s="10">
        <f t="shared" si="861"/>
        <v>1</v>
      </c>
      <c r="EF280" s="10">
        <f t="shared" si="862"/>
        <v>0.5083294130085394</v>
      </c>
      <c r="EG280" s="10">
        <f t="shared" si="863"/>
        <v>0.25609720254547402</v>
      </c>
      <c r="EH280" s="10">
        <f t="shared" si="864"/>
        <v>0.34</v>
      </c>
      <c r="EI280" s="23">
        <f t="shared" si="773"/>
        <v>1</v>
      </c>
      <c r="EJ280" s="10">
        <f t="shared" si="865"/>
        <v>3484.9578548336694</v>
      </c>
      <c r="EK280" s="10">
        <f t="shared" si="866"/>
        <v>6416.021962917288</v>
      </c>
      <c r="EL280" s="141">
        <f t="shared" si="835"/>
        <v>6608.3230597824631</v>
      </c>
      <c r="EM280" s="141">
        <f t="shared" si="836"/>
        <v>6608.3230597824631</v>
      </c>
      <c r="EN280" s="141">
        <f t="shared" si="837"/>
        <v>911.19773708266996</v>
      </c>
      <c r="EO280" s="141">
        <f t="shared" si="838"/>
        <v>400.76170158074007</v>
      </c>
      <c r="EP280" s="141">
        <f t="shared" si="839"/>
        <v>1202.394736324939</v>
      </c>
      <c r="EQ280" s="141">
        <f t="shared" si="840"/>
        <v>3055.9365362532903</v>
      </c>
      <c r="ER280" s="141">
        <f t="shared" si="841"/>
        <v>911.19773708266996</v>
      </c>
      <c r="ES280" s="141">
        <f t="shared" si="842"/>
        <v>400.76170158074007</v>
      </c>
      <c r="ET280" s="141">
        <f t="shared" si="843"/>
        <v>911.19773708266996</v>
      </c>
      <c r="EU280" s="141">
        <f t="shared" si="844"/>
        <v>367.43143458634148</v>
      </c>
      <c r="EV280" s="141" t="str">
        <f t="shared" si="845"/>
        <v/>
      </c>
      <c r="EW280" s="141" t="str">
        <f t="shared" si="846"/>
        <v/>
      </c>
      <c r="EX280" s="141">
        <f t="shared" si="847"/>
        <v>0</v>
      </c>
      <c r="EY280" s="141" t="str">
        <f t="shared" si="848"/>
        <v/>
      </c>
      <c r="EZ280" s="141">
        <f t="shared" si="849"/>
        <v>911.19773708266996</v>
      </c>
      <c r="FA280" s="141">
        <f t="shared" si="850"/>
        <v>367.43143458634148</v>
      </c>
      <c r="FB280" s="141" t="str">
        <f t="shared" si="851"/>
        <v/>
      </c>
      <c r="FC280" s="141" t="str">
        <f t="shared" si="852"/>
        <v/>
      </c>
      <c r="FD280" s="142">
        <f t="shared" si="853"/>
        <v>4774.429761549397</v>
      </c>
      <c r="FE280" s="142">
        <f t="shared" si="854"/>
        <v>2124.7982311377809</v>
      </c>
      <c r="FF280" s="141">
        <f t="shared" si="855"/>
        <v>911.19773708266996</v>
      </c>
      <c r="FG280" s="141">
        <f t="shared" si="856"/>
        <v>400.76170158074007</v>
      </c>
      <c r="FH280" s="26"/>
      <c r="FI280" s="26"/>
      <c r="FJ280" s="26"/>
      <c r="FK280" s="26"/>
      <c r="FL280" s="26"/>
      <c r="FM280" s="26"/>
      <c r="FN280" s="26"/>
      <c r="FO280" s="26"/>
      <c r="FP280" s="26"/>
      <c r="FQ280" s="26"/>
      <c r="FR280" s="26"/>
      <c r="FS280" s="26"/>
      <c r="FT280" s="26"/>
      <c r="FU280" s="26"/>
      <c r="FV280" s="26"/>
      <c r="FW280" s="26"/>
      <c r="FX280" s="26"/>
      <c r="FY280" s="26"/>
      <c r="FZ280" s="26"/>
      <c r="GA280" s="26"/>
      <c r="GB280" s="26"/>
      <c r="GC280" s="26"/>
      <c r="GD280" s="26"/>
      <c r="GE280" s="26"/>
      <c r="GF280" s="26"/>
      <c r="GG280" s="26"/>
      <c r="GH280" s="26"/>
      <c r="GI280" s="26"/>
      <c r="GJ280" s="26"/>
      <c r="GK280" s="26"/>
      <c r="GL280" s="26"/>
      <c r="GM280" s="26"/>
    </row>
    <row r="281" spans="22:195" ht="21.75" hidden="1" customHeight="1" x14ac:dyDescent="0.2"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 t="s">
        <v>398</v>
      </c>
      <c r="AI281" s="13">
        <v>244.95751480093435</v>
      </c>
      <c r="AJ281" s="13">
        <v>359</v>
      </c>
      <c r="AK281" s="13">
        <v>309</v>
      </c>
      <c r="AL281" s="13">
        <v>21</v>
      </c>
      <c r="AM281" s="13">
        <v>40</v>
      </c>
      <c r="AN281" s="13">
        <v>27</v>
      </c>
      <c r="AO281" s="13">
        <v>279</v>
      </c>
      <c r="AP281" s="13">
        <v>225</v>
      </c>
      <c r="AQ281" s="13">
        <v>31204.778955533042</v>
      </c>
      <c r="AR281" s="13">
        <v>1.8656460032938489</v>
      </c>
      <c r="AS281" s="13">
        <v>7.6162023639485943</v>
      </c>
      <c r="AT281" s="13">
        <v>4.0823405675578224</v>
      </c>
      <c r="AU281" s="13" t="s">
        <v>189</v>
      </c>
      <c r="AV281" s="13">
        <v>132</v>
      </c>
      <c r="AW281" s="13">
        <v>204</v>
      </c>
      <c r="AX281" s="13">
        <v>681348172.46207917</v>
      </c>
      <c r="AY281" s="13">
        <v>3795811.5457497449</v>
      </c>
      <c r="AZ281" s="13">
        <v>4435027.3824974671</v>
      </c>
      <c r="BA281" s="13">
        <v>147.76582144672574</v>
      </c>
      <c r="BB281" s="13">
        <v>9484.7789555330419</v>
      </c>
      <c r="BC281" s="13">
        <v>197093145.66222313</v>
      </c>
      <c r="BD281" s="13">
        <v>1275683.7906940009</v>
      </c>
      <c r="BE281" s="13">
        <v>1950724.460832489</v>
      </c>
      <c r="BF281" s="13">
        <v>79.474024381411184</v>
      </c>
      <c r="BG281" s="13">
        <v>25345.778955533042</v>
      </c>
      <c r="BH281" s="13">
        <v>132.63246763185288</v>
      </c>
      <c r="BI281" s="13">
        <v>15005888.85441437</v>
      </c>
      <c r="BJ281" s="13">
        <v>5003864651115</v>
      </c>
      <c r="BK281" s="13">
        <v>1</v>
      </c>
      <c r="BL281" s="13">
        <v>1</v>
      </c>
      <c r="BM281" s="13">
        <v>1</v>
      </c>
      <c r="BN281" s="13">
        <v>1</v>
      </c>
      <c r="BO281" s="13">
        <v>1</v>
      </c>
      <c r="BP281" s="13">
        <v>1</v>
      </c>
      <c r="BQ281" s="13">
        <v>1</v>
      </c>
      <c r="BR281" s="13">
        <v>1</v>
      </c>
      <c r="BS281" s="22">
        <f t="shared" si="774"/>
        <v>1</v>
      </c>
      <c r="BT281" s="22">
        <f t="shared" si="775"/>
        <v>1</v>
      </c>
      <c r="BU281" s="13"/>
      <c r="BV281" s="13"/>
      <c r="BW281" s="13"/>
      <c r="BX281" s="23">
        <f t="shared" si="776"/>
        <v>0.44872300567446205</v>
      </c>
      <c r="BY281" s="23">
        <f t="shared" si="777"/>
        <v>0.25302823647339634</v>
      </c>
      <c r="BZ281" s="23">
        <f t="shared" si="778"/>
        <v>1</v>
      </c>
      <c r="CA281" s="23">
        <f t="shared" si="779"/>
        <v>1</v>
      </c>
      <c r="CB281" s="23">
        <f t="shared" si="780"/>
        <v>12360</v>
      </c>
      <c r="CC281" s="23">
        <f t="shared" si="781"/>
        <v>5859</v>
      </c>
      <c r="CD281" s="23">
        <f t="shared" si="782"/>
        <v>30579</v>
      </c>
      <c r="CE281" s="20"/>
      <c r="CF281" s="23">
        <f t="shared" si="783"/>
        <v>0.44872300567446205</v>
      </c>
      <c r="CG281" s="23">
        <f t="shared" si="784"/>
        <v>0.17891798184201188</v>
      </c>
      <c r="CH281" s="23">
        <f t="shared" si="785"/>
        <v>1</v>
      </c>
      <c r="CI281" s="23">
        <f t="shared" si="786"/>
        <v>1</v>
      </c>
      <c r="CJ281" s="23">
        <f t="shared" si="787"/>
        <v>309</v>
      </c>
      <c r="CK281" s="23">
        <f t="shared" si="788"/>
        <v>139.5</v>
      </c>
      <c r="CL281" s="23">
        <f t="shared" si="789"/>
        <v>0</v>
      </c>
      <c r="CM281" s="23">
        <f t="shared" si="790"/>
        <v>0</v>
      </c>
      <c r="CN281" s="23">
        <f t="shared" si="791"/>
        <v>12360</v>
      </c>
      <c r="CO281" s="23">
        <f t="shared" si="792"/>
        <v>2929.5</v>
      </c>
      <c r="CP281" s="23">
        <f t="shared" si="793"/>
        <v>31204.778955533042</v>
      </c>
      <c r="CQ281" s="23">
        <f t="shared" si="794"/>
        <v>179.5</v>
      </c>
      <c r="CR281" s="23">
        <f t="shared" si="795"/>
        <v>681348172.46207917</v>
      </c>
      <c r="CS281" s="23">
        <f t="shared" si="796"/>
        <v>3795811.5457497449</v>
      </c>
      <c r="CT281" s="23">
        <f t="shared" si="797"/>
        <v>3795811.5457497449</v>
      </c>
      <c r="CU281" s="23"/>
      <c r="CV281" s="23">
        <f t="shared" si="798"/>
        <v>0.38974013925442863</v>
      </c>
      <c r="CW281" s="23">
        <f t="shared" si="799"/>
        <v>1</v>
      </c>
      <c r="CX281" s="23">
        <f t="shared" si="800"/>
        <v>141</v>
      </c>
      <c r="CY281" s="23">
        <f t="shared" si="801"/>
        <v>0</v>
      </c>
      <c r="CZ281" s="23">
        <f t="shared" si="802"/>
        <v>0</v>
      </c>
      <c r="DA281" s="23">
        <f t="shared" si="803"/>
        <v>31204.778955533042</v>
      </c>
      <c r="DB281" s="23">
        <f t="shared" si="804"/>
        <v>154.5</v>
      </c>
      <c r="DC281" s="23">
        <f t="shared" si="805"/>
        <v>197093145.66222313</v>
      </c>
      <c r="DD281" s="23">
        <f t="shared" si="806"/>
        <v>1275683.7906940009</v>
      </c>
      <c r="DE281" s="23">
        <f t="shared" si="807"/>
        <v>1275683.7906940009</v>
      </c>
      <c r="DF281" s="23"/>
      <c r="DG281" s="14">
        <f t="shared" si="808"/>
        <v>275</v>
      </c>
      <c r="DH281" s="14">
        <f t="shared" si="809"/>
        <v>430</v>
      </c>
      <c r="DI281" s="23"/>
      <c r="DJ281" s="23">
        <f t="shared" si="810"/>
        <v>0</v>
      </c>
      <c r="DK281" s="23">
        <f t="shared" si="811"/>
        <v>0.20781364818426956</v>
      </c>
      <c r="DL281" s="23">
        <f t="shared" si="812"/>
        <v>1</v>
      </c>
      <c r="DM281" s="23">
        <f t="shared" si="813"/>
        <v>1</v>
      </c>
      <c r="DN281" s="23"/>
      <c r="DO281" s="23">
        <f t="shared" si="814"/>
        <v>0.73699633160672584</v>
      </c>
      <c r="DP281" s="23">
        <f t="shared" si="815"/>
        <v>0.90235361194740304</v>
      </c>
      <c r="DQ281" s="23">
        <f t="shared" si="816"/>
        <v>0.77953000157699393</v>
      </c>
      <c r="DR281" s="23">
        <f t="shared" si="817"/>
        <v>67.674648319167076</v>
      </c>
      <c r="DS281" s="23">
        <f t="shared" si="818"/>
        <v>0.33151153258734484</v>
      </c>
      <c r="DT281" s="23">
        <f t="shared" si="819"/>
        <v>1.8564456585938891</v>
      </c>
      <c r="DU281" s="23">
        <f t="shared" si="820"/>
        <v>1.4493778554938028</v>
      </c>
      <c r="DV281" s="23">
        <f t="shared" si="821"/>
        <v>125.8272759915626</v>
      </c>
      <c r="DW281" s="23">
        <f t="shared" si="822"/>
        <v>0.34</v>
      </c>
      <c r="DX281" s="23">
        <f t="shared" si="823"/>
        <v>0.49</v>
      </c>
      <c r="DY281" s="23">
        <f t="shared" si="824"/>
        <v>4084.9858934900881</v>
      </c>
      <c r="DZ281" s="10">
        <f t="shared" si="857"/>
        <v>1</v>
      </c>
      <c r="EA281" s="10">
        <f t="shared" si="858"/>
        <v>0.63295908193764372</v>
      </c>
      <c r="EB281" s="10">
        <f t="shared" si="859"/>
        <v>0.48636740007048451</v>
      </c>
      <c r="EC281" s="10">
        <f t="shared" si="860"/>
        <v>0.34</v>
      </c>
      <c r="ED281" s="23">
        <f t="shared" si="772"/>
        <v>0.93340000000000001</v>
      </c>
      <c r="EE281" s="10">
        <f t="shared" si="861"/>
        <v>1</v>
      </c>
      <c r="EF281" s="10">
        <f t="shared" si="862"/>
        <v>0.50019519893092534</v>
      </c>
      <c r="EG281" s="10">
        <f t="shared" si="863"/>
        <v>0.23655921814890721</v>
      </c>
      <c r="EH281" s="10">
        <f t="shared" si="864"/>
        <v>0.34</v>
      </c>
      <c r="EI281" s="23">
        <f t="shared" si="773"/>
        <v>1</v>
      </c>
      <c r="EJ281" s="10">
        <f t="shared" si="865"/>
        <v>5155.8477478751875</v>
      </c>
      <c r="EK281" s="10">
        <f t="shared" si="866"/>
        <v>9586.2526611553476</v>
      </c>
      <c r="EL281" s="141">
        <f t="shared" si="835"/>
        <v>8172.6802026396072</v>
      </c>
      <c r="EM281" s="141">
        <f t="shared" si="836"/>
        <v>8172.6802026396072</v>
      </c>
      <c r="EN281" s="141">
        <f t="shared" si="837"/>
        <v>1161.5547906540983</v>
      </c>
      <c r="EO281" s="141">
        <f t="shared" si="838"/>
        <v>510.90402545612807</v>
      </c>
      <c r="EP281" s="141">
        <f t="shared" si="839"/>
        <v>1434.2008694045737</v>
      </c>
      <c r="EQ281" s="141">
        <f t="shared" si="840"/>
        <v>3832.555126923221</v>
      </c>
      <c r="ER281" s="141">
        <f t="shared" si="841"/>
        <v>1161.5547906540983</v>
      </c>
      <c r="ES281" s="141">
        <f t="shared" si="842"/>
        <v>510.90402545612807</v>
      </c>
      <c r="ET281" s="141">
        <f t="shared" si="843"/>
        <v>1161.5547906540983</v>
      </c>
      <c r="EU281" s="141">
        <f t="shared" si="844"/>
        <v>475.74533054186196</v>
      </c>
      <c r="EV281" s="141" t="str">
        <f t="shared" si="845"/>
        <v/>
      </c>
      <c r="EW281" s="141" t="str">
        <f t="shared" si="846"/>
        <v/>
      </c>
      <c r="EX281" s="141">
        <f t="shared" si="847"/>
        <v>0</v>
      </c>
      <c r="EY281" s="141" t="str">
        <f t="shared" si="848"/>
        <v/>
      </c>
      <c r="EZ281" s="141">
        <f t="shared" si="849"/>
        <v>1161.5547906540983</v>
      </c>
      <c r="FA281" s="141">
        <f t="shared" si="850"/>
        <v>475.74533054186196</v>
      </c>
      <c r="FB281" s="141" t="str">
        <f t="shared" si="851"/>
        <v/>
      </c>
      <c r="FC281" s="141" t="str">
        <f t="shared" si="852"/>
        <v/>
      </c>
      <c r="FD281" s="142">
        <f t="shared" si="853"/>
        <v>6023.2353287403021</v>
      </c>
      <c r="FE281" s="142">
        <f t="shared" si="854"/>
        <v>2709.3377393233072</v>
      </c>
      <c r="FF281" s="141">
        <f t="shared" si="855"/>
        <v>1161.5547906540983</v>
      </c>
      <c r="FG281" s="141">
        <f t="shared" si="856"/>
        <v>510.90402545612807</v>
      </c>
      <c r="FH281" s="26"/>
      <c r="FI281" s="26"/>
      <c r="FJ281" s="26"/>
      <c r="FK281" s="26"/>
      <c r="FL281" s="26"/>
      <c r="FM281" s="26"/>
      <c r="FN281" s="26"/>
      <c r="FO281" s="26"/>
      <c r="FP281" s="26"/>
      <c r="FQ281" s="26"/>
      <c r="FR281" s="26"/>
      <c r="FS281" s="26"/>
      <c r="FT281" s="26"/>
      <c r="FU281" s="26"/>
      <c r="FV281" s="26"/>
      <c r="FW281" s="26"/>
      <c r="FX281" s="26"/>
      <c r="FY281" s="26"/>
      <c r="FZ281" s="26"/>
      <c r="GA281" s="26"/>
      <c r="GB281" s="26"/>
      <c r="GC281" s="26"/>
      <c r="GD281" s="26"/>
      <c r="GE281" s="26"/>
      <c r="GF281" s="26"/>
      <c r="GG281" s="26"/>
      <c r="GH281" s="26"/>
      <c r="GI281" s="26"/>
      <c r="GJ281" s="26"/>
      <c r="GK281" s="26"/>
      <c r="GL281" s="26"/>
      <c r="GM281" s="26"/>
    </row>
    <row r="282" spans="22:195" ht="21.75" hidden="1" customHeight="1" x14ac:dyDescent="0.2"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3"/>
      <c r="AH282" s="13" t="s">
        <v>399</v>
      </c>
      <c r="AI282" s="13">
        <v>299.92321480093432</v>
      </c>
      <c r="AJ282" s="13">
        <v>375</v>
      </c>
      <c r="AK282" s="13">
        <v>313</v>
      </c>
      <c r="AL282" s="13">
        <v>27</v>
      </c>
      <c r="AM282" s="13">
        <v>48</v>
      </c>
      <c r="AN282" s="13">
        <v>27</v>
      </c>
      <c r="AO282" s="13">
        <v>279</v>
      </c>
      <c r="AP282" s="13">
        <v>225</v>
      </c>
      <c r="AQ282" s="13">
        <v>38206.778955533038</v>
      </c>
      <c r="AR282" s="13">
        <v>1.9016460032938489</v>
      </c>
      <c r="AS282" s="13">
        <v>6.3404428515345614</v>
      </c>
      <c r="AT282" s="13">
        <v>3.3341867206368874</v>
      </c>
      <c r="AU282" s="13" t="s">
        <v>189</v>
      </c>
      <c r="AV282" s="13">
        <v>138</v>
      </c>
      <c r="AW282" s="13">
        <v>208</v>
      </c>
      <c r="AX282" s="13">
        <v>869047875.96207917</v>
      </c>
      <c r="AY282" s="13">
        <v>4634922.0051310891</v>
      </c>
      <c r="AZ282" s="13">
        <v>5521796.8824974671</v>
      </c>
      <c r="BA282" s="13">
        <v>150.81746555985845</v>
      </c>
      <c r="BB282" s="13">
        <v>12046.778955533038</v>
      </c>
      <c r="BC282" s="13">
        <v>246026676.10862601</v>
      </c>
      <c r="BD282" s="13">
        <v>1572055.4383937763</v>
      </c>
      <c r="BE282" s="13">
        <v>2414325.7976990882</v>
      </c>
      <c r="BF282" s="13">
        <v>80.245536821495151</v>
      </c>
      <c r="BG282" s="13">
        <v>30673.778955533038</v>
      </c>
      <c r="BH282" s="13">
        <v>154.63246763185288</v>
      </c>
      <c r="BI282" s="13">
        <v>26495553.078221243</v>
      </c>
      <c r="BJ282" s="13">
        <v>6557805227826</v>
      </c>
      <c r="BK282" s="13">
        <v>1</v>
      </c>
      <c r="BL282" s="13">
        <v>1</v>
      </c>
      <c r="BM282" s="13">
        <v>1</v>
      </c>
      <c r="BN282" s="13">
        <v>1</v>
      </c>
      <c r="BO282" s="13">
        <v>1</v>
      </c>
      <c r="BP282" s="13">
        <v>1</v>
      </c>
      <c r="BQ282" s="13">
        <v>1</v>
      </c>
      <c r="BR282" s="13">
        <v>1</v>
      </c>
      <c r="BS282" s="22">
        <f t="shared" si="774"/>
        <v>1</v>
      </c>
      <c r="BT282" s="22">
        <f t="shared" si="775"/>
        <v>1</v>
      </c>
      <c r="BU282" s="13"/>
      <c r="BV282" s="13"/>
      <c r="BW282" s="13"/>
      <c r="BX282" s="23">
        <f t="shared" si="776"/>
        <v>0.36474276952253237</v>
      </c>
      <c r="BY282" s="23">
        <f t="shared" si="777"/>
        <v>0.18950831166302223</v>
      </c>
      <c r="BZ282" s="23">
        <f t="shared" si="778"/>
        <v>1</v>
      </c>
      <c r="CA282" s="23">
        <f t="shared" si="779"/>
        <v>1</v>
      </c>
      <c r="CB282" s="23">
        <f t="shared" si="780"/>
        <v>15024</v>
      </c>
      <c r="CC282" s="23">
        <f t="shared" si="781"/>
        <v>7533</v>
      </c>
      <c r="CD282" s="23">
        <f t="shared" si="782"/>
        <v>37581</v>
      </c>
      <c r="CE282" s="20"/>
      <c r="CF282" s="23">
        <f t="shared" si="783"/>
        <v>0.36474276952253237</v>
      </c>
      <c r="CG282" s="23">
        <f t="shared" si="784"/>
        <v>0.1340026122681367</v>
      </c>
      <c r="CH282" s="23">
        <f t="shared" si="785"/>
        <v>1</v>
      </c>
      <c r="CI282" s="23">
        <f t="shared" si="786"/>
        <v>1</v>
      </c>
      <c r="CJ282" s="23">
        <f t="shared" si="787"/>
        <v>313</v>
      </c>
      <c r="CK282" s="23">
        <f t="shared" si="788"/>
        <v>139.5</v>
      </c>
      <c r="CL282" s="23">
        <f t="shared" si="789"/>
        <v>0</v>
      </c>
      <c r="CM282" s="23">
        <f t="shared" si="790"/>
        <v>0</v>
      </c>
      <c r="CN282" s="23">
        <f t="shared" si="791"/>
        <v>15024</v>
      </c>
      <c r="CO282" s="23">
        <f t="shared" si="792"/>
        <v>3766.5</v>
      </c>
      <c r="CP282" s="23">
        <f t="shared" si="793"/>
        <v>38206.778955533038</v>
      </c>
      <c r="CQ282" s="23">
        <f t="shared" si="794"/>
        <v>187.5</v>
      </c>
      <c r="CR282" s="23">
        <f t="shared" si="795"/>
        <v>869047875.96207917</v>
      </c>
      <c r="CS282" s="23">
        <f t="shared" si="796"/>
        <v>4634922.0051310891</v>
      </c>
      <c r="CT282" s="23">
        <f t="shared" si="797"/>
        <v>4634922.0051310891</v>
      </c>
      <c r="CU282" s="23"/>
      <c r="CV282" s="23">
        <f t="shared" si="798"/>
        <v>0.31679877338156304</v>
      </c>
      <c r="CW282" s="23">
        <f t="shared" si="799"/>
        <v>1</v>
      </c>
      <c r="CX282" s="23">
        <f t="shared" si="800"/>
        <v>143</v>
      </c>
      <c r="CY282" s="23">
        <f t="shared" si="801"/>
        <v>0</v>
      </c>
      <c r="CZ282" s="23">
        <f t="shared" si="802"/>
        <v>0</v>
      </c>
      <c r="DA282" s="23">
        <f t="shared" si="803"/>
        <v>38206.778955533038</v>
      </c>
      <c r="DB282" s="23">
        <f t="shared" si="804"/>
        <v>156.5</v>
      </c>
      <c r="DC282" s="23">
        <f t="shared" si="805"/>
        <v>246026676.10862601</v>
      </c>
      <c r="DD282" s="23">
        <f t="shared" si="806"/>
        <v>1572055.4383937763</v>
      </c>
      <c r="DE282" s="23">
        <f t="shared" si="807"/>
        <v>1572055.4383937763</v>
      </c>
      <c r="DF282" s="23"/>
      <c r="DG282" s="14">
        <f t="shared" si="808"/>
        <v>255</v>
      </c>
      <c r="DH282" s="14">
        <f t="shared" si="809"/>
        <v>410</v>
      </c>
      <c r="DI282" s="23"/>
      <c r="DJ282" s="23">
        <f t="shared" si="810"/>
        <v>0</v>
      </c>
      <c r="DK282" s="23">
        <f t="shared" si="811"/>
        <v>0.21354270573367709</v>
      </c>
      <c r="DL282" s="23">
        <f t="shared" si="812"/>
        <v>1</v>
      </c>
      <c r="DM282" s="23">
        <f t="shared" si="813"/>
        <v>1</v>
      </c>
      <c r="DN282" s="23"/>
      <c r="DO282" s="23">
        <f t="shared" si="814"/>
        <v>0.76331128090465294</v>
      </c>
      <c r="DP282" s="23">
        <f t="shared" si="815"/>
        <v>0.86147871322535274</v>
      </c>
      <c r="DQ282" s="23">
        <f t="shared" si="816"/>
        <v>0.73545978731841288</v>
      </c>
      <c r="DR282" s="23">
        <f t="shared" si="817"/>
        <v>66.305317907832546</v>
      </c>
      <c r="DS282" s="23">
        <f t="shared" si="818"/>
        <v>0.35587093867673164</v>
      </c>
      <c r="DT282" s="23">
        <f t="shared" si="819"/>
        <v>1.7449747580921919</v>
      </c>
      <c r="DU282" s="23">
        <f t="shared" si="820"/>
        <v>1.3822598182786865</v>
      </c>
      <c r="DV282" s="23">
        <f t="shared" si="821"/>
        <v>124.61752261991631</v>
      </c>
      <c r="DW282" s="23">
        <f t="shared" si="822"/>
        <v>0.34</v>
      </c>
      <c r="DX282" s="23">
        <f t="shared" si="823"/>
        <v>0.49</v>
      </c>
      <c r="DY282" s="23">
        <f t="shared" si="824"/>
        <v>5099.1905271448695</v>
      </c>
      <c r="DZ282" s="10">
        <f t="shared" si="857"/>
        <v>1</v>
      </c>
      <c r="EA282" s="10">
        <f t="shared" si="858"/>
        <v>0.60132022481006742</v>
      </c>
      <c r="EB282" s="10">
        <f t="shared" si="859"/>
        <v>0.43625114401552662</v>
      </c>
      <c r="EC282" s="10">
        <f t="shared" si="860"/>
        <v>0.34</v>
      </c>
      <c r="ED282" s="23">
        <f t="shared" si="772"/>
        <v>0.93340000000000001</v>
      </c>
      <c r="EE282" s="10">
        <f t="shared" si="861"/>
        <v>1</v>
      </c>
      <c r="EF282" s="10">
        <f t="shared" si="862"/>
        <v>0.48990819721442103</v>
      </c>
      <c r="EG282" s="10">
        <f t="shared" si="863"/>
        <v>0.2104160806654235</v>
      </c>
      <c r="EH282" s="10">
        <f t="shared" si="864"/>
        <v>0.34</v>
      </c>
      <c r="EI282" s="23">
        <f t="shared" si="773"/>
        <v>1</v>
      </c>
      <c r="EJ282" s="10">
        <f t="shared" si="865"/>
        <v>7398.5642554607175</v>
      </c>
      <c r="EK282" s="10">
        <f t="shared" si="866"/>
        <v>13905.2307952341</v>
      </c>
      <c r="EL282" s="141">
        <f t="shared" si="835"/>
        <v>9278.7891749151659</v>
      </c>
      <c r="EM282" s="141">
        <f t="shared" si="836"/>
        <v>9278.7891749151659</v>
      </c>
      <c r="EN282" s="141">
        <f t="shared" si="837"/>
        <v>1341.0078143208134</v>
      </c>
      <c r="EO282" s="141">
        <f t="shared" si="838"/>
        <v>586.33626515549281</v>
      </c>
      <c r="EP282" s="141">
        <f t="shared" si="839"/>
        <v>1689.1226891194804</v>
      </c>
      <c r="EQ282" s="141">
        <f t="shared" si="840"/>
        <v>4300.8821018525905</v>
      </c>
      <c r="ER282" s="141">
        <f t="shared" si="841"/>
        <v>1341.0078143208134</v>
      </c>
      <c r="ES282" s="141">
        <f t="shared" si="842"/>
        <v>586.33626515549281</v>
      </c>
      <c r="ET282" s="141">
        <f t="shared" si="843"/>
        <v>1341.0078143208134</v>
      </c>
      <c r="EU282" s="141">
        <f t="shared" si="844"/>
        <v>543.10818489039434</v>
      </c>
      <c r="EV282" s="141" t="str">
        <f t="shared" si="845"/>
        <v/>
      </c>
      <c r="EW282" s="141" t="str">
        <f t="shared" si="846"/>
        <v/>
      </c>
      <c r="EX282" s="141">
        <f t="shared" si="847"/>
        <v>0</v>
      </c>
      <c r="EY282" s="141" t="str">
        <f t="shared" si="848"/>
        <v/>
      </c>
      <c r="EZ282" s="141">
        <f t="shared" si="849"/>
        <v>1341.0078143208134</v>
      </c>
      <c r="FA282" s="141">
        <f t="shared" si="850"/>
        <v>543.10818489039434</v>
      </c>
      <c r="FB282" s="141" t="str">
        <f t="shared" si="851"/>
        <v/>
      </c>
      <c r="FC282" s="141" t="str">
        <f t="shared" si="852"/>
        <v/>
      </c>
      <c r="FD282" s="142">
        <f t="shared" si="853"/>
        <v>7082.6044503487237</v>
      </c>
      <c r="FE282" s="142">
        <f t="shared" si="854"/>
        <v>3302.0514134605564</v>
      </c>
      <c r="FF282" s="141">
        <f t="shared" si="855"/>
        <v>1341.0078143208134</v>
      </c>
      <c r="FG282" s="141">
        <f t="shared" si="856"/>
        <v>586.33626515549281</v>
      </c>
      <c r="FH282" s="26"/>
      <c r="FI282" s="26"/>
      <c r="FJ282" s="26"/>
      <c r="FK282" s="26"/>
      <c r="FL282" s="26"/>
      <c r="FM282" s="26"/>
      <c r="FN282" s="26"/>
      <c r="FO282" s="26"/>
      <c r="FP282" s="26"/>
      <c r="FQ282" s="26"/>
      <c r="FR282" s="26"/>
      <c r="FS282" s="26"/>
      <c r="FT282" s="26"/>
      <c r="FU282" s="26"/>
      <c r="FV282" s="26"/>
      <c r="FW282" s="26"/>
      <c r="FX282" s="26"/>
      <c r="FY282" s="26"/>
      <c r="FZ282" s="26"/>
      <c r="GA282" s="26"/>
      <c r="GB282" s="26"/>
      <c r="GC282" s="26"/>
      <c r="GD282" s="26"/>
      <c r="GE282" s="26"/>
      <c r="GF282" s="26"/>
      <c r="GG282" s="26"/>
      <c r="GH282" s="26"/>
      <c r="GI282" s="26"/>
      <c r="GJ282" s="26"/>
      <c r="GK282" s="26"/>
      <c r="GL282" s="26"/>
      <c r="GM282" s="26"/>
    </row>
    <row r="283" spans="22:195" ht="21.75" hidden="1" customHeight="1" x14ac:dyDescent="0.2"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 t="s">
        <v>400</v>
      </c>
      <c r="AI283" s="13">
        <v>135.10919906772804</v>
      </c>
      <c r="AJ283" s="13">
        <v>356</v>
      </c>
      <c r="AK283" s="13">
        <v>369</v>
      </c>
      <c r="AL283" s="13">
        <v>11.2</v>
      </c>
      <c r="AM283" s="13">
        <v>18</v>
      </c>
      <c r="AN283" s="13">
        <v>20</v>
      </c>
      <c r="AO283" s="13">
        <v>320</v>
      </c>
      <c r="AP283" s="13">
        <v>280</v>
      </c>
      <c r="AQ283" s="13">
        <v>17211.362938564082</v>
      </c>
      <c r="AR283" s="13">
        <v>2.1312637061435917</v>
      </c>
      <c r="AS283" s="13">
        <v>15.77437895309574</v>
      </c>
      <c r="AT283" s="13">
        <v>7.4014205316894541</v>
      </c>
      <c r="AU283" s="13" t="s">
        <v>189</v>
      </c>
      <c r="AV283" s="13">
        <v>100</v>
      </c>
      <c r="AW283" s="13">
        <v>264</v>
      </c>
      <c r="AX283" s="13">
        <v>418657206.77698725</v>
      </c>
      <c r="AY283" s="13">
        <v>2352006.7796459957</v>
      </c>
      <c r="AZ283" s="13">
        <v>2585120.1447323048</v>
      </c>
      <c r="BA283" s="13">
        <v>155.96302658301667</v>
      </c>
      <c r="BB283" s="13">
        <v>4848.9629385640819</v>
      </c>
      <c r="BC283" s="13">
        <v>150807296.3039633</v>
      </c>
      <c r="BD283" s="13">
        <v>817383.71980467916</v>
      </c>
      <c r="BE283" s="13">
        <v>1238940.9578939073</v>
      </c>
      <c r="BF283" s="13">
        <v>93.605969471305215</v>
      </c>
      <c r="BG283" s="13">
        <v>13627.362938564082</v>
      </c>
      <c r="BH283" s="13">
        <v>70.631457505076199</v>
      </c>
      <c r="BI283" s="13">
        <v>1775314.2993490258</v>
      </c>
      <c r="BJ283" s="13">
        <v>4305006013347</v>
      </c>
      <c r="BK283" s="13">
        <v>1</v>
      </c>
      <c r="BL283" s="13">
        <v>2</v>
      </c>
      <c r="BM283" s="13">
        <v>3</v>
      </c>
      <c r="BN283" s="13">
        <v>3</v>
      </c>
      <c r="BO283" s="13">
        <v>1</v>
      </c>
      <c r="BP283" s="13">
        <v>2</v>
      </c>
      <c r="BQ283" s="13">
        <v>3</v>
      </c>
      <c r="BR283" s="13">
        <v>3</v>
      </c>
      <c r="BS283" s="22">
        <f t="shared" si="774"/>
        <v>2</v>
      </c>
      <c r="BT283" s="22">
        <f t="shared" si="775"/>
        <v>2</v>
      </c>
      <c r="BU283" s="13"/>
      <c r="BV283" s="13"/>
      <c r="BW283" s="13"/>
      <c r="BX283" s="23">
        <f t="shared" si="776"/>
        <v>1.1907859697509997</v>
      </c>
      <c r="BY283" s="23">
        <f t="shared" si="777"/>
        <v>0.54414674510407823</v>
      </c>
      <c r="BZ283" s="23">
        <f t="shared" si="778"/>
        <v>0.70719768605775435</v>
      </c>
      <c r="CA283" s="23">
        <f t="shared" si="779"/>
        <v>1</v>
      </c>
      <c r="CB283" s="23">
        <f t="shared" si="780"/>
        <v>4697.2070307956046</v>
      </c>
      <c r="CC283" s="23">
        <f t="shared" si="781"/>
        <v>3584</v>
      </c>
      <c r="CD283" s="23">
        <f t="shared" si="782"/>
        <v>12978.414061591209</v>
      </c>
      <c r="CE283" s="20"/>
      <c r="CF283" s="23">
        <f t="shared" si="783"/>
        <v>1.1907859697509997</v>
      </c>
      <c r="CG283" s="23">
        <f t="shared" si="784"/>
        <v>0.38476985342368147</v>
      </c>
      <c r="CH283" s="23">
        <f t="shared" si="785"/>
        <v>0.70719768605775435</v>
      </c>
      <c r="CI283" s="23">
        <f t="shared" si="786"/>
        <v>1</v>
      </c>
      <c r="CJ283" s="23">
        <f t="shared" si="787"/>
        <v>260.95594615531138</v>
      </c>
      <c r="CK283" s="23">
        <f t="shared" si="788"/>
        <v>160</v>
      </c>
      <c r="CL283" s="23">
        <f t="shared" si="789"/>
        <v>108.04405384468862</v>
      </c>
      <c r="CM283" s="23">
        <f t="shared" si="790"/>
        <v>0</v>
      </c>
      <c r="CN283" s="23">
        <f t="shared" si="791"/>
        <v>4697.2070307956046</v>
      </c>
      <c r="CO283" s="23">
        <f t="shared" si="792"/>
        <v>1792</v>
      </c>
      <c r="CP283" s="23">
        <f t="shared" si="793"/>
        <v>17103.318884719392</v>
      </c>
      <c r="CQ283" s="23">
        <f t="shared" si="794"/>
        <v>159.90771204718348</v>
      </c>
      <c r="CR283" s="23">
        <f t="shared" si="795"/>
        <v>424042366.39412403</v>
      </c>
      <c r="CS283" s="23">
        <f t="shared" si="796"/>
        <v>2162463.2504474451</v>
      </c>
      <c r="CT283" s="23">
        <f t="shared" si="797"/>
        <v>2651794.3441589805</v>
      </c>
      <c r="CU283" s="23"/>
      <c r="CV283" s="23">
        <f t="shared" si="798"/>
        <v>1.034261858215636</v>
      </c>
      <c r="CW283" s="23">
        <f t="shared" si="799"/>
        <v>0.79112252383402881</v>
      </c>
      <c r="CX283" s="23">
        <f t="shared" si="800"/>
        <v>138.05088040903803</v>
      </c>
      <c r="CY283" s="23">
        <f t="shared" si="801"/>
        <v>36.449119590961971</v>
      </c>
      <c r="CZ283" s="23">
        <f t="shared" si="802"/>
        <v>10063.666099333232</v>
      </c>
      <c r="DA283" s="23">
        <f t="shared" si="803"/>
        <v>17138.464699382159</v>
      </c>
      <c r="DB283" s="23">
        <f t="shared" si="804"/>
        <v>172.55426034105184</v>
      </c>
      <c r="DC283" s="23">
        <f t="shared" si="805"/>
        <v>137263942.25497147</v>
      </c>
      <c r="DD283" s="23">
        <f t="shared" si="806"/>
        <v>698737.18052260682</v>
      </c>
      <c r="DE283" s="23">
        <f t="shared" si="807"/>
        <v>795482.77732274251</v>
      </c>
      <c r="DF283" s="23"/>
      <c r="DG283" s="14">
        <f t="shared" si="808"/>
        <v>275</v>
      </c>
      <c r="DH283" s="14">
        <f t="shared" si="809"/>
        <v>430</v>
      </c>
      <c r="DI283" s="23"/>
      <c r="DJ283" s="23">
        <f t="shared" si="810"/>
        <v>0</v>
      </c>
      <c r="DK283" s="23">
        <f t="shared" si="811"/>
        <v>0.22818430780774271</v>
      </c>
      <c r="DL283" s="23">
        <f t="shared" si="812"/>
        <v>1</v>
      </c>
      <c r="DM283" s="23">
        <f t="shared" si="813"/>
        <v>1</v>
      </c>
      <c r="DN283" s="23"/>
      <c r="DO283" s="23">
        <f t="shared" si="814"/>
        <v>0.76149419140574692</v>
      </c>
      <c r="DP283" s="23">
        <f t="shared" si="815"/>
        <v>0.86428969372609821</v>
      </c>
      <c r="DQ283" s="23">
        <f t="shared" si="816"/>
        <v>0.73855896201193039</v>
      </c>
      <c r="DR283" s="23">
        <f t="shared" si="817"/>
        <v>64.117760594221068</v>
      </c>
      <c r="DS283" s="23">
        <f t="shared" si="818"/>
        <v>0.41944599271060368</v>
      </c>
      <c r="DT283" s="23">
        <f t="shared" si="819"/>
        <v>1.5096281939650971</v>
      </c>
      <c r="DU283" s="23">
        <f t="shared" si="820"/>
        <v>1.2305613806040716</v>
      </c>
      <c r="DV283" s="23">
        <f t="shared" si="821"/>
        <v>106.83079355388212</v>
      </c>
      <c r="DW283" s="23">
        <f t="shared" si="822"/>
        <v>0.34</v>
      </c>
      <c r="DX283" s="23">
        <f t="shared" si="823"/>
        <v>0.49</v>
      </c>
      <c r="DY283" s="23">
        <f t="shared" si="824"/>
        <v>3125.6575461677648</v>
      </c>
      <c r="DZ283" s="10">
        <f t="shared" si="857"/>
        <v>1</v>
      </c>
      <c r="EA283" s="10">
        <f t="shared" si="858"/>
        <v>0.6737641214247212</v>
      </c>
      <c r="EB283" s="10">
        <f t="shared" si="859"/>
        <v>0.54584093404152456</v>
      </c>
      <c r="EC283" s="10">
        <f t="shared" si="860"/>
        <v>0.34</v>
      </c>
      <c r="ED283" s="23">
        <f t="shared" si="772"/>
        <v>0.93340000000000001</v>
      </c>
      <c r="EE283" s="10">
        <f t="shared" si="861"/>
        <v>1</v>
      </c>
      <c r="EF283" s="10">
        <f t="shared" si="862"/>
        <v>0.52107533590172084</v>
      </c>
      <c r="EG283" s="10">
        <f t="shared" si="863"/>
        <v>0.28502820989850919</v>
      </c>
      <c r="EH283" s="10">
        <f t="shared" si="864"/>
        <v>0.34</v>
      </c>
      <c r="EI283" s="23">
        <f t="shared" si="773"/>
        <v>1</v>
      </c>
      <c r="EJ283" s="10">
        <f t="shared" si="865"/>
        <v>2386.0592453403337</v>
      </c>
      <c r="EK283" s="10">
        <f t="shared" si="866"/>
        <v>4193.7990187249616</v>
      </c>
      <c r="EL283" s="141">
        <f t="shared" si="835"/>
        <v>4507.7379124810686</v>
      </c>
      <c r="EM283" s="141">
        <f t="shared" si="836"/>
        <v>4507.7379124810686</v>
      </c>
      <c r="EN283" s="141">
        <f t="shared" si="837"/>
        <v>677.05527600131802</v>
      </c>
      <c r="EO283" s="141">
        <f t="shared" si="838"/>
        <v>324.48453659126147</v>
      </c>
      <c r="EP283" s="141">
        <f t="shared" si="839"/>
        <v>733.21549134703355</v>
      </c>
      <c r="EQ283" s="141">
        <f t="shared" si="840"/>
        <v>2060.6042445278981</v>
      </c>
      <c r="ER283" s="141">
        <f t="shared" si="841"/>
        <v>677.05527600131802</v>
      </c>
      <c r="ES283" s="141">
        <f t="shared" si="842"/>
        <v>324.48453659126147</v>
      </c>
      <c r="ET283" s="141">
        <f t="shared" si="843"/>
        <v>677.05527600131802</v>
      </c>
      <c r="EU283" s="141">
        <f t="shared" si="844"/>
        <v>296.12243904793149</v>
      </c>
      <c r="EV283" s="141" t="str">
        <f t="shared" si="845"/>
        <v/>
      </c>
      <c r="EW283" s="141" t="str">
        <f t="shared" si="846"/>
        <v/>
      </c>
      <c r="EX283" s="141">
        <f t="shared" si="847"/>
        <v>0</v>
      </c>
      <c r="EY283" s="141" t="str">
        <f t="shared" si="848"/>
        <v/>
      </c>
      <c r="EZ283" s="141">
        <f t="shared" si="849"/>
        <v>677.05527600131802</v>
      </c>
      <c r="FA283" s="141">
        <f t="shared" si="850"/>
        <v>296.12243904793149</v>
      </c>
      <c r="FB283" s="141" t="str">
        <f t="shared" si="851"/>
        <v/>
      </c>
      <c r="FC283" s="141" t="str">
        <f t="shared" si="852"/>
        <v/>
      </c>
      <c r="FD283" s="142">
        <f t="shared" si="853"/>
        <v>3432.6162367338011</v>
      </c>
      <c r="FE283" s="142">
        <f t="shared" si="854"/>
        <v>1890.7526035798462</v>
      </c>
      <c r="FF283" s="141">
        <f t="shared" si="855"/>
        <v>677.05527600131802</v>
      </c>
      <c r="FG283" s="141">
        <f t="shared" si="856"/>
        <v>324.48453659126147</v>
      </c>
      <c r="FH283" s="26"/>
      <c r="FI283" s="26"/>
      <c r="FJ283" s="26"/>
      <c r="FK283" s="26"/>
      <c r="FL283" s="26"/>
      <c r="FM283" s="26"/>
      <c r="FN283" s="26"/>
      <c r="FO283" s="26"/>
      <c r="FP283" s="26"/>
      <c r="FQ283" s="26"/>
      <c r="FR283" s="26"/>
      <c r="FS283" s="26"/>
      <c r="FT283" s="26"/>
      <c r="FU283" s="26"/>
      <c r="FV283" s="26"/>
      <c r="FW283" s="26"/>
      <c r="FX283" s="26"/>
      <c r="FY283" s="26"/>
      <c r="FZ283" s="26"/>
      <c r="GA283" s="26"/>
      <c r="GB283" s="26"/>
      <c r="GC283" s="26"/>
      <c r="GD283" s="26"/>
      <c r="GE283" s="26"/>
      <c r="GF283" s="26"/>
      <c r="GG283" s="26"/>
      <c r="GH283" s="26"/>
      <c r="GI283" s="26"/>
      <c r="GJ283" s="26"/>
      <c r="GK283" s="26"/>
      <c r="GL283" s="26"/>
      <c r="GM283" s="26"/>
    </row>
    <row r="284" spans="22:195" ht="21.75" hidden="1" customHeight="1" x14ac:dyDescent="0.2"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 t="s">
        <v>401</v>
      </c>
      <c r="AI284" s="13">
        <v>148.649821067728</v>
      </c>
      <c r="AJ284" s="13">
        <v>360</v>
      </c>
      <c r="AK284" s="13">
        <v>370</v>
      </c>
      <c r="AL284" s="13">
        <v>12.3</v>
      </c>
      <c r="AM284" s="13">
        <v>19.8</v>
      </c>
      <c r="AN284" s="13">
        <v>20</v>
      </c>
      <c r="AO284" s="13">
        <v>320.39999999999998</v>
      </c>
      <c r="AP284" s="13">
        <v>280.39999999999998</v>
      </c>
      <c r="AQ284" s="13">
        <v>18936.28293856408</v>
      </c>
      <c r="AR284" s="13">
        <v>2.141063706143592</v>
      </c>
      <c r="AS284" s="13">
        <v>14.40340587539677</v>
      </c>
      <c r="AT284" s="13">
        <v>6.727219668460811</v>
      </c>
      <c r="AU284" s="13" t="s">
        <v>189</v>
      </c>
      <c r="AV284" s="13">
        <v>100</v>
      </c>
      <c r="AW284" s="13">
        <v>264</v>
      </c>
      <c r="AX284" s="13">
        <v>466465228.09732884</v>
      </c>
      <c r="AY284" s="13">
        <v>2591473.4894296047</v>
      </c>
      <c r="AZ284" s="13">
        <v>2861445.7093200181</v>
      </c>
      <c r="BA284" s="13">
        <v>156.9503435749946</v>
      </c>
      <c r="BB284" s="13">
        <v>5319.8229385640798</v>
      </c>
      <c r="BC284" s="13">
        <v>167248096.21592462</v>
      </c>
      <c r="BD284" s="13">
        <v>904043.76332932222</v>
      </c>
      <c r="BE284" s="13">
        <v>1371073.9365101175</v>
      </c>
      <c r="BF284" s="13">
        <v>93.979520410857035</v>
      </c>
      <c r="BG284" s="13">
        <v>14995.36293856408</v>
      </c>
      <c r="BH284" s="13">
        <v>75.331457505076202</v>
      </c>
      <c r="BI284" s="13">
        <v>2339848.0839954345</v>
      </c>
      <c r="BJ284" s="13">
        <v>4836461548149</v>
      </c>
      <c r="BK284" s="13">
        <v>1</v>
      </c>
      <c r="BL284" s="13">
        <v>1</v>
      </c>
      <c r="BM284" s="13">
        <v>2</v>
      </c>
      <c r="BN284" s="13">
        <v>3</v>
      </c>
      <c r="BO284" s="13">
        <v>1</v>
      </c>
      <c r="BP284" s="13">
        <v>1</v>
      </c>
      <c r="BQ284" s="13">
        <v>2</v>
      </c>
      <c r="BR284" s="13">
        <v>3</v>
      </c>
      <c r="BS284" s="22">
        <f t="shared" si="774"/>
        <v>1</v>
      </c>
      <c r="BT284" s="22">
        <f t="shared" si="775"/>
        <v>1</v>
      </c>
      <c r="BU284" s="13"/>
      <c r="BV284" s="13"/>
      <c r="BW284" s="13"/>
      <c r="BX284" s="23">
        <f t="shared" si="776"/>
        <v>1.0854663927269521</v>
      </c>
      <c r="BY284" s="23">
        <f t="shared" si="777"/>
        <v>0.49610256907293754</v>
      </c>
      <c r="BZ284" s="23">
        <f t="shared" si="778"/>
        <v>0.76170258787620992</v>
      </c>
      <c r="CA284" s="23">
        <f t="shared" si="779"/>
        <v>1</v>
      </c>
      <c r="CB284" s="23">
        <f t="shared" si="780"/>
        <v>5580.2331587811132</v>
      </c>
      <c r="CC284" s="23">
        <f t="shared" si="781"/>
        <v>3940.92</v>
      </c>
      <c r="CD284" s="23">
        <f t="shared" si="782"/>
        <v>15101.386317562226</v>
      </c>
      <c r="CE284" s="20"/>
      <c r="CF284" s="23">
        <f t="shared" si="783"/>
        <v>1.0854663927269521</v>
      </c>
      <c r="CG284" s="23">
        <f t="shared" si="784"/>
        <v>0.35079749075554173</v>
      </c>
      <c r="CH284" s="23">
        <f t="shared" si="785"/>
        <v>0.76170258787620992</v>
      </c>
      <c r="CI284" s="23">
        <f t="shared" si="786"/>
        <v>1</v>
      </c>
      <c r="CJ284" s="23">
        <f t="shared" si="787"/>
        <v>281.82995751419764</v>
      </c>
      <c r="CK284" s="23">
        <f t="shared" si="788"/>
        <v>160.19999999999999</v>
      </c>
      <c r="CL284" s="23">
        <f t="shared" si="789"/>
        <v>88.170042485802355</v>
      </c>
      <c r="CM284" s="23">
        <f t="shared" si="790"/>
        <v>0</v>
      </c>
      <c r="CN284" s="23">
        <f t="shared" si="791"/>
        <v>5580.2331587811132</v>
      </c>
      <c r="CO284" s="23">
        <f t="shared" si="792"/>
        <v>1970.46</v>
      </c>
      <c r="CP284" s="23">
        <f t="shared" si="793"/>
        <v>18848.112896078277</v>
      </c>
      <c r="CQ284" s="23">
        <f t="shared" si="794"/>
        <v>165.08687137042918</v>
      </c>
      <c r="CR284" s="23">
        <f t="shared" si="795"/>
        <v>470556167.02695948</v>
      </c>
      <c r="CS284" s="23">
        <f t="shared" si="796"/>
        <v>2414184.0538676269</v>
      </c>
      <c r="CT284" s="23">
        <f t="shared" si="797"/>
        <v>2850354.8654157049</v>
      </c>
      <c r="CU284" s="23"/>
      <c r="CV284" s="23">
        <f t="shared" si="798"/>
        <v>0.94278612352743352</v>
      </c>
      <c r="CW284" s="23">
        <f t="shared" si="799"/>
        <v>0.84917567244583481</v>
      </c>
      <c r="CX284" s="23">
        <f t="shared" si="800"/>
        <v>148.6057426780211</v>
      </c>
      <c r="CY284" s="23">
        <f t="shared" si="801"/>
        <v>26.394257321978898</v>
      </c>
      <c r="CZ284" s="23">
        <f t="shared" si="802"/>
        <v>7844.676423534941</v>
      </c>
      <c r="DA284" s="23">
        <f t="shared" si="803"/>
        <v>18883.494423920121</v>
      </c>
      <c r="DB284" s="23">
        <f t="shared" si="804"/>
        <v>176.00777403312975</v>
      </c>
      <c r="DC284" s="23">
        <f t="shared" si="805"/>
        <v>145394488.30616832</v>
      </c>
      <c r="DD284" s="23">
        <f t="shared" si="806"/>
        <v>749486.15895050659</v>
      </c>
      <c r="DE284" s="23">
        <f t="shared" si="807"/>
        <v>826068.55921489513</v>
      </c>
      <c r="DF284" s="23"/>
      <c r="DG284" s="14">
        <f t="shared" si="808"/>
        <v>275</v>
      </c>
      <c r="DH284" s="14">
        <f t="shared" si="809"/>
        <v>430</v>
      </c>
      <c r="DI284" s="23"/>
      <c r="DJ284" s="23">
        <f t="shared" si="810"/>
        <v>0</v>
      </c>
      <c r="DK284" s="23">
        <f t="shared" si="811"/>
        <v>0.22624730272904092</v>
      </c>
      <c r="DL284" s="23">
        <f t="shared" si="812"/>
        <v>1</v>
      </c>
      <c r="DM284" s="23">
        <f t="shared" si="813"/>
        <v>1</v>
      </c>
      <c r="DN284" s="23"/>
      <c r="DO284" s="23">
        <f t="shared" si="814"/>
        <v>0.76421621108142979</v>
      </c>
      <c r="DP284" s="23">
        <f t="shared" si="815"/>
        <v>0.8600793184718194</v>
      </c>
      <c r="DQ284" s="23">
        <f t="shared" si="816"/>
        <v>0.7339129587209372</v>
      </c>
      <c r="DR284" s="23">
        <f t="shared" si="817"/>
        <v>63.714419301170643</v>
      </c>
      <c r="DS284" s="23">
        <f t="shared" si="818"/>
        <v>0.42170352294852015</v>
      </c>
      <c r="DT284" s="23">
        <f t="shared" si="819"/>
        <v>1.5024228160452167</v>
      </c>
      <c r="DU284" s="23">
        <f t="shared" si="820"/>
        <v>1.2256701302774982</v>
      </c>
      <c r="DV284" s="23">
        <f t="shared" si="821"/>
        <v>106.40616121770233</v>
      </c>
      <c r="DW284" s="23">
        <f t="shared" si="822"/>
        <v>0.34</v>
      </c>
      <c r="DX284" s="23">
        <f t="shared" si="823"/>
        <v>0.49</v>
      </c>
      <c r="DY284" s="23">
        <f t="shared" si="824"/>
        <v>3466.4123476216623</v>
      </c>
      <c r="DZ284" s="10">
        <f t="shared" si="857"/>
        <v>1</v>
      </c>
      <c r="EA284" s="10">
        <f t="shared" si="858"/>
        <v>0.67188893224891655</v>
      </c>
      <c r="EB284" s="10">
        <f t="shared" si="859"/>
        <v>0.54321656213090908</v>
      </c>
      <c r="EC284" s="10">
        <f t="shared" si="860"/>
        <v>0.34</v>
      </c>
      <c r="ED284" s="23">
        <f t="shared" si="772"/>
        <v>0.93340000000000001</v>
      </c>
      <c r="EE284" s="10">
        <f t="shared" si="861"/>
        <v>1</v>
      </c>
      <c r="EF284" s="10">
        <f t="shared" si="862"/>
        <v>0.51895588765159772</v>
      </c>
      <c r="EG284" s="10">
        <f t="shared" si="863"/>
        <v>0.28034628376749765</v>
      </c>
      <c r="EH284" s="10">
        <f t="shared" si="864"/>
        <v>0.34</v>
      </c>
      <c r="EI284" s="23">
        <f t="shared" si="773"/>
        <v>1</v>
      </c>
      <c r="EJ284" s="10">
        <f t="shared" si="865"/>
        <v>2666.6879523429734</v>
      </c>
      <c r="EK284" s="10">
        <f t="shared" si="866"/>
        <v>4797.3782514604427</v>
      </c>
      <c r="EL284" s="141">
        <f t="shared" si="835"/>
        <v>4959.5026743858307</v>
      </c>
      <c r="EM284" s="141">
        <f t="shared" si="836"/>
        <v>4959.5026743858307</v>
      </c>
      <c r="EN284" s="141">
        <f t="shared" si="837"/>
        <v>749.42625720286173</v>
      </c>
      <c r="EO284" s="141">
        <f t="shared" si="838"/>
        <v>359.09079289550692</v>
      </c>
      <c r="EP284" s="141">
        <f t="shared" si="839"/>
        <v>804.41460147219743</v>
      </c>
      <c r="EQ284" s="141">
        <f t="shared" si="840"/>
        <v>2267.4605981175528</v>
      </c>
      <c r="ER284" s="141">
        <f t="shared" si="841"/>
        <v>749.42625720286173</v>
      </c>
      <c r="ES284" s="141">
        <f t="shared" si="842"/>
        <v>359.09079289550692</v>
      </c>
      <c r="ET284" s="141">
        <f t="shared" si="843"/>
        <v>749.42625720286173</v>
      </c>
      <c r="EU284" s="141">
        <f t="shared" si="844"/>
        <v>328.38878785201007</v>
      </c>
      <c r="EV284" s="141" t="str">
        <f t="shared" si="845"/>
        <v/>
      </c>
      <c r="EW284" s="141" t="str">
        <f t="shared" si="846"/>
        <v/>
      </c>
      <c r="EX284" s="141">
        <f t="shared" si="847"/>
        <v>0</v>
      </c>
      <c r="EY284" s="141" t="str">
        <f t="shared" si="848"/>
        <v/>
      </c>
      <c r="EZ284" s="141">
        <f t="shared" si="849"/>
        <v>749.42625720286173</v>
      </c>
      <c r="FA284" s="141">
        <f t="shared" si="850"/>
        <v>328.38878785201007</v>
      </c>
      <c r="FB284" s="141" t="str">
        <f t="shared" si="851"/>
        <v/>
      </c>
      <c r="FC284" s="141" t="str">
        <f t="shared" si="852"/>
        <v/>
      </c>
      <c r="FD284" s="142">
        <f t="shared" si="853"/>
        <v>3790.1323426673575</v>
      </c>
      <c r="FE284" s="142">
        <f t="shared" si="854"/>
        <v>2091.439749861112</v>
      </c>
      <c r="FF284" s="141">
        <f t="shared" si="855"/>
        <v>749.42625720286173</v>
      </c>
      <c r="FG284" s="141">
        <f t="shared" si="856"/>
        <v>359.09079289550692</v>
      </c>
      <c r="FH284" s="26"/>
      <c r="FI284" s="26"/>
      <c r="FJ284" s="26"/>
      <c r="FK284" s="26"/>
      <c r="FL284" s="26"/>
      <c r="FM284" s="26"/>
      <c r="FN284" s="26"/>
      <c r="FO284" s="26"/>
      <c r="FP284" s="26"/>
      <c r="FQ284" s="26"/>
      <c r="FR284" s="26"/>
      <c r="FS284" s="26"/>
      <c r="FT284" s="26"/>
      <c r="FU284" s="26"/>
      <c r="FV284" s="26"/>
      <c r="FW284" s="26"/>
      <c r="FX284" s="26"/>
      <c r="FY284" s="26"/>
      <c r="FZ284" s="26"/>
      <c r="GA284" s="26"/>
      <c r="GB284" s="26"/>
      <c r="GC284" s="26"/>
      <c r="GD284" s="26"/>
      <c r="GE284" s="26"/>
      <c r="GF284" s="26"/>
      <c r="GG284" s="26"/>
      <c r="GH284" s="26"/>
      <c r="GI284" s="26"/>
      <c r="GJ284" s="26"/>
      <c r="GK284" s="26"/>
      <c r="GL284" s="26"/>
      <c r="GM284" s="26"/>
    </row>
    <row r="285" spans="22:195" ht="21.75" hidden="1" customHeight="1" x14ac:dyDescent="0.2"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 t="s">
        <v>402</v>
      </c>
      <c r="AI285" s="13">
        <v>163.12522106772801</v>
      </c>
      <c r="AJ285" s="13">
        <v>364</v>
      </c>
      <c r="AK285" s="13">
        <v>371</v>
      </c>
      <c r="AL285" s="13">
        <v>13.3</v>
      </c>
      <c r="AM285" s="13">
        <v>21.8</v>
      </c>
      <c r="AN285" s="13">
        <v>20</v>
      </c>
      <c r="AO285" s="13">
        <v>320.39999999999998</v>
      </c>
      <c r="AP285" s="13">
        <v>280.39999999999998</v>
      </c>
      <c r="AQ285" s="13">
        <v>20780.28293856408</v>
      </c>
      <c r="AR285" s="13">
        <v>2.1510637061435918</v>
      </c>
      <c r="AS285" s="13">
        <v>13.186579561786409</v>
      </c>
      <c r="AT285" s="13">
        <v>6.1302598914781532</v>
      </c>
      <c r="AU285" s="13" t="s">
        <v>189</v>
      </c>
      <c r="AV285" s="13">
        <v>102</v>
      </c>
      <c r="AW285" s="13">
        <v>266</v>
      </c>
      <c r="AX285" s="13">
        <v>518971046.76399553</v>
      </c>
      <c r="AY285" s="13">
        <v>2851489.2679340416</v>
      </c>
      <c r="AZ285" s="13">
        <v>3162449.7093200181</v>
      </c>
      <c r="BA285" s="13">
        <v>158.03229111040463</v>
      </c>
      <c r="BB285" s="13">
        <v>5766.62293856408</v>
      </c>
      <c r="BC285" s="13">
        <v>185645538.07807133</v>
      </c>
      <c r="BD285" s="13">
        <v>1000784.5718494412</v>
      </c>
      <c r="BE285" s="13">
        <v>1518273.0779793996</v>
      </c>
      <c r="BF285" s="13">
        <v>94.518436611479473</v>
      </c>
      <c r="BG285" s="13">
        <v>16518.96293856408</v>
      </c>
      <c r="BH285" s="13">
        <v>80.331457505076202</v>
      </c>
      <c r="BI285" s="13">
        <v>3073709.8106009085</v>
      </c>
      <c r="BJ285" s="13">
        <v>5431590138474.96</v>
      </c>
      <c r="BK285" s="13">
        <v>1</v>
      </c>
      <c r="BL285" s="13">
        <v>1</v>
      </c>
      <c r="BM285" s="13">
        <v>1</v>
      </c>
      <c r="BN285" s="13">
        <v>3</v>
      </c>
      <c r="BO285" s="13">
        <v>1</v>
      </c>
      <c r="BP285" s="13">
        <v>1</v>
      </c>
      <c r="BQ285" s="13">
        <v>1</v>
      </c>
      <c r="BR285" s="13">
        <v>3</v>
      </c>
      <c r="BS285" s="22">
        <f t="shared" si="774"/>
        <v>1</v>
      </c>
      <c r="BT285" s="22">
        <f t="shared" si="775"/>
        <v>1</v>
      </c>
      <c r="BU285" s="13"/>
      <c r="BV285" s="13"/>
      <c r="BW285" s="13"/>
      <c r="BX285" s="23">
        <f t="shared" si="776"/>
        <v>0.98854686681051884</v>
      </c>
      <c r="BY285" s="23">
        <f t="shared" si="777"/>
        <v>0.45880162402985952</v>
      </c>
      <c r="BZ285" s="23">
        <f t="shared" si="778"/>
        <v>0.81920432067833793</v>
      </c>
      <c r="CA285" s="23">
        <f t="shared" si="779"/>
        <v>1</v>
      </c>
      <c r="CB285" s="23">
        <f t="shared" si="780"/>
        <v>6625.5607047822623</v>
      </c>
      <c r="CC285" s="23">
        <f t="shared" si="781"/>
        <v>4261.32</v>
      </c>
      <c r="CD285" s="23">
        <f t="shared" si="782"/>
        <v>17512.441409564526</v>
      </c>
      <c r="CE285" s="20"/>
      <c r="CF285" s="23">
        <f t="shared" si="783"/>
        <v>0.98854686681051884</v>
      </c>
      <c r="CG285" s="23">
        <f t="shared" si="784"/>
        <v>0.32442173957091452</v>
      </c>
      <c r="CH285" s="23">
        <f t="shared" si="785"/>
        <v>0.81920432067833793</v>
      </c>
      <c r="CI285" s="23">
        <f t="shared" si="786"/>
        <v>1</v>
      </c>
      <c r="CJ285" s="23">
        <f t="shared" si="787"/>
        <v>303.92480297166338</v>
      </c>
      <c r="CK285" s="23">
        <f t="shared" si="788"/>
        <v>160.19999999999999</v>
      </c>
      <c r="CL285" s="23">
        <f t="shared" si="789"/>
        <v>67.075197028336618</v>
      </c>
      <c r="CM285" s="23">
        <f t="shared" si="790"/>
        <v>0</v>
      </c>
      <c r="CN285" s="23">
        <f t="shared" si="791"/>
        <v>6625.5607047822623</v>
      </c>
      <c r="CO285" s="23">
        <f t="shared" si="792"/>
        <v>2130.66</v>
      </c>
      <c r="CP285" s="23">
        <f t="shared" si="793"/>
        <v>20713.207741535742</v>
      </c>
      <c r="CQ285" s="23">
        <f t="shared" si="794"/>
        <v>170.51064207329998</v>
      </c>
      <c r="CR285" s="23">
        <f t="shared" si="795"/>
        <v>521646883.46127248</v>
      </c>
      <c r="CS285" s="23">
        <f t="shared" si="796"/>
        <v>2695997.8008655598</v>
      </c>
      <c r="CT285" s="23">
        <f t="shared" si="797"/>
        <v>3059321.559747715</v>
      </c>
      <c r="CU285" s="23"/>
      <c r="CV285" s="23">
        <f t="shared" si="798"/>
        <v>0.85860628641306991</v>
      </c>
      <c r="CW285" s="23">
        <f t="shared" si="799"/>
        <v>0.90966082598202214</v>
      </c>
      <c r="CX285" s="23">
        <f t="shared" si="800"/>
        <v>159.64547495984488</v>
      </c>
      <c r="CY285" s="23">
        <f t="shared" si="801"/>
        <v>15.854525040155124</v>
      </c>
      <c r="CZ285" s="23">
        <f t="shared" si="802"/>
        <v>5062.2063605966368</v>
      </c>
      <c r="DA285" s="23">
        <f t="shared" si="803"/>
        <v>20748.57388848377</v>
      </c>
      <c r="DB285" s="23">
        <f t="shared" si="804"/>
        <v>179.86749622227734</v>
      </c>
      <c r="DC285" s="23">
        <f t="shared" si="805"/>
        <v>152364285.44257161</v>
      </c>
      <c r="DD285" s="23">
        <f t="shared" si="806"/>
        <v>797165.74853099545</v>
      </c>
      <c r="DE285" s="23">
        <f t="shared" si="807"/>
        <v>847091.82394067629</v>
      </c>
      <c r="DF285" s="23"/>
      <c r="DG285" s="14">
        <f t="shared" si="808"/>
        <v>275</v>
      </c>
      <c r="DH285" s="14">
        <f t="shared" si="809"/>
        <v>430</v>
      </c>
      <c r="DI285" s="23"/>
      <c r="DJ285" s="23">
        <f t="shared" si="810"/>
        <v>0</v>
      </c>
      <c r="DK285" s="23">
        <f t="shared" si="811"/>
        <v>0.2215890395803371</v>
      </c>
      <c r="DL285" s="23">
        <f t="shared" si="812"/>
        <v>1</v>
      </c>
      <c r="DM285" s="23">
        <f t="shared" si="813"/>
        <v>1</v>
      </c>
      <c r="DN285" s="23"/>
      <c r="DO285" s="23">
        <f t="shared" si="814"/>
        <v>0.76714647648208056</v>
      </c>
      <c r="DP285" s="23">
        <f t="shared" si="815"/>
        <v>0.85555010507539997</v>
      </c>
      <c r="DQ285" s="23">
        <f t="shared" si="816"/>
        <v>0.72888831906460994</v>
      </c>
      <c r="DR285" s="23">
        <f t="shared" si="817"/>
        <v>63.278206812896187</v>
      </c>
      <c r="DS285" s="23">
        <f t="shared" si="818"/>
        <v>0.42495204042870249</v>
      </c>
      <c r="DT285" s="23">
        <f t="shared" si="819"/>
        <v>1.4921695906513517</v>
      </c>
      <c r="DU285" s="23">
        <f t="shared" si="820"/>
        <v>1.2186817213119467</v>
      </c>
      <c r="DV285" s="23">
        <f t="shared" si="821"/>
        <v>105.79946472353605</v>
      </c>
      <c r="DW285" s="23">
        <f t="shared" si="822"/>
        <v>0.34</v>
      </c>
      <c r="DX285" s="23">
        <f t="shared" si="823"/>
        <v>0.49</v>
      </c>
      <c r="DY285" s="23">
        <f t="shared" si="824"/>
        <v>3847.7208412816617</v>
      </c>
      <c r="DZ285" s="10">
        <f t="shared" si="857"/>
        <v>1</v>
      </c>
      <c r="EA285" s="10">
        <f t="shared" si="858"/>
        <v>0.67036681495938599</v>
      </c>
      <c r="EB285" s="10">
        <f t="shared" si="859"/>
        <v>0.54107920087622585</v>
      </c>
      <c r="EC285" s="10">
        <f t="shared" si="860"/>
        <v>0.34</v>
      </c>
      <c r="ED285" s="23">
        <f t="shared" si="772"/>
        <v>0.93340000000000001</v>
      </c>
      <c r="EE285" s="10">
        <f t="shared" si="861"/>
        <v>1</v>
      </c>
      <c r="EF285" s="10">
        <f t="shared" si="862"/>
        <v>0.51683573130200977</v>
      </c>
      <c r="EG285" s="10">
        <f t="shared" si="863"/>
        <v>0.27561357991427893</v>
      </c>
      <c r="EH285" s="10">
        <f t="shared" si="864"/>
        <v>0.34</v>
      </c>
      <c r="EI285" s="23">
        <f t="shared" si="773"/>
        <v>1</v>
      </c>
      <c r="EJ285" s="10">
        <f t="shared" si="865"/>
        <v>2970.5347816134772</v>
      </c>
      <c r="EK285" s="10">
        <f t="shared" si="866"/>
        <v>5496.4383451340209</v>
      </c>
      <c r="EL285" s="141">
        <f t="shared" si="835"/>
        <v>5442.4550553382114</v>
      </c>
      <c r="EM285" s="141">
        <f t="shared" si="836"/>
        <v>5442.4550553382114</v>
      </c>
      <c r="EN285" s="141">
        <f t="shared" si="837"/>
        <v>828.26063815524276</v>
      </c>
      <c r="EO285" s="141">
        <f t="shared" si="838"/>
        <v>397.64294899460458</v>
      </c>
      <c r="EP285" s="141">
        <f t="shared" si="839"/>
        <v>871.97558011536819</v>
      </c>
      <c r="EQ285" s="141">
        <f t="shared" si="840"/>
        <v>2497.8453498201825</v>
      </c>
      <c r="ER285" s="141">
        <f t="shared" si="841"/>
        <v>828.26063815524276</v>
      </c>
      <c r="ES285" s="141">
        <f t="shared" si="842"/>
        <v>397.64294899460458</v>
      </c>
      <c r="ET285" s="141">
        <f t="shared" si="843"/>
        <v>828.26063815524276</v>
      </c>
      <c r="EU285" s="141">
        <f t="shared" si="844"/>
        <v>365.41950528512348</v>
      </c>
      <c r="EV285" s="141" t="str">
        <f t="shared" si="845"/>
        <v/>
      </c>
      <c r="EW285" s="141" t="str">
        <f t="shared" si="846"/>
        <v/>
      </c>
      <c r="EX285" s="141">
        <f t="shared" si="847"/>
        <v>0</v>
      </c>
      <c r="EY285" s="141" t="str">
        <f t="shared" si="848"/>
        <v/>
      </c>
      <c r="EZ285" s="141">
        <f t="shared" si="849"/>
        <v>828.26063815524276</v>
      </c>
      <c r="FA285" s="141">
        <f t="shared" si="850"/>
        <v>365.41950528512348</v>
      </c>
      <c r="FB285" s="141" t="str">
        <f t="shared" si="851"/>
        <v/>
      </c>
      <c r="FC285" s="141" t="str">
        <f t="shared" si="852"/>
        <v/>
      </c>
      <c r="FD285" s="142">
        <f t="shared" si="853"/>
        <v>4175.1602191147958</v>
      </c>
      <c r="FE285" s="142">
        <f t="shared" si="854"/>
        <v>2312.7823807074801</v>
      </c>
      <c r="FF285" s="141">
        <f t="shared" si="855"/>
        <v>828.26063815524276</v>
      </c>
      <c r="FG285" s="141">
        <f t="shared" si="856"/>
        <v>397.64294899460458</v>
      </c>
      <c r="FH285" s="26"/>
      <c r="FI285" s="26"/>
      <c r="FJ285" s="26"/>
      <c r="FK285" s="26"/>
      <c r="FL285" s="26"/>
      <c r="FM285" s="26"/>
      <c r="FN285" s="26"/>
      <c r="FO285" s="26"/>
      <c r="FP285" s="26"/>
      <c r="FQ285" s="26"/>
      <c r="FR285" s="26"/>
      <c r="FS285" s="26"/>
      <c r="FT285" s="26"/>
      <c r="FU285" s="26"/>
      <c r="FV285" s="26"/>
      <c r="FW285" s="26"/>
      <c r="FX285" s="26"/>
      <c r="FY285" s="26"/>
      <c r="FZ285" s="26"/>
      <c r="GA285" s="26"/>
      <c r="GB285" s="26"/>
      <c r="GC285" s="26"/>
      <c r="GD285" s="26"/>
      <c r="GE285" s="26"/>
      <c r="GF285" s="26"/>
      <c r="GG285" s="26"/>
      <c r="GH285" s="26"/>
      <c r="GI285" s="26"/>
      <c r="GJ285" s="26"/>
      <c r="GK285" s="26"/>
      <c r="GL285" s="26"/>
      <c r="GM285" s="26"/>
    </row>
    <row r="286" spans="22:195" ht="21.75" hidden="1" customHeight="1" x14ac:dyDescent="0.2"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 t="s">
        <v>403</v>
      </c>
      <c r="AI286" s="13">
        <v>180.35973906772801</v>
      </c>
      <c r="AJ286" s="13">
        <v>368</v>
      </c>
      <c r="AK286" s="13">
        <v>373</v>
      </c>
      <c r="AL286" s="13">
        <v>15</v>
      </c>
      <c r="AM286" s="13">
        <v>23.9</v>
      </c>
      <c r="AN286" s="13">
        <v>20</v>
      </c>
      <c r="AO286" s="13">
        <v>320.2</v>
      </c>
      <c r="AP286" s="13">
        <v>280.2</v>
      </c>
      <c r="AQ286" s="13">
        <v>22975.762938564079</v>
      </c>
      <c r="AR286" s="13">
        <v>2.1636637061435917</v>
      </c>
      <c r="AS286" s="13">
        <v>11.996378556142737</v>
      </c>
      <c r="AT286" s="13">
        <v>5.544474643670247</v>
      </c>
      <c r="AU286" s="13" t="s">
        <v>189</v>
      </c>
      <c r="AV286" s="13">
        <v>104</v>
      </c>
      <c r="AW286" s="13">
        <v>268</v>
      </c>
      <c r="AX286" s="13">
        <v>577978654.39875793</v>
      </c>
      <c r="AY286" s="13">
        <v>3141188.3391236844</v>
      </c>
      <c r="AZ286" s="13">
        <v>3505466.9010261614</v>
      </c>
      <c r="BA286" s="13">
        <v>158.60648080103164</v>
      </c>
      <c r="BB286" s="13">
        <v>6460.8629385640816</v>
      </c>
      <c r="BC286" s="13">
        <v>206859586.12445396</v>
      </c>
      <c r="BD286" s="13">
        <v>1109166.681632461</v>
      </c>
      <c r="BE286" s="13">
        <v>1684711.9474771789</v>
      </c>
      <c r="BF286" s="13">
        <v>94.88615642456584</v>
      </c>
      <c r="BG286" s="13">
        <v>18172.762938564079</v>
      </c>
      <c r="BH286" s="13">
        <v>86.231457505076193</v>
      </c>
      <c r="BI286" s="13">
        <v>4086050.1208974514</v>
      </c>
      <c r="BJ286" s="13">
        <v>6119028837194.8008</v>
      </c>
      <c r="BK286" s="13">
        <v>1</v>
      </c>
      <c r="BL286" s="13">
        <v>1</v>
      </c>
      <c r="BM286" s="13">
        <v>1</v>
      </c>
      <c r="BN286" s="13">
        <v>2</v>
      </c>
      <c r="BO286" s="13">
        <v>1</v>
      </c>
      <c r="BP286" s="13">
        <v>1</v>
      </c>
      <c r="BQ286" s="13">
        <v>1</v>
      </c>
      <c r="BR286" s="13">
        <v>2</v>
      </c>
      <c r="BS286" s="22">
        <f t="shared" si="774"/>
        <v>1</v>
      </c>
      <c r="BT286" s="22">
        <f t="shared" si="775"/>
        <v>1</v>
      </c>
      <c r="BU286" s="13"/>
      <c r="BV286" s="13"/>
      <c r="BW286" s="13"/>
      <c r="BX286" s="23">
        <f t="shared" si="776"/>
        <v>0.90654794717241127</v>
      </c>
      <c r="BY286" s="23">
        <f t="shared" si="777"/>
        <v>0.4065501714920936</v>
      </c>
      <c r="BZ286" s="23">
        <f t="shared" si="778"/>
        <v>0.87432761479163312</v>
      </c>
      <c r="CA286" s="23">
        <f t="shared" si="779"/>
        <v>1</v>
      </c>
      <c r="CB286" s="23">
        <f t="shared" si="780"/>
        <v>7794.3683875829711</v>
      </c>
      <c r="CC286" s="23">
        <f t="shared" si="781"/>
        <v>4803</v>
      </c>
      <c r="CD286" s="23">
        <f t="shared" si="782"/>
        <v>20391.73677516594</v>
      </c>
      <c r="CE286" s="20"/>
      <c r="CF286" s="23">
        <f t="shared" si="783"/>
        <v>0.90654794717241127</v>
      </c>
      <c r="CG286" s="23">
        <f t="shared" si="784"/>
        <v>0.28747438315461321</v>
      </c>
      <c r="CH286" s="23">
        <f t="shared" si="785"/>
        <v>0.87432761479163312</v>
      </c>
      <c r="CI286" s="23">
        <f t="shared" si="786"/>
        <v>1</v>
      </c>
      <c r="CJ286" s="23">
        <f t="shared" si="787"/>
        <v>326.12420031727913</v>
      </c>
      <c r="CK286" s="23">
        <f t="shared" si="788"/>
        <v>160.1</v>
      </c>
      <c r="CL286" s="23">
        <f t="shared" si="789"/>
        <v>46.875799682720867</v>
      </c>
      <c r="CM286" s="23">
        <f t="shared" si="790"/>
        <v>0</v>
      </c>
      <c r="CN286" s="23">
        <f t="shared" si="791"/>
        <v>7794.3683875829711</v>
      </c>
      <c r="CO286" s="23">
        <f t="shared" si="792"/>
        <v>2401.5</v>
      </c>
      <c r="CP286" s="23">
        <f t="shared" si="793"/>
        <v>22928.887138881357</v>
      </c>
      <c r="CQ286" s="23">
        <f t="shared" si="794"/>
        <v>175.96960996582794</v>
      </c>
      <c r="CR286" s="23">
        <f t="shared" si="795"/>
        <v>579386732.54994059</v>
      </c>
      <c r="CS286" s="23">
        <f t="shared" si="796"/>
        <v>3017161.6713731508</v>
      </c>
      <c r="CT286" s="23">
        <f t="shared" si="797"/>
        <v>3292538.5960817519</v>
      </c>
      <c r="CU286" s="23"/>
      <c r="CV286" s="23">
        <f t="shared" si="798"/>
        <v>0.78738580082545617</v>
      </c>
      <c r="CW286" s="23">
        <f t="shared" si="799"/>
        <v>0.96678809300167357</v>
      </c>
      <c r="CX286" s="23">
        <f t="shared" si="800"/>
        <v>170.63809841479539</v>
      </c>
      <c r="CY286" s="23">
        <f t="shared" si="801"/>
        <v>5.8619015852046061</v>
      </c>
      <c r="CZ286" s="23">
        <f t="shared" si="802"/>
        <v>2000.5274791879774</v>
      </c>
      <c r="DA286" s="23">
        <f t="shared" si="803"/>
        <v>22964.039135393668</v>
      </c>
      <c r="DB286" s="23">
        <f t="shared" si="804"/>
        <v>184.35537050758703</v>
      </c>
      <c r="DC286" s="23">
        <f t="shared" si="805"/>
        <v>158960619.94565484</v>
      </c>
      <c r="DD286" s="23">
        <f t="shared" si="806"/>
        <v>842645.88063477317</v>
      </c>
      <c r="DE286" s="23">
        <f t="shared" si="807"/>
        <v>862251.09422083758</v>
      </c>
      <c r="DF286" s="23"/>
      <c r="DG286" s="14">
        <f t="shared" si="808"/>
        <v>275</v>
      </c>
      <c r="DH286" s="14">
        <f t="shared" si="809"/>
        <v>430</v>
      </c>
      <c r="DI286" s="23"/>
      <c r="DJ286" s="23">
        <f t="shared" si="810"/>
        <v>0</v>
      </c>
      <c r="DK286" s="23">
        <f t="shared" si="811"/>
        <v>0.22399094873694386</v>
      </c>
      <c r="DL286" s="23">
        <f t="shared" si="812"/>
        <v>1</v>
      </c>
      <c r="DM286" s="23">
        <f t="shared" si="813"/>
        <v>1</v>
      </c>
      <c r="DN286" s="23"/>
      <c r="DO286" s="23">
        <f t="shared" si="814"/>
        <v>0.76867960757002207</v>
      </c>
      <c r="DP286" s="23">
        <f t="shared" si="815"/>
        <v>0.85318166024059139</v>
      </c>
      <c r="DQ286" s="23">
        <f t="shared" si="816"/>
        <v>0.7262495860424053</v>
      </c>
      <c r="DR286" s="23">
        <f t="shared" si="817"/>
        <v>63.049126047659939</v>
      </c>
      <c r="DS286" s="23">
        <f t="shared" si="818"/>
        <v>0.42716280299574239</v>
      </c>
      <c r="DT286" s="23">
        <f t="shared" si="819"/>
        <v>1.48526798900199</v>
      </c>
      <c r="DU286" s="23">
        <f t="shared" si="820"/>
        <v>1.2139588678245798</v>
      </c>
      <c r="DV286" s="23">
        <f t="shared" si="821"/>
        <v>105.38945170521228</v>
      </c>
      <c r="DW286" s="23">
        <f t="shared" si="822"/>
        <v>0.34</v>
      </c>
      <c r="DX286" s="23">
        <f t="shared" si="823"/>
        <v>0.49</v>
      </c>
      <c r="DY286" s="23">
        <f t="shared" si="824"/>
        <v>4287.4067914050102</v>
      </c>
      <c r="DZ286" s="10">
        <f t="shared" si="857"/>
        <v>1</v>
      </c>
      <c r="EA286" s="10">
        <f t="shared" si="858"/>
        <v>0.66867949448039388</v>
      </c>
      <c r="EB286" s="10">
        <f t="shared" si="859"/>
        <v>0.53870232746957158</v>
      </c>
      <c r="EC286" s="10">
        <f t="shared" si="860"/>
        <v>0.34</v>
      </c>
      <c r="ED286" s="23">
        <f t="shared" si="772"/>
        <v>0.93340000000000001</v>
      </c>
      <c r="EE286" s="10">
        <f t="shared" si="861"/>
        <v>1</v>
      </c>
      <c r="EF286" s="10">
        <f t="shared" si="862"/>
        <v>0.51447463242017499</v>
      </c>
      <c r="EG286" s="10">
        <f t="shared" si="863"/>
        <v>0.27028316438441069</v>
      </c>
      <c r="EH286" s="10">
        <f t="shared" si="864"/>
        <v>0.34</v>
      </c>
      <c r="EI286" s="23">
        <f t="shared" si="773"/>
        <v>1</v>
      </c>
      <c r="EJ286" s="10">
        <f t="shared" si="865"/>
        <v>3321.8564483568493</v>
      </c>
      <c r="EK286" s="10">
        <f t="shared" si="866"/>
        <v>6341.9141669280252</v>
      </c>
      <c r="EL286" s="141">
        <f t="shared" si="835"/>
        <v>6017.4617220048776</v>
      </c>
      <c r="EM286" s="141">
        <f t="shared" si="836"/>
        <v>6017.4617220048776</v>
      </c>
      <c r="EN286" s="141">
        <f t="shared" si="837"/>
        <v>918.09847407828033</v>
      </c>
      <c r="EO286" s="141">
        <f t="shared" si="838"/>
        <v>441.23408148211826</v>
      </c>
      <c r="EP286" s="141">
        <f t="shared" si="839"/>
        <v>976.9521553464225</v>
      </c>
      <c r="EQ286" s="141">
        <f t="shared" si="840"/>
        <v>2747.9177457021779</v>
      </c>
      <c r="ER286" s="141">
        <f t="shared" si="841"/>
        <v>918.09847407828033</v>
      </c>
      <c r="ES286" s="141">
        <f t="shared" si="842"/>
        <v>441.23408148211826</v>
      </c>
      <c r="ET286" s="141">
        <f t="shared" si="843"/>
        <v>918.09847407828033</v>
      </c>
      <c r="EU286" s="141">
        <f t="shared" si="844"/>
        <v>404.47231132975446</v>
      </c>
      <c r="EV286" s="141" t="str">
        <f t="shared" si="845"/>
        <v/>
      </c>
      <c r="EW286" s="141" t="str">
        <f t="shared" si="846"/>
        <v/>
      </c>
      <c r="EX286" s="141">
        <f t="shared" si="847"/>
        <v>0</v>
      </c>
      <c r="EY286" s="141" t="str">
        <f t="shared" si="848"/>
        <v/>
      </c>
      <c r="EZ286" s="141">
        <f t="shared" si="849"/>
        <v>918.09847407828033</v>
      </c>
      <c r="FA286" s="141">
        <f t="shared" si="850"/>
        <v>404.47231132975446</v>
      </c>
      <c r="FB286" s="141" t="str">
        <f t="shared" si="851"/>
        <v/>
      </c>
      <c r="FC286" s="141" t="str">
        <f t="shared" si="852"/>
        <v/>
      </c>
      <c r="FD286" s="142">
        <f t="shared" si="853"/>
        <v>4625.5001150383387</v>
      </c>
      <c r="FE286" s="142">
        <f t="shared" si="854"/>
        <v>2570.4358160911902</v>
      </c>
      <c r="FF286" s="141">
        <f t="shared" si="855"/>
        <v>918.09847407828033</v>
      </c>
      <c r="FG286" s="141">
        <f t="shared" si="856"/>
        <v>441.23408148211826</v>
      </c>
      <c r="FH286" s="26"/>
      <c r="FI286" s="26"/>
      <c r="FJ286" s="26"/>
      <c r="FK286" s="26"/>
      <c r="FL286" s="26"/>
      <c r="FM286" s="26"/>
      <c r="FN286" s="26"/>
      <c r="FO286" s="26"/>
      <c r="FP286" s="26"/>
      <c r="FQ286" s="26"/>
      <c r="FR286" s="26"/>
      <c r="FS286" s="26"/>
      <c r="FT286" s="26"/>
      <c r="FU286" s="26"/>
      <c r="FV286" s="26"/>
      <c r="FW286" s="26"/>
      <c r="FX286" s="26"/>
      <c r="FY286" s="26"/>
      <c r="FZ286" s="26"/>
      <c r="GA286" s="26"/>
      <c r="GB286" s="26"/>
      <c r="GC286" s="26"/>
      <c r="GD286" s="26"/>
      <c r="GE286" s="26"/>
      <c r="GF286" s="26"/>
      <c r="GG286" s="26"/>
      <c r="GH286" s="26"/>
      <c r="GI286" s="26"/>
      <c r="GJ286" s="26"/>
      <c r="GK286" s="26"/>
      <c r="GL286" s="26"/>
      <c r="GM286" s="26"/>
    </row>
    <row r="287" spans="22:195" ht="21.75" hidden="1" customHeight="1" x14ac:dyDescent="0.2"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 t="s">
        <v>404</v>
      </c>
      <c r="AI287" s="13">
        <v>197.68186306772802</v>
      </c>
      <c r="AJ287" s="13">
        <v>372</v>
      </c>
      <c r="AK287" s="13">
        <v>374</v>
      </c>
      <c r="AL287" s="13">
        <v>16.399999999999999</v>
      </c>
      <c r="AM287" s="13">
        <v>26.2</v>
      </c>
      <c r="AN287" s="13">
        <v>20</v>
      </c>
      <c r="AO287" s="13">
        <v>319.60000000000002</v>
      </c>
      <c r="AP287" s="13">
        <v>279.60000000000002</v>
      </c>
      <c r="AQ287" s="13">
        <v>25182.402938564079</v>
      </c>
      <c r="AR287" s="13">
        <v>2.1728637061435916</v>
      </c>
      <c r="AS287" s="13">
        <v>10.991720092192496</v>
      </c>
      <c r="AT287" s="13">
        <v>5.0586330201541498</v>
      </c>
      <c r="AU287" s="13" t="s">
        <v>189</v>
      </c>
      <c r="AV287" s="13">
        <v>104</v>
      </c>
      <c r="AW287" s="13">
        <v>268</v>
      </c>
      <c r="AX287" s="13">
        <v>639884345.0849123</v>
      </c>
      <c r="AY287" s="13">
        <v>3440238.4144350123</v>
      </c>
      <c r="AZ287" s="13">
        <v>3860551.5681445925</v>
      </c>
      <c r="BA287" s="13">
        <v>159.40508023724044</v>
      </c>
      <c r="BB287" s="13">
        <v>7062.4829385640805</v>
      </c>
      <c r="BC287" s="13">
        <v>228613538.07819265</v>
      </c>
      <c r="BD287" s="13">
        <v>1222532.289188196</v>
      </c>
      <c r="BE287" s="13">
        <v>1858215.0055341739</v>
      </c>
      <c r="BF287" s="13">
        <v>95.280140332214117</v>
      </c>
      <c r="BG287" s="13">
        <v>19940.96293856408</v>
      </c>
      <c r="BH287" s="13">
        <v>92.231457505076193</v>
      </c>
      <c r="BI287" s="13">
        <v>5347020.2202513171</v>
      </c>
      <c r="BJ287" s="13">
        <v>6828964170062.7021</v>
      </c>
      <c r="BK287" s="13">
        <v>1</v>
      </c>
      <c r="BL287" s="13">
        <v>1</v>
      </c>
      <c r="BM287" s="13">
        <v>1</v>
      </c>
      <c r="BN287" s="13">
        <v>1</v>
      </c>
      <c r="BO287" s="13">
        <v>1</v>
      </c>
      <c r="BP287" s="13">
        <v>1</v>
      </c>
      <c r="BQ287" s="13">
        <v>1</v>
      </c>
      <c r="BR287" s="13">
        <v>1</v>
      </c>
      <c r="BS287" s="22">
        <f t="shared" si="774"/>
        <v>1</v>
      </c>
      <c r="BT287" s="22">
        <f t="shared" si="775"/>
        <v>1</v>
      </c>
      <c r="BU287" s="13"/>
      <c r="BV287" s="13"/>
      <c r="BW287" s="13"/>
      <c r="BX287" s="23">
        <f t="shared" si="776"/>
        <v>0.82918255946169039</v>
      </c>
      <c r="BY287" s="23">
        <f t="shared" si="777"/>
        <v>0.37114789577647683</v>
      </c>
      <c r="BZ287" s="23">
        <f t="shared" si="778"/>
        <v>0.93256987692107562</v>
      </c>
      <c r="CA287" s="23">
        <f t="shared" si="779"/>
        <v>1</v>
      </c>
      <c r="CB287" s="23">
        <f t="shared" si="780"/>
        <v>9138.0657099742348</v>
      </c>
      <c r="CC287" s="23">
        <f t="shared" si="781"/>
        <v>5241.4399999999996</v>
      </c>
      <c r="CD287" s="23">
        <f t="shared" si="782"/>
        <v>23517.571419948468</v>
      </c>
      <c r="CE287" s="20"/>
      <c r="CF287" s="23">
        <f t="shared" si="783"/>
        <v>0.82918255946169039</v>
      </c>
      <c r="CG287" s="23">
        <f t="shared" si="784"/>
        <v>0.26244119392666476</v>
      </c>
      <c r="CH287" s="23">
        <f t="shared" si="785"/>
        <v>0.93256987692107562</v>
      </c>
      <c r="CI287" s="23">
        <f t="shared" si="786"/>
        <v>1</v>
      </c>
      <c r="CJ287" s="23">
        <f t="shared" si="787"/>
        <v>348.78113396848227</v>
      </c>
      <c r="CK287" s="23">
        <f t="shared" si="788"/>
        <v>159.80000000000001</v>
      </c>
      <c r="CL287" s="23">
        <f t="shared" si="789"/>
        <v>25.218866031517734</v>
      </c>
      <c r="CM287" s="23">
        <f t="shared" si="790"/>
        <v>0</v>
      </c>
      <c r="CN287" s="23">
        <f t="shared" si="791"/>
        <v>9138.0657099742348</v>
      </c>
      <c r="CO287" s="23">
        <f t="shared" si="792"/>
        <v>2620.7199999999998</v>
      </c>
      <c r="CP287" s="23">
        <f t="shared" si="793"/>
        <v>25157.18407253256</v>
      </c>
      <c r="CQ287" s="23">
        <f t="shared" si="794"/>
        <v>181.64536915786204</v>
      </c>
      <c r="CR287" s="23">
        <f t="shared" si="795"/>
        <v>640273065.83950818</v>
      </c>
      <c r="CS287" s="23">
        <f t="shared" si="796"/>
        <v>3363580.1924382378</v>
      </c>
      <c r="CT287" s="23">
        <f t="shared" si="797"/>
        <v>3524852.1270204685</v>
      </c>
      <c r="CU287" s="23"/>
      <c r="CV287" s="23">
        <f t="shared" si="798"/>
        <v>0.72018978769809694</v>
      </c>
      <c r="CW287" s="23">
        <f t="shared" si="799"/>
        <v>1</v>
      </c>
      <c r="CX287" s="23">
        <f t="shared" si="800"/>
        <v>177</v>
      </c>
      <c r="CY287" s="23">
        <f t="shared" si="801"/>
        <v>0</v>
      </c>
      <c r="CZ287" s="23">
        <f t="shared" si="802"/>
        <v>0</v>
      </c>
      <c r="DA287" s="23">
        <f t="shared" si="803"/>
        <v>25182.402938564079</v>
      </c>
      <c r="DB287" s="23">
        <f t="shared" si="804"/>
        <v>187</v>
      </c>
      <c r="DC287" s="23">
        <f t="shared" si="805"/>
        <v>228613538.07819265</v>
      </c>
      <c r="DD287" s="23">
        <f t="shared" si="806"/>
        <v>1222532.289188196</v>
      </c>
      <c r="DE287" s="23">
        <f t="shared" si="807"/>
        <v>1222532.289188196</v>
      </c>
      <c r="DF287" s="23"/>
      <c r="DG287" s="14">
        <f t="shared" si="808"/>
        <v>275</v>
      </c>
      <c r="DH287" s="14">
        <f t="shared" si="809"/>
        <v>430</v>
      </c>
      <c r="DI287" s="23"/>
      <c r="DJ287" s="23">
        <f t="shared" si="810"/>
        <v>0</v>
      </c>
      <c r="DK287" s="23">
        <f t="shared" si="811"/>
        <v>0.22177402816518232</v>
      </c>
      <c r="DL287" s="23">
        <f t="shared" si="812"/>
        <v>1</v>
      </c>
      <c r="DM287" s="23">
        <f t="shared" si="813"/>
        <v>1</v>
      </c>
      <c r="DN287" s="23"/>
      <c r="DO287" s="23">
        <f t="shared" si="814"/>
        <v>0.77078703623901124</v>
      </c>
      <c r="DP287" s="23">
        <f t="shared" si="815"/>
        <v>0.84992734755537536</v>
      </c>
      <c r="DQ287" s="23">
        <f t="shared" si="816"/>
        <v>0.72261116680823057</v>
      </c>
      <c r="DR287" s="23">
        <f t="shared" si="817"/>
        <v>62.733257842956661</v>
      </c>
      <c r="DS287" s="23">
        <f t="shared" si="818"/>
        <v>0.42952613467097855</v>
      </c>
      <c r="DT287" s="23">
        <f t="shared" si="819"/>
        <v>1.477957013137615</v>
      </c>
      <c r="DU287" s="23">
        <f t="shared" si="820"/>
        <v>1.2089391411868757</v>
      </c>
      <c r="DV287" s="23">
        <f t="shared" si="821"/>
        <v>104.95366573908173</v>
      </c>
      <c r="DW287" s="23">
        <f t="shared" si="822"/>
        <v>0.34</v>
      </c>
      <c r="DX287" s="23">
        <f t="shared" si="823"/>
        <v>0.49</v>
      </c>
      <c r="DY287" s="23">
        <f t="shared" si="824"/>
        <v>4738.2828812867938</v>
      </c>
      <c r="DZ287" s="10">
        <f t="shared" si="857"/>
        <v>1</v>
      </c>
      <c r="EA287" s="10">
        <f t="shared" si="858"/>
        <v>0.63804194423420968</v>
      </c>
      <c r="EB287" s="10">
        <f t="shared" si="859"/>
        <v>0.49406617777780198</v>
      </c>
      <c r="EC287" s="10">
        <f t="shared" si="860"/>
        <v>0.34</v>
      </c>
      <c r="ED287" s="23">
        <f t="shared" si="772"/>
        <v>0.93340000000000001</v>
      </c>
      <c r="EE287" s="10">
        <f t="shared" si="861"/>
        <v>1</v>
      </c>
      <c r="EF287" s="10">
        <f t="shared" si="862"/>
        <v>0.51214836216123472</v>
      </c>
      <c r="EG287" s="10">
        <f t="shared" si="863"/>
        <v>0.26496749800699987</v>
      </c>
      <c r="EH287" s="10">
        <f t="shared" si="864"/>
        <v>0.34</v>
      </c>
      <c r="EI287" s="23">
        <f t="shared" si="773"/>
        <v>1</v>
      </c>
      <c r="EJ287" s="10">
        <f t="shared" si="865"/>
        <v>4349.224270431132</v>
      </c>
      <c r="EK287" s="10">
        <f t="shared" si="866"/>
        <v>7278.5261535669897</v>
      </c>
      <c r="EL287" s="141">
        <f t="shared" si="835"/>
        <v>6595.3912458144005</v>
      </c>
      <c r="EM287" s="141">
        <f t="shared" si="836"/>
        <v>6595.3912458144005</v>
      </c>
      <c r="EN287" s="141">
        <f t="shared" si="837"/>
        <v>1011.0968392759646</v>
      </c>
      <c r="EO287" s="141">
        <f t="shared" si="838"/>
        <v>486.67535859228366</v>
      </c>
      <c r="EP287" s="141">
        <f t="shared" si="839"/>
        <v>1067.923587690434</v>
      </c>
      <c r="EQ287" s="141">
        <f t="shared" si="840"/>
        <v>3015.2886553638941</v>
      </c>
      <c r="ER287" s="141">
        <f t="shared" si="841"/>
        <v>1011.0968392759646</v>
      </c>
      <c r="ES287" s="141">
        <f t="shared" si="842"/>
        <v>486.67535859228366</v>
      </c>
      <c r="ET287" s="141">
        <f t="shared" si="843"/>
        <v>1011.0968392759646</v>
      </c>
      <c r="EU287" s="141">
        <f t="shared" si="844"/>
        <v>447.15241466594506</v>
      </c>
      <c r="EV287" s="141" t="str">
        <f t="shared" si="845"/>
        <v/>
      </c>
      <c r="EW287" s="141" t="str">
        <f t="shared" si="846"/>
        <v/>
      </c>
      <c r="EX287" s="141">
        <f t="shared" si="847"/>
        <v>0</v>
      </c>
      <c r="EY287" s="141" t="str">
        <f t="shared" si="848"/>
        <v/>
      </c>
      <c r="EZ287" s="141">
        <f t="shared" si="849"/>
        <v>1011.0968392759646</v>
      </c>
      <c r="FA287" s="141">
        <f t="shared" si="850"/>
        <v>447.15241466594506</v>
      </c>
      <c r="FB287" s="141" t="str">
        <f t="shared" si="851"/>
        <v/>
      </c>
      <c r="FC287" s="141" t="str">
        <f t="shared" si="852"/>
        <v/>
      </c>
      <c r="FD287" s="142">
        <f t="shared" si="853"/>
        <v>5083.6420711980027</v>
      </c>
      <c r="FE287" s="142">
        <f t="shared" si="854"/>
        <v>2832.8929084574697</v>
      </c>
      <c r="FF287" s="141">
        <f t="shared" si="855"/>
        <v>1011.0968392759646</v>
      </c>
      <c r="FG287" s="141">
        <f t="shared" si="856"/>
        <v>486.67535859228366</v>
      </c>
      <c r="FH287" s="26"/>
      <c r="FI287" s="26"/>
      <c r="FJ287" s="26"/>
      <c r="FK287" s="26"/>
      <c r="FL287" s="26"/>
      <c r="FM287" s="26"/>
      <c r="FN287" s="26"/>
      <c r="FO287" s="26"/>
      <c r="FP287" s="26"/>
      <c r="FQ287" s="26"/>
      <c r="FR287" s="26"/>
      <c r="FS287" s="26"/>
      <c r="FT287" s="26"/>
      <c r="FU287" s="26"/>
      <c r="FV287" s="26"/>
      <c r="FW287" s="26"/>
      <c r="FX287" s="26"/>
      <c r="FY287" s="26"/>
      <c r="FZ287" s="26"/>
      <c r="GA287" s="26"/>
      <c r="GB287" s="26"/>
      <c r="GC287" s="26"/>
      <c r="GD287" s="26"/>
      <c r="GE287" s="26"/>
      <c r="GF287" s="26"/>
      <c r="GG287" s="26"/>
      <c r="GH287" s="26"/>
      <c r="GI287" s="26"/>
      <c r="GJ287" s="26"/>
      <c r="GK287" s="26"/>
      <c r="GL287" s="26"/>
      <c r="GM287" s="26"/>
    </row>
    <row r="288" spans="22:195" ht="21.75" hidden="1" customHeight="1" x14ac:dyDescent="0.2"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 t="s">
        <v>405</v>
      </c>
      <c r="AI288" s="13">
        <v>187.70419906772804</v>
      </c>
      <c r="AJ288" s="13">
        <v>368</v>
      </c>
      <c r="AK288" s="13">
        <v>391</v>
      </c>
      <c r="AL288" s="13">
        <v>15</v>
      </c>
      <c r="AM288" s="13">
        <v>24</v>
      </c>
      <c r="AN288" s="13">
        <v>20</v>
      </c>
      <c r="AO288" s="13">
        <v>320</v>
      </c>
      <c r="AP288" s="13">
        <v>280</v>
      </c>
      <c r="AQ288" s="13">
        <v>23911.362938564082</v>
      </c>
      <c r="AR288" s="13">
        <v>2.2356637061435918</v>
      </c>
      <c r="AS288" s="13">
        <v>11.910568422270149</v>
      </c>
      <c r="AT288" s="13">
        <v>5.3275313230428942</v>
      </c>
      <c r="AU288" s="13" t="s">
        <v>189</v>
      </c>
      <c r="AV288" s="13">
        <v>104</v>
      </c>
      <c r="AW288" s="13">
        <v>286</v>
      </c>
      <c r="AX288" s="13">
        <v>605404124.11032069</v>
      </c>
      <c r="AY288" s="13">
        <v>3290239.8049473949</v>
      </c>
      <c r="AZ288" s="13">
        <v>3665500.1447323048</v>
      </c>
      <c r="BA288" s="13">
        <v>159.11844349173381</v>
      </c>
      <c r="BB288" s="13">
        <v>6463.3629385640816</v>
      </c>
      <c r="BC288" s="13">
        <v>239249864.49112064</v>
      </c>
      <c r="BD288" s="13">
        <v>1223784.4731003614</v>
      </c>
      <c r="BE288" s="13">
        <v>1856681.1474771791</v>
      </c>
      <c r="BF288" s="13">
        <v>100.02848346753625</v>
      </c>
      <c r="BG288" s="13">
        <v>19111.362938564082</v>
      </c>
      <c r="BH288" s="13">
        <v>86.431457505076196</v>
      </c>
      <c r="BI288" s="13">
        <v>4293795.8033061726</v>
      </c>
      <c r="BJ288" s="13">
        <v>7073708472256</v>
      </c>
      <c r="BK288" s="13">
        <v>1</v>
      </c>
      <c r="BL288" s="13">
        <v>1</v>
      </c>
      <c r="BM288" s="13">
        <v>1</v>
      </c>
      <c r="BN288" s="13">
        <v>2</v>
      </c>
      <c r="BO288" s="13">
        <v>1</v>
      </c>
      <c r="BP288" s="13">
        <v>1</v>
      </c>
      <c r="BQ288" s="13">
        <v>1</v>
      </c>
      <c r="BR288" s="13">
        <v>2</v>
      </c>
      <c r="BS288" s="22">
        <f t="shared" si="774"/>
        <v>1</v>
      </c>
      <c r="BT288" s="22">
        <f t="shared" si="775"/>
        <v>1</v>
      </c>
      <c r="BU288" s="13"/>
      <c r="BV288" s="13"/>
      <c r="BW288" s="13"/>
      <c r="BX288" s="23">
        <f t="shared" si="776"/>
        <v>0.94633600441593679</v>
      </c>
      <c r="BY288" s="23">
        <f t="shared" si="777"/>
        <v>0.40629623634437834</v>
      </c>
      <c r="BZ288" s="23">
        <f t="shared" si="778"/>
        <v>0.84678069571984482</v>
      </c>
      <c r="CA288" s="23">
        <f t="shared" si="779"/>
        <v>1</v>
      </c>
      <c r="CB288" s="23">
        <f t="shared" si="780"/>
        <v>7946.1900486350232</v>
      </c>
      <c r="CC288" s="23">
        <f t="shared" si="781"/>
        <v>4800</v>
      </c>
      <c r="CD288" s="23">
        <f t="shared" si="782"/>
        <v>20692.380097270048</v>
      </c>
      <c r="CE288" s="20"/>
      <c r="CF288" s="23">
        <f t="shared" si="783"/>
        <v>0.94633600441593679</v>
      </c>
      <c r="CG288" s="23">
        <f t="shared" si="784"/>
        <v>0.28729482388968214</v>
      </c>
      <c r="CH288" s="23">
        <f t="shared" si="785"/>
        <v>0.84678069571984482</v>
      </c>
      <c r="CI288" s="23">
        <f t="shared" si="786"/>
        <v>1</v>
      </c>
      <c r="CJ288" s="23">
        <f t="shared" si="787"/>
        <v>331.0912520264593</v>
      </c>
      <c r="CK288" s="23">
        <f t="shared" si="788"/>
        <v>160</v>
      </c>
      <c r="CL288" s="23">
        <f t="shared" si="789"/>
        <v>59.908747973540699</v>
      </c>
      <c r="CM288" s="23">
        <f t="shared" si="790"/>
        <v>0</v>
      </c>
      <c r="CN288" s="23">
        <f t="shared" si="791"/>
        <v>7946.1900486350232</v>
      </c>
      <c r="CO288" s="23">
        <f t="shared" si="792"/>
        <v>2400</v>
      </c>
      <c r="CP288" s="23">
        <f t="shared" si="793"/>
        <v>23851.454190590543</v>
      </c>
      <c r="CQ288" s="23">
        <f t="shared" si="794"/>
        <v>174.09368149549314</v>
      </c>
      <c r="CR288" s="23">
        <f t="shared" si="795"/>
        <v>607669472.53632867</v>
      </c>
      <c r="CS288" s="23">
        <f t="shared" si="796"/>
        <v>3133830.1774947317</v>
      </c>
      <c r="CT288" s="23">
        <f t="shared" si="797"/>
        <v>3490474.0213220189</v>
      </c>
      <c r="CU288" s="23"/>
      <c r="CV288" s="23">
        <f t="shared" si="798"/>
        <v>0.8219438751266539</v>
      </c>
      <c r="CW288" s="23">
        <f t="shared" si="799"/>
        <v>0.93835351049409566</v>
      </c>
      <c r="CX288" s="23">
        <f t="shared" si="800"/>
        <v>174.06457619665474</v>
      </c>
      <c r="CY288" s="23">
        <f t="shared" si="801"/>
        <v>11.435423803345259</v>
      </c>
      <c r="CZ288" s="23">
        <f t="shared" si="802"/>
        <v>3981.0043959168602</v>
      </c>
      <c r="DA288" s="23">
        <f t="shared" si="803"/>
        <v>23888.492090957392</v>
      </c>
      <c r="DB288" s="23">
        <f t="shared" si="804"/>
        <v>191.32642923369224</v>
      </c>
      <c r="DC288" s="23">
        <f t="shared" si="805"/>
        <v>189889156.38103724</v>
      </c>
      <c r="DD288" s="23">
        <f t="shared" si="806"/>
        <v>950997.94956478279</v>
      </c>
      <c r="DE288" s="23">
        <f t="shared" si="807"/>
        <v>992487.84990964597</v>
      </c>
      <c r="DF288" s="23"/>
      <c r="DG288" s="14">
        <f t="shared" si="808"/>
        <v>275</v>
      </c>
      <c r="DH288" s="14">
        <f t="shared" si="809"/>
        <v>430</v>
      </c>
      <c r="DI288" s="23"/>
      <c r="DJ288" s="23">
        <f t="shared" si="810"/>
        <v>0</v>
      </c>
      <c r="DK288" s="23">
        <f t="shared" si="811"/>
        <v>0.21510120321367801</v>
      </c>
      <c r="DL288" s="23">
        <f t="shared" si="812"/>
        <v>1</v>
      </c>
      <c r="DM288" s="23">
        <f t="shared" si="813"/>
        <v>1</v>
      </c>
      <c r="DN288" s="23"/>
      <c r="DO288" s="23">
        <f t="shared" si="814"/>
        <v>0.77003393612816695</v>
      </c>
      <c r="DP288" s="23">
        <f t="shared" si="815"/>
        <v>0.85109012040353993</v>
      </c>
      <c r="DQ288" s="23">
        <f t="shared" si="816"/>
        <v>0.72391288211272575</v>
      </c>
      <c r="DR288" s="23">
        <f t="shared" si="817"/>
        <v>62.846265841706142</v>
      </c>
      <c r="DS288" s="23">
        <f t="shared" si="818"/>
        <v>0.45754047970011785</v>
      </c>
      <c r="DT288" s="23">
        <f t="shared" si="819"/>
        <v>1.3961647201902343</v>
      </c>
      <c r="DU288" s="23">
        <f t="shared" si="820"/>
        <v>1.1515509086246978</v>
      </c>
      <c r="DV288" s="23">
        <f t="shared" si="821"/>
        <v>99.971524643232755</v>
      </c>
      <c r="DW288" s="23">
        <f t="shared" si="822"/>
        <v>0.34</v>
      </c>
      <c r="DX288" s="23">
        <f t="shared" si="823"/>
        <v>0.49</v>
      </c>
      <c r="DY288" s="23">
        <f t="shared" si="824"/>
        <v>4958.7331826373529</v>
      </c>
      <c r="DZ288" s="10">
        <f t="shared" si="857"/>
        <v>1</v>
      </c>
      <c r="EA288" s="10">
        <f t="shared" si="858"/>
        <v>0.65067053017974119</v>
      </c>
      <c r="EB288" s="10">
        <f t="shared" si="859"/>
        <v>0.51281846808612497</v>
      </c>
      <c r="EC288" s="10">
        <f t="shared" si="860"/>
        <v>0.34</v>
      </c>
      <c r="ED288" s="23">
        <f t="shared" si="772"/>
        <v>0.93340000000000001</v>
      </c>
      <c r="EE288" s="10">
        <f t="shared" si="861"/>
        <v>1</v>
      </c>
      <c r="EF288" s="10">
        <f t="shared" si="862"/>
        <v>0.51562195394839261</v>
      </c>
      <c r="EG288" s="10">
        <f t="shared" si="863"/>
        <v>0.2728813700041865</v>
      </c>
      <c r="EH288" s="10">
        <f t="shared" si="864"/>
        <v>0.34</v>
      </c>
      <c r="EI288" s="23">
        <f t="shared" si="773"/>
        <v>1</v>
      </c>
      <c r="EJ288" s="10">
        <f t="shared" si="865"/>
        <v>3832.9982486408026</v>
      </c>
      <c r="EK288" s="10">
        <f t="shared" si="866"/>
        <v>6856.8120911288761</v>
      </c>
      <c r="EL288" s="141">
        <f t="shared" si="835"/>
        <v>6262.4998172429732</v>
      </c>
      <c r="EM288" s="141">
        <f t="shared" si="836"/>
        <v>6262.4998172429732</v>
      </c>
      <c r="EN288" s="141">
        <f t="shared" si="837"/>
        <v>960.01194266798461</v>
      </c>
      <c r="EO288" s="141">
        <f t="shared" si="838"/>
        <v>486.27363386307064</v>
      </c>
      <c r="EP288" s="141">
        <f t="shared" si="839"/>
        <v>977.33018230839195</v>
      </c>
      <c r="EQ288" s="141">
        <f t="shared" si="840"/>
        <v>2889.8441883039691</v>
      </c>
      <c r="ER288" s="141">
        <f t="shared" si="841"/>
        <v>960.01194266798461</v>
      </c>
      <c r="ES288" s="141">
        <f t="shared" si="842"/>
        <v>486.27363386307064</v>
      </c>
      <c r="ET288" s="141">
        <f t="shared" si="843"/>
        <v>960.01194266798461</v>
      </c>
      <c r="EU288" s="141">
        <f t="shared" si="844"/>
        <v>449.75293537456832</v>
      </c>
      <c r="EV288" s="141" t="str">
        <f t="shared" si="845"/>
        <v/>
      </c>
      <c r="EW288" s="141" t="str">
        <f t="shared" si="846"/>
        <v/>
      </c>
      <c r="EX288" s="141">
        <f t="shared" si="847"/>
        <v>0</v>
      </c>
      <c r="EY288" s="141" t="str">
        <f t="shared" si="848"/>
        <v/>
      </c>
      <c r="EZ288" s="141">
        <f t="shared" si="849"/>
        <v>960.01194266798461</v>
      </c>
      <c r="FA288" s="141">
        <f t="shared" si="850"/>
        <v>449.75293537456832</v>
      </c>
      <c r="FB288" s="141" t="str">
        <f t="shared" si="851"/>
        <v/>
      </c>
      <c r="FC288" s="141" t="str">
        <f t="shared" si="852"/>
        <v/>
      </c>
      <c r="FD288" s="142">
        <f t="shared" si="853"/>
        <v>4822.3373842735336</v>
      </c>
      <c r="FE288" s="142">
        <f t="shared" si="854"/>
        <v>2865.3471705032507</v>
      </c>
      <c r="FF288" s="141">
        <f t="shared" si="855"/>
        <v>960.01194266798461</v>
      </c>
      <c r="FG288" s="141">
        <f t="shared" si="856"/>
        <v>486.27363386307064</v>
      </c>
      <c r="FH288" s="26"/>
      <c r="FI288" s="26"/>
      <c r="FJ288" s="26"/>
      <c r="FK288" s="26"/>
      <c r="FL288" s="26"/>
      <c r="FM288" s="26"/>
      <c r="FN288" s="26"/>
      <c r="FO288" s="26"/>
      <c r="FP288" s="26"/>
      <c r="FQ288" s="26"/>
      <c r="FR288" s="26"/>
      <c r="FS288" s="26"/>
      <c r="FT288" s="26"/>
      <c r="FU288" s="26"/>
      <c r="FV288" s="26"/>
      <c r="FW288" s="26"/>
      <c r="FX288" s="26"/>
      <c r="FY288" s="26"/>
      <c r="FZ288" s="26"/>
      <c r="GA288" s="26"/>
      <c r="GB288" s="26"/>
      <c r="GC288" s="26"/>
      <c r="GD288" s="26"/>
      <c r="GE288" s="26"/>
      <c r="GF288" s="26"/>
      <c r="GG288" s="26"/>
      <c r="GH288" s="26"/>
      <c r="GI288" s="26"/>
      <c r="GJ288" s="26"/>
      <c r="GK288" s="26"/>
      <c r="GL288" s="26"/>
      <c r="GM288" s="26"/>
    </row>
    <row r="289" spans="22:195" ht="21.75" hidden="1" customHeight="1" x14ac:dyDescent="0.2"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 t="s">
        <v>406</v>
      </c>
      <c r="AI289" s="13">
        <v>217.44533706772805</v>
      </c>
      <c r="AJ289" s="13">
        <v>375</v>
      </c>
      <c r="AK289" s="13">
        <v>394</v>
      </c>
      <c r="AL289" s="13">
        <v>17.3</v>
      </c>
      <c r="AM289" s="13">
        <v>27.7</v>
      </c>
      <c r="AN289" s="13">
        <v>20</v>
      </c>
      <c r="AO289" s="13">
        <v>319.60000000000002</v>
      </c>
      <c r="AP289" s="13">
        <v>279.60000000000002</v>
      </c>
      <c r="AQ289" s="13">
        <v>27700.042938564082</v>
      </c>
      <c r="AR289" s="13">
        <v>2.2570637061435916</v>
      </c>
      <c r="AS289" s="13">
        <v>10.379913115545818</v>
      </c>
      <c r="AT289" s="13">
        <v>4.5988569517521016</v>
      </c>
      <c r="AU289" s="13" t="s">
        <v>189</v>
      </c>
      <c r="AV289" s="13">
        <v>106</v>
      </c>
      <c r="AW289" s="13">
        <v>288</v>
      </c>
      <c r="AX289" s="13">
        <v>714945167.87344563</v>
      </c>
      <c r="AY289" s="13">
        <v>3813040.8953250432</v>
      </c>
      <c r="AZ289" s="13">
        <v>4285471.7041445915</v>
      </c>
      <c r="BA289" s="13">
        <v>160.65570285508539</v>
      </c>
      <c r="BB289" s="13">
        <v>7459.6529385640833</v>
      </c>
      <c r="BC289" s="13">
        <v>282570895.37885797</v>
      </c>
      <c r="BD289" s="13">
        <v>1434370.0273038475</v>
      </c>
      <c r="BE289" s="13">
        <v>2178435.8858565278</v>
      </c>
      <c r="BF289" s="13">
        <v>101.00049278899897</v>
      </c>
      <c r="BG289" s="13">
        <v>22170.96293856408</v>
      </c>
      <c r="BH289" s="13">
        <v>96.131457505076199</v>
      </c>
      <c r="BI289" s="13">
        <v>6569460.5148499021</v>
      </c>
      <c r="BJ289" s="13">
        <v>8514649190895.6689</v>
      </c>
      <c r="BK289" s="13">
        <v>1</v>
      </c>
      <c r="BL289" s="13">
        <v>1</v>
      </c>
      <c r="BM289" s="13">
        <v>1</v>
      </c>
      <c r="BN289" s="13">
        <v>1</v>
      </c>
      <c r="BO289" s="13">
        <v>1</v>
      </c>
      <c r="BP289" s="13">
        <v>1</v>
      </c>
      <c r="BQ289" s="13">
        <v>1</v>
      </c>
      <c r="BR289" s="13">
        <v>1</v>
      </c>
      <c r="BS289" s="22">
        <f t="shared" si="774"/>
        <v>1</v>
      </c>
      <c r="BT289" s="22">
        <f t="shared" si="775"/>
        <v>1</v>
      </c>
      <c r="BU289" s="13"/>
      <c r="BV289" s="13"/>
      <c r="BW289" s="13"/>
      <c r="BX289" s="23">
        <f t="shared" si="776"/>
        <v>0.82622113600756153</v>
      </c>
      <c r="BY289" s="23">
        <f t="shared" si="777"/>
        <v>0.3518396237418624</v>
      </c>
      <c r="BZ289" s="23">
        <f t="shared" si="778"/>
        <v>0.93492889265514023</v>
      </c>
      <c r="CA289" s="23">
        <f t="shared" si="779"/>
        <v>1</v>
      </c>
      <c r="CB289" s="23">
        <f t="shared" si="780"/>
        <v>10203.62694865967</v>
      </c>
      <c r="CC289" s="23">
        <f t="shared" si="781"/>
        <v>5529.0800000000008</v>
      </c>
      <c r="CD289" s="23">
        <f t="shared" si="782"/>
        <v>25936.333897319342</v>
      </c>
      <c r="CE289" s="20"/>
      <c r="CF289" s="23">
        <f t="shared" si="783"/>
        <v>0.82622113600756153</v>
      </c>
      <c r="CG289" s="23">
        <f t="shared" si="784"/>
        <v>0.24878818383799431</v>
      </c>
      <c r="CH289" s="23">
        <f t="shared" si="785"/>
        <v>0.93492889265514023</v>
      </c>
      <c r="CI289" s="23">
        <f t="shared" si="786"/>
        <v>1</v>
      </c>
      <c r="CJ289" s="23">
        <f t="shared" si="787"/>
        <v>368.36198370612527</v>
      </c>
      <c r="CK289" s="23">
        <f t="shared" si="788"/>
        <v>159.80000000000001</v>
      </c>
      <c r="CL289" s="23">
        <f t="shared" si="789"/>
        <v>25.638016293874728</v>
      </c>
      <c r="CM289" s="23">
        <f t="shared" si="790"/>
        <v>0</v>
      </c>
      <c r="CN289" s="23">
        <f t="shared" si="791"/>
        <v>10203.62694865967</v>
      </c>
      <c r="CO289" s="23">
        <f t="shared" si="792"/>
        <v>2764.5400000000004</v>
      </c>
      <c r="CP289" s="23">
        <f t="shared" si="793"/>
        <v>27674.404922270209</v>
      </c>
      <c r="CQ289" s="23">
        <f t="shared" si="794"/>
        <v>183.21754396732209</v>
      </c>
      <c r="CR289" s="23">
        <f t="shared" si="795"/>
        <v>715342283.87148535</v>
      </c>
      <c r="CS289" s="23">
        <f t="shared" si="796"/>
        <v>3729967.2695274996</v>
      </c>
      <c r="CT289" s="23">
        <f t="shared" si="797"/>
        <v>3904332.8951023971</v>
      </c>
      <c r="CU289" s="23"/>
      <c r="CV289" s="23">
        <f t="shared" si="798"/>
        <v>0.71761763165793879</v>
      </c>
      <c r="CW289" s="23">
        <f t="shared" si="799"/>
        <v>1</v>
      </c>
      <c r="CX289" s="23">
        <f t="shared" si="800"/>
        <v>187</v>
      </c>
      <c r="CY289" s="23">
        <f t="shared" si="801"/>
        <v>0</v>
      </c>
      <c r="CZ289" s="23">
        <f t="shared" si="802"/>
        <v>0</v>
      </c>
      <c r="DA289" s="23">
        <f t="shared" si="803"/>
        <v>27700.042938564082</v>
      </c>
      <c r="DB289" s="23">
        <f t="shared" si="804"/>
        <v>197</v>
      </c>
      <c r="DC289" s="23">
        <f t="shared" si="805"/>
        <v>282570895.37885797</v>
      </c>
      <c r="DD289" s="23">
        <f t="shared" si="806"/>
        <v>1434370.0273038475</v>
      </c>
      <c r="DE289" s="23">
        <f t="shared" si="807"/>
        <v>1434370.0273038475</v>
      </c>
      <c r="DF289" s="23"/>
      <c r="DG289" s="14">
        <f t="shared" si="808"/>
        <v>275</v>
      </c>
      <c r="DH289" s="14">
        <f t="shared" si="809"/>
        <v>430</v>
      </c>
      <c r="DI289" s="23"/>
      <c r="DJ289" s="23">
        <f t="shared" si="810"/>
        <v>0</v>
      </c>
      <c r="DK289" s="23">
        <f t="shared" si="811"/>
        <v>0.21200122149949632</v>
      </c>
      <c r="DL289" s="23">
        <f t="shared" si="812"/>
        <v>1</v>
      </c>
      <c r="DM289" s="23">
        <f t="shared" si="813"/>
        <v>1</v>
      </c>
      <c r="DN289" s="23"/>
      <c r="DO289" s="23">
        <f t="shared" si="814"/>
        <v>0.77403016354780385</v>
      </c>
      <c r="DP289" s="23">
        <f t="shared" si="815"/>
        <v>0.84492208904421284</v>
      </c>
      <c r="DQ289" s="23">
        <f t="shared" si="816"/>
        <v>0.71698600783125421</v>
      </c>
      <c r="DR289" s="23">
        <f t="shared" si="817"/>
        <v>62.244911461500976</v>
      </c>
      <c r="DS289" s="23">
        <f t="shared" si="818"/>
        <v>0.4631601571002455</v>
      </c>
      <c r="DT289" s="23">
        <f t="shared" si="819"/>
        <v>1.3807491264858864</v>
      </c>
      <c r="DU289" s="23">
        <f t="shared" si="820"/>
        <v>1.1404686041090115</v>
      </c>
      <c r="DV289" s="23">
        <f t="shared" si="821"/>
        <v>99.009417913347107</v>
      </c>
      <c r="DW289" s="23">
        <f t="shared" si="822"/>
        <v>0.34</v>
      </c>
      <c r="DX289" s="23">
        <f t="shared" si="823"/>
        <v>0.49</v>
      </c>
      <c r="DY289" s="23">
        <f t="shared" si="824"/>
        <v>5856.6122005669686</v>
      </c>
      <c r="DZ289" s="10">
        <f t="shared" si="857"/>
        <v>1</v>
      </c>
      <c r="EA289" s="10">
        <f t="shared" si="858"/>
        <v>0.62103308449850181</v>
      </c>
      <c r="EB289" s="10">
        <f t="shared" si="859"/>
        <v>0.46793900100009844</v>
      </c>
      <c r="EC289" s="10">
        <f t="shared" si="860"/>
        <v>0.34</v>
      </c>
      <c r="ED289" s="23">
        <f t="shared" si="772"/>
        <v>0.93340000000000001</v>
      </c>
      <c r="EE289" s="10">
        <f t="shared" si="861"/>
        <v>1</v>
      </c>
      <c r="EF289" s="10">
        <f t="shared" si="862"/>
        <v>0.51194248547621157</v>
      </c>
      <c r="EG289" s="10">
        <f t="shared" si="863"/>
        <v>0.26449392510416425</v>
      </c>
      <c r="EH289" s="10">
        <f t="shared" si="864"/>
        <v>0.34</v>
      </c>
      <c r="EI289" s="23">
        <f t="shared" si="773"/>
        <v>1</v>
      </c>
      <c r="EJ289" s="10">
        <f t="shared" si="865"/>
        <v>5382.1133333255775</v>
      </c>
      <c r="EK289" s="10">
        <f t="shared" si="866"/>
        <v>8563.3968974835716</v>
      </c>
      <c r="EL289" s="141">
        <f t="shared" si="835"/>
        <v>7254.7731505763068</v>
      </c>
      <c r="EM289" s="141">
        <f t="shared" si="836"/>
        <v>7254.7731505763068</v>
      </c>
      <c r="EN289" s="141">
        <f t="shared" si="837"/>
        <v>1122.3854463235834</v>
      </c>
      <c r="EO289" s="141">
        <f t="shared" si="838"/>
        <v>570.54273201004298</v>
      </c>
      <c r="EP289" s="141">
        <f t="shared" si="839"/>
        <v>1127.9799750845887</v>
      </c>
      <c r="EQ289" s="141">
        <f t="shared" si="840"/>
        <v>3352.4887054405972</v>
      </c>
      <c r="ER289" s="141">
        <f t="shared" si="841"/>
        <v>1122.3854463235834</v>
      </c>
      <c r="ES289" s="141">
        <f t="shared" si="842"/>
        <v>570.54273201004298</v>
      </c>
      <c r="ET289" s="141">
        <f t="shared" si="843"/>
        <v>1122.3854463235834</v>
      </c>
      <c r="EU289" s="141">
        <f t="shared" si="844"/>
        <v>529.24617782699306</v>
      </c>
      <c r="EV289" s="141" t="str">
        <f t="shared" si="845"/>
        <v/>
      </c>
      <c r="EW289" s="141" t="str">
        <f t="shared" si="846"/>
        <v/>
      </c>
      <c r="EX289" s="141">
        <f t="shared" si="847"/>
        <v>0</v>
      </c>
      <c r="EY289" s="141" t="str">
        <f t="shared" si="848"/>
        <v/>
      </c>
      <c r="EZ289" s="141">
        <f t="shared" si="849"/>
        <v>1122.3854463235834</v>
      </c>
      <c r="FA289" s="141">
        <f t="shared" si="850"/>
        <v>529.24617782699306</v>
      </c>
      <c r="FB289" s="141" t="str">
        <f t="shared" si="851"/>
        <v/>
      </c>
      <c r="FC289" s="141" t="str">
        <f t="shared" si="852"/>
        <v/>
      </c>
      <c r="FD289" s="142">
        <f t="shared" si="853"/>
        <v>5615.4132482427958</v>
      </c>
      <c r="FE289" s="142">
        <f t="shared" si="854"/>
        <v>3360.1218721475657</v>
      </c>
      <c r="FF289" s="141">
        <f t="shared" si="855"/>
        <v>1122.3854463235834</v>
      </c>
      <c r="FG289" s="141">
        <f t="shared" si="856"/>
        <v>570.54273201004298</v>
      </c>
      <c r="FH289" s="26"/>
      <c r="FI289" s="26"/>
      <c r="FJ289" s="26"/>
      <c r="FK289" s="26"/>
      <c r="FL289" s="26"/>
      <c r="FM289" s="26"/>
      <c r="FN289" s="26"/>
      <c r="FO289" s="26"/>
      <c r="FP289" s="26"/>
      <c r="FQ289" s="26"/>
      <c r="FR289" s="26"/>
      <c r="FS289" s="26"/>
      <c r="FT289" s="26"/>
      <c r="FU289" s="26"/>
      <c r="FV289" s="26"/>
      <c r="FW289" s="26"/>
      <c r="FX289" s="26"/>
      <c r="FY289" s="26"/>
      <c r="FZ289" s="26"/>
      <c r="GA289" s="26"/>
      <c r="GB289" s="26"/>
      <c r="GC289" s="26"/>
      <c r="GD289" s="26"/>
      <c r="GE289" s="26"/>
      <c r="GF289" s="26"/>
      <c r="GG289" s="26"/>
      <c r="GH289" s="26"/>
      <c r="GI289" s="26"/>
      <c r="GJ289" s="26"/>
      <c r="GK289" s="26"/>
      <c r="GL289" s="26"/>
      <c r="GM289" s="26"/>
    </row>
    <row r="290" spans="22:195" ht="21.75" hidden="1" customHeight="1" x14ac:dyDescent="0.2"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F290" s="13"/>
      <c r="AG290" s="13"/>
      <c r="AH290" s="13" t="s">
        <v>407</v>
      </c>
      <c r="AI290" s="13">
        <v>237.39815306772803</v>
      </c>
      <c r="AJ290" s="13">
        <v>380</v>
      </c>
      <c r="AK290" s="13">
        <v>395</v>
      </c>
      <c r="AL290" s="13">
        <v>18.899999999999999</v>
      </c>
      <c r="AM290" s="13">
        <v>30.2</v>
      </c>
      <c r="AN290" s="13">
        <v>20</v>
      </c>
      <c r="AO290" s="13">
        <v>319.60000000000002</v>
      </c>
      <c r="AP290" s="13">
        <v>279.60000000000002</v>
      </c>
      <c r="AQ290" s="13">
        <v>30241.80293856408</v>
      </c>
      <c r="AR290" s="13">
        <v>2.2678637061435918</v>
      </c>
      <c r="AS290" s="13">
        <v>9.5529964190436907</v>
      </c>
      <c r="AT290" s="13">
        <v>4.2123326869973878</v>
      </c>
      <c r="AU290" s="13" t="s">
        <v>189</v>
      </c>
      <c r="AV290" s="13">
        <v>108</v>
      </c>
      <c r="AW290" s="13">
        <v>290</v>
      </c>
      <c r="AX290" s="13">
        <v>791335452.3835789</v>
      </c>
      <c r="AY290" s="13">
        <v>4164923.4335977836</v>
      </c>
      <c r="AZ290" s="13">
        <v>4708730.8281445913</v>
      </c>
      <c r="BA290" s="13">
        <v>161.761986606166</v>
      </c>
      <c r="BB290" s="13">
        <v>8162.58293856408</v>
      </c>
      <c r="BC290" s="13">
        <v>310454825.47855932</v>
      </c>
      <c r="BD290" s="13">
        <v>1571923.1669800472</v>
      </c>
      <c r="BE290" s="13">
        <v>2389297.2842073785</v>
      </c>
      <c r="BF290" s="13">
        <v>101.32004353638686</v>
      </c>
      <c r="BG290" s="13">
        <v>24201.362938564082</v>
      </c>
      <c r="BH290" s="13">
        <v>102.73145750507619</v>
      </c>
      <c r="BI290" s="13">
        <v>8490028.242592521</v>
      </c>
      <c r="BJ290" s="13">
        <v>9489134412495.377</v>
      </c>
      <c r="BK290" s="13">
        <v>1</v>
      </c>
      <c r="BL290" s="13">
        <v>1</v>
      </c>
      <c r="BM290" s="13">
        <v>1</v>
      </c>
      <c r="BN290" s="13">
        <v>1</v>
      </c>
      <c r="BO290" s="13">
        <v>1</v>
      </c>
      <c r="BP290" s="13">
        <v>1</v>
      </c>
      <c r="BQ290" s="13">
        <v>1</v>
      </c>
      <c r="BR290" s="13">
        <v>1</v>
      </c>
      <c r="BS290" s="22">
        <f t="shared" si="774"/>
        <v>1</v>
      </c>
      <c r="BT290" s="22">
        <f t="shared" si="775"/>
        <v>1</v>
      </c>
      <c r="BU290" s="13"/>
      <c r="BV290" s="13"/>
      <c r="BW290" s="13"/>
      <c r="BX290" s="23">
        <f t="shared" si="776"/>
        <v>0.75974876118824886</v>
      </c>
      <c r="BY290" s="23">
        <f t="shared" si="777"/>
        <v>0.32205425876900629</v>
      </c>
      <c r="BZ290" s="23">
        <f t="shared" si="778"/>
        <v>0.99052452066283514</v>
      </c>
      <c r="CA290" s="23">
        <f t="shared" si="779"/>
        <v>1</v>
      </c>
      <c r="CB290" s="23">
        <f t="shared" si="780"/>
        <v>11815.967006986961</v>
      </c>
      <c r="CC290" s="23">
        <f t="shared" si="781"/>
        <v>6040.44</v>
      </c>
      <c r="CD290" s="23">
        <f t="shared" si="782"/>
        <v>29672.37401397392</v>
      </c>
      <c r="CE290" s="20"/>
      <c r="CF290" s="23">
        <f t="shared" si="783"/>
        <v>0.75974876118824886</v>
      </c>
      <c r="CG290" s="23">
        <f t="shared" si="784"/>
        <v>0.22772675028557149</v>
      </c>
      <c r="CH290" s="23">
        <f t="shared" si="785"/>
        <v>0.99052452066283514</v>
      </c>
      <c r="CI290" s="23">
        <f t="shared" si="786"/>
        <v>1</v>
      </c>
      <c r="CJ290" s="23">
        <f t="shared" si="787"/>
        <v>391.2571856618199</v>
      </c>
      <c r="CK290" s="23">
        <f t="shared" si="788"/>
        <v>159.80000000000001</v>
      </c>
      <c r="CL290" s="23">
        <f t="shared" si="789"/>
        <v>3.7428143381800965</v>
      </c>
      <c r="CM290" s="23">
        <f t="shared" si="790"/>
        <v>0</v>
      </c>
      <c r="CN290" s="23">
        <f t="shared" si="791"/>
        <v>11815.967006986961</v>
      </c>
      <c r="CO290" s="23">
        <f t="shared" si="792"/>
        <v>3020.22</v>
      </c>
      <c r="CP290" s="23">
        <f t="shared" si="793"/>
        <v>30238.0601242259</v>
      </c>
      <c r="CQ290" s="23">
        <f t="shared" si="794"/>
        <v>189.36972359749834</v>
      </c>
      <c r="CR290" s="23">
        <f t="shared" si="795"/>
        <v>791315207.47297525</v>
      </c>
      <c r="CS290" s="23">
        <f t="shared" si="796"/>
        <v>4151046.8452669713</v>
      </c>
      <c r="CT290" s="23">
        <f t="shared" si="797"/>
        <v>4178678.5788149554</v>
      </c>
      <c r="CU290" s="23"/>
      <c r="CV290" s="23">
        <f t="shared" si="798"/>
        <v>0.65988278791015376</v>
      </c>
      <c r="CW290" s="23">
        <f t="shared" si="799"/>
        <v>1</v>
      </c>
      <c r="CX290" s="23">
        <f t="shared" si="800"/>
        <v>187.5</v>
      </c>
      <c r="CY290" s="23">
        <f t="shared" si="801"/>
        <v>0</v>
      </c>
      <c r="CZ290" s="23">
        <f t="shared" si="802"/>
        <v>0</v>
      </c>
      <c r="DA290" s="23">
        <f t="shared" si="803"/>
        <v>30241.80293856408</v>
      </c>
      <c r="DB290" s="23">
        <f t="shared" si="804"/>
        <v>197.5</v>
      </c>
      <c r="DC290" s="23">
        <f t="shared" si="805"/>
        <v>310454825.47855932</v>
      </c>
      <c r="DD290" s="23">
        <f t="shared" si="806"/>
        <v>1571923.1669800472</v>
      </c>
      <c r="DE290" s="23">
        <f t="shared" si="807"/>
        <v>1571923.1669800472</v>
      </c>
      <c r="DF290" s="23"/>
      <c r="DG290" s="14">
        <f t="shared" si="808"/>
        <v>275</v>
      </c>
      <c r="DH290" s="14">
        <f t="shared" si="809"/>
        <v>430</v>
      </c>
      <c r="DI290" s="23"/>
      <c r="DJ290" s="23">
        <f t="shared" si="810"/>
        <v>0</v>
      </c>
      <c r="DK290" s="23">
        <f t="shared" si="811"/>
        <v>0.21109200901588809</v>
      </c>
      <c r="DL290" s="23">
        <f t="shared" si="812"/>
        <v>1</v>
      </c>
      <c r="DM290" s="23">
        <f t="shared" si="813"/>
        <v>1</v>
      </c>
      <c r="DN290" s="23"/>
      <c r="DO290" s="23">
        <f t="shared" si="814"/>
        <v>0.77684210804061393</v>
      </c>
      <c r="DP290" s="23">
        <f t="shared" si="815"/>
        <v>0.84058482946492419</v>
      </c>
      <c r="DQ290" s="23">
        <f t="shared" si="816"/>
        <v>0.71208256922458701</v>
      </c>
      <c r="DR290" s="23">
        <f t="shared" si="817"/>
        <v>61.819221003674436</v>
      </c>
      <c r="DS290" s="23">
        <f t="shared" si="818"/>
        <v>0.46499854492296555</v>
      </c>
      <c r="DT290" s="23">
        <f t="shared" si="819"/>
        <v>1.3757722097157585</v>
      </c>
      <c r="DU290" s="23">
        <f t="shared" si="820"/>
        <v>1.1368717087456119</v>
      </c>
      <c r="DV290" s="23">
        <f t="shared" si="821"/>
        <v>98.697154590233865</v>
      </c>
      <c r="DW290" s="23">
        <f t="shared" si="822"/>
        <v>0.34</v>
      </c>
      <c r="DX290" s="23">
        <f t="shared" si="823"/>
        <v>0.49</v>
      </c>
      <c r="DY290" s="23">
        <f t="shared" si="824"/>
        <v>6434.5392549534981</v>
      </c>
      <c r="DZ290" s="10">
        <f t="shared" si="857"/>
        <v>1</v>
      </c>
      <c r="EA290" s="10">
        <f t="shared" si="858"/>
        <v>0.61513985614440736</v>
      </c>
      <c r="EB290" s="10">
        <f t="shared" si="859"/>
        <v>0.45863320966109872</v>
      </c>
      <c r="EC290" s="10">
        <f t="shared" si="860"/>
        <v>0.34</v>
      </c>
      <c r="ED290" s="23">
        <f t="shared" si="772"/>
        <v>0.93340000000000001</v>
      </c>
      <c r="EE290" s="10">
        <f t="shared" si="861"/>
        <v>1</v>
      </c>
      <c r="EF290" s="10">
        <f t="shared" si="862"/>
        <v>0.50938172137391313</v>
      </c>
      <c r="EG290" s="10">
        <f t="shared" si="863"/>
        <v>0.25855973066519694</v>
      </c>
      <c r="EH290" s="10">
        <f t="shared" si="864"/>
        <v>0.34</v>
      </c>
      <c r="EI290" s="23">
        <f t="shared" si="773"/>
        <v>1</v>
      </c>
      <c r="EJ290" s="10">
        <f t="shared" si="865"/>
        <v>6156.0985148015106</v>
      </c>
      <c r="EK290" s="10">
        <f t="shared" si="866"/>
        <v>9828.3612253039082</v>
      </c>
      <c r="EL290" s="141">
        <f t="shared" si="835"/>
        <v>7920.4721981953544</v>
      </c>
      <c r="EM290" s="141">
        <f t="shared" si="836"/>
        <v>7920.4721981953544</v>
      </c>
      <c r="EN290" s="141">
        <f t="shared" si="837"/>
        <v>1233.2390264188214</v>
      </c>
      <c r="EO290" s="141">
        <f t="shared" si="838"/>
        <v>625.76833634002753</v>
      </c>
      <c r="EP290" s="141">
        <f t="shared" si="839"/>
        <v>1234.2705720354475</v>
      </c>
      <c r="EQ290" s="141">
        <f t="shared" si="840"/>
        <v>3659.507082873663</v>
      </c>
      <c r="ER290" s="141">
        <f t="shared" si="841"/>
        <v>1233.2390264188214</v>
      </c>
      <c r="ES290" s="141">
        <f t="shared" si="842"/>
        <v>625.76833634002753</v>
      </c>
      <c r="ET290" s="141">
        <f t="shared" si="843"/>
        <v>1233.2390264188214</v>
      </c>
      <c r="EU290" s="141">
        <f t="shared" si="844"/>
        <v>580.96560815980092</v>
      </c>
      <c r="EV290" s="141" t="str">
        <f t="shared" si="845"/>
        <v/>
      </c>
      <c r="EW290" s="141" t="str">
        <f t="shared" si="846"/>
        <v/>
      </c>
      <c r="EX290" s="141">
        <f t="shared" si="847"/>
        <v>0</v>
      </c>
      <c r="EY290" s="141" t="str">
        <f t="shared" si="848"/>
        <v/>
      </c>
      <c r="EZ290" s="141">
        <f t="shared" si="849"/>
        <v>1233.2390264188214</v>
      </c>
      <c r="FA290" s="141">
        <f t="shared" si="850"/>
        <v>580.96560815980092</v>
      </c>
      <c r="FB290" s="141" t="str">
        <f t="shared" si="851"/>
        <v/>
      </c>
      <c r="FC290" s="141" t="str">
        <f t="shared" si="852"/>
        <v/>
      </c>
      <c r="FD290" s="142">
        <f t="shared" si="853"/>
        <v>6152.9563191231546</v>
      </c>
      <c r="FE290" s="142">
        <f t="shared" si="854"/>
        <v>3683.0080472636423</v>
      </c>
      <c r="FF290" s="141">
        <f t="shared" si="855"/>
        <v>1233.2390264188214</v>
      </c>
      <c r="FG290" s="141">
        <f t="shared" si="856"/>
        <v>625.76833634002753</v>
      </c>
      <c r="FH290" s="26"/>
      <c r="FI290" s="26"/>
      <c r="FJ290" s="26"/>
      <c r="FK290" s="26"/>
      <c r="FL290" s="26"/>
      <c r="FM290" s="26"/>
      <c r="FN290" s="26"/>
      <c r="FO290" s="26"/>
      <c r="FP290" s="26"/>
      <c r="FQ290" s="26"/>
      <c r="FR290" s="26"/>
      <c r="FS290" s="26"/>
      <c r="FT290" s="26"/>
      <c r="FU290" s="26"/>
      <c r="FV290" s="26"/>
      <c r="FW290" s="26"/>
      <c r="FX290" s="26"/>
      <c r="FY290" s="26"/>
      <c r="FZ290" s="26"/>
      <c r="GA290" s="26"/>
      <c r="GB290" s="26"/>
      <c r="GC290" s="26"/>
      <c r="GD290" s="26"/>
      <c r="GE290" s="26"/>
      <c r="GF290" s="26"/>
      <c r="GG290" s="26"/>
      <c r="GH290" s="26"/>
      <c r="GI290" s="26"/>
      <c r="GJ290" s="26"/>
      <c r="GK290" s="26"/>
      <c r="GL290" s="26"/>
      <c r="GM290" s="26"/>
    </row>
    <row r="291" spans="22:195" ht="21.75" hidden="1" customHeight="1" x14ac:dyDescent="0.2"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 t="s">
        <v>408</v>
      </c>
      <c r="AI291" s="13">
        <v>263.84323306772802</v>
      </c>
      <c r="AJ291" s="13">
        <v>387</v>
      </c>
      <c r="AK291" s="13">
        <v>398</v>
      </c>
      <c r="AL291" s="13">
        <v>21.1</v>
      </c>
      <c r="AM291" s="13">
        <v>33.299999999999997</v>
      </c>
      <c r="AN291" s="13">
        <v>20</v>
      </c>
      <c r="AO291" s="13">
        <v>320.39999999999998</v>
      </c>
      <c r="AP291" s="13">
        <v>280.39999999999998</v>
      </c>
      <c r="AQ291" s="13">
        <v>33610.60293856408</v>
      </c>
      <c r="AR291" s="13">
        <v>2.2894637061435921</v>
      </c>
      <c r="AS291" s="13">
        <v>8.6773637493893627</v>
      </c>
      <c r="AT291" s="13">
        <v>3.7901294203111209</v>
      </c>
      <c r="AU291" s="13" t="s">
        <v>189</v>
      </c>
      <c r="AV291" s="13">
        <v>110</v>
      </c>
      <c r="AW291" s="13">
        <v>292</v>
      </c>
      <c r="AX291" s="13">
        <v>897639573.73492885</v>
      </c>
      <c r="AY291" s="13">
        <v>4638964.2053484693</v>
      </c>
      <c r="AZ291" s="13">
        <v>5282711.6413200162</v>
      </c>
      <c r="BA291" s="13">
        <v>163.42287396322175</v>
      </c>
      <c r="BB291" s="13">
        <v>9138.4329385640794</v>
      </c>
      <c r="BC291" s="13">
        <v>350231655.08334863</v>
      </c>
      <c r="BD291" s="13">
        <v>1759958.0657454706</v>
      </c>
      <c r="BE291" s="13">
        <v>2678244.3254397991</v>
      </c>
      <c r="BF291" s="13">
        <v>102.0797379692312</v>
      </c>
      <c r="BG291" s="13">
        <v>26850.162938564081</v>
      </c>
      <c r="BH291" s="13">
        <v>111.13145750507618</v>
      </c>
      <c r="BI291" s="13">
        <v>11451376.827916343</v>
      </c>
      <c r="BJ291" s="13">
        <v>10943401358844.439</v>
      </c>
      <c r="BK291" s="13">
        <v>1</v>
      </c>
      <c r="BL291" s="13">
        <v>1</v>
      </c>
      <c r="BM291" s="13">
        <v>1</v>
      </c>
      <c r="BN291" s="13">
        <v>1</v>
      </c>
      <c r="BO291" s="13">
        <v>1</v>
      </c>
      <c r="BP291" s="13">
        <v>1</v>
      </c>
      <c r="BQ291" s="13">
        <v>1</v>
      </c>
      <c r="BR291" s="13">
        <v>1</v>
      </c>
      <c r="BS291" s="22">
        <f t="shared" si="774"/>
        <v>1</v>
      </c>
      <c r="BT291" s="22">
        <f t="shared" si="775"/>
        <v>1</v>
      </c>
      <c r="BU291" s="13"/>
      <c r="BV291" s="13"/>
      <c r="BW291" s="13"/>
      <c r="BX291" s="23">
        <f t="shared" si="776"/>
        <v>0.69425447295231513</v>
      </c>
      <c r="BY291" s="23">
        <f t="shared" si="777"/>
        <v>0.28919723220839488</v>
      </c>
      <c r="BZ291" s="23">
        <f t="shared" si="778"/>
        <v>1</v>
      </c>
      <c r="CA291" s="23">
        <f t="shared" si="779"/>
        <v>1</v>
      </c>
      <c r="CB291" s="23">
        <f t="shared" si="780"/>
        <v>13253.4</v>
      </c>
      <c r="CC291" s="23">
        <f t="shared" si="781"/>
        <v>6760.44</v>
      </c>
      <c r="CD291" s="23">
        <f t="shared" si="782"/>
        <v>33267.24</v>
      </c>
      <c r="CE291" s="20"/>
      <c r="CF291" s="23">
        <f t="shared" si="783"/>
        <v>0.69425447295231513</v>
      </c>
      <c r="CG291" s="23">
        <f t="shared" si="784"/>
        <v>0.20449332399493664</v>
      </c>
      <c r="CH291" s="23">
        <f t="shared" si="785"/>
        <v>1</v>
      </c>
      <c r="CI291" s="23">
        <f t="shared" si="786"/>
        <v>1</v>
      </c>
      <c r="CJ291" s="23">
        <f t="shared" si="787"/>
        <v>398</v>
      </c>
      <c r="CK291" s="23">
        <f t="shared" si="788"/>
        <v>160.19999999999999</v>
      </c>
      <c r="CL291" s="23">
        <f t="shared" si="789"/>
        <v>0</v>
      </c>
      <c r="CM291" s="23">
        <f t="shared" si="790"/>
        <v>0</v>
      </c>
      <c r="CN291" s="23">
        <f t="shared" si="791"/>
        <v>13253.4</v>
      </c>
      <c r="CO291" s="23">
        <f t="shared" si="792"/>
        <v>3380.22</v>
      </c>
      <c r="CP291" s="23">
        <f t="shared" si="793"/>
        <v>33610.60293856408</v>
      </c>
      <c r="CQ291" s="23">
        <f t="shared" si="794"/>
        <v>193.5</v>
      </c>
      <c r="CR291" s="23">
        <f t="shared" si="795"/>
        <v>897639573.73492885</v>
      </c>
      <c r="CS291" s="23">
        <f t="shared" si="796"/>
        <v>4638964.2053484693</v>
      </c>
      <c r="CT291" s="23">
        <f t="shared" si="797"/>
        <v>4638964.2053484693</v>
      </c>
      <c r="CU291" s="23"/>
      <c r="CV291" s="23">
        <f t="shared" si="798"/>
        <v>0.60299746512828412</v>
      </c>
      <c r="CW291" s="23">
        <f t="shared" si="799"/>
        <v>1</v>
      </c>
      <c r="CX291" s="23">
        <f t="shared" si="800"/>
        <v>189</v>
      </c>
      <c r="CY291" s="23">
        <f t="shared" si="801"/>
        <v>0</v>
      </c>
      <c r="CZ291" s="23">
        <f t="shared" si="802"/>
        <v>0</v>
      </c>
      <c r="DA291" s="23">
        <f t="shared" si="803"/>
        <v>33610.60293856408</v>
      </c>
      <c r="DB291" s="23">
        <f t="shared" si="804"/>
        <v>199</v>
      </c>
      <c r="DC291" s="23">
        <f t="shared" si="805"/>
        <v>350231655.08334863</v>
      </c>
      <c r="DD291" s="23">
        <f t="shared" si="806"/>
        <v>1759958.0657454706</v>
      </c>
      <c r="DE291" s="23">
        <f t="shared" si="807"/>
        <v>1759958.0657454706</v>
      </c>
      <c r="DF291" s="23"/>
      <c r="DG291" s="14">
        <f t="shared" si="808"/>
        <v>275</v>
      </c>
      <c r="DH291" s="14">
        <f t="shared" si="809"/>
        <v>430</v>
      </c>
      <c r="DI291" s="23"/>
      <c r="DJ291" s="23">
        <f t="shared" si="810"/>
        <v>0</v>
      </c>
      <c r="DK291" s="23">
        <f t="shared" si="811"/>
        <v>0.21135601023132286</v>
      </c>
      <c r="DL291" s="23">
        <f t="shared" si="812"/>
        <v>1</v>
      </c>
      <c r="DM291" s="23">
        <f t="shared" si="813"/>
        <v>1</v>
      </c>
      <c r="DN291" s="23"/>
      <c r="DO291" s="23">
        <f t="shared" si="814"/>
        <v>0.78096625091737226</v>
      </c>
      <c r="DP291" s="23">
        <f t="shared" si="815"/>
        <v>0.83422739785698263</v>
      </c>
      <c r="DQ291" s="23">
        <f t="shared" si="816"/>
        <v>0.70484558392550922</v>
      </c>
      <c r="DR291" s="23">
        <f t="shared" si="817"/>
        <v>61.190944434440041</v>
      </c>
      <c r="DS291" s="23">
        <f t="shared" si="818"/>
        <v>0.46935067853664708</v>
      </c>
      <c r="DT291" s="23">
        <f t="shared" si="819"/>
        <v>1.3641162774554054</v>
      </c>
      <c r="DU291" s="23">
        <f t="shared" si="820"/>
        <v>1.1284109199037304</v>
      </c>
      <c r="DV291" s="23">
        <f t="shared" si="821"/>
        <v>97.962633906977629</v>
      </c>
      <c r="DW291" s="23">
        <f t="shared" si="822"/>
        <v>0.34</v>
      </c>
      <c r="DX291" s="23">
        <f t="shared" si="823"/>
        <v>0.49</v>
      </c>
      <c r="DY291" s="23">
        <f t="shared" si="824"/>
        <v>7258.9605572639966</v>
      </c>
      <c r="DZ291" s="10">
        <f t="shared" si="857"/>
        <v>1</v>
      </c>
      <c r="EA291" s="10">
        <f t="shared" si="858"/>
        <v>0.60745802322683118</v>
      </c>
      <c r="EB291" s="10">
        <f t="shared" si="859"/>
        <v>0.44629217620675865</v>
      </c>
      <c r="EC291" s="10">
        <f t="shared" si="860"/>
        <v>0.34</v>
      </c>
      <c r="ED291" s="23">
        <f t="shared" si="772"/>
        <v>0.93340000000000001</v>
      </c>
      <c r="EE291" s="10">
        <f t="shared" si="861"/>
        <v>1</v>
      </c>
      <c r="EF291" s="10">
        <f t="shared" si="862"/>
        <v>0.50623270811926624</v>
      </c>
      <c r="EG291" s="10">
        <f t="shared" si="863"/>
        <v>0.25114773683178265</v>
      </c>
      <c r="EH291" s="10">
        <f t="shared" si="864"/>
        <v>0.34</v>
      </c>
      <c r="EI291" s="23">
        <f t="shared" si="773"/>
        <v>1</v>
      </c>
      <c r="EJ291" s="10">
        <f t="shared" si="865"/>
        <v>7293.7530024210646</v>
      </c>
      <c r="EK291" s="10">
        <f t="shared" si="866"/>
        <v>11676.813649274935</v>
      </c>
      <c r="EL291" s="141">
        <f t="shared" si="835"/>
        <v>8802.7769601001164</v>
      </c>
      <c r="EM291" s="141">
        <f t="shared" si="836"/>
        <v>8802.7769601001164</v>
      </c>
      <c r="EN291" s="141">
        <f t="shared" si="837"/>
        <v>1383.5673346314327</v>
      </c>
      <c r="EO291" s="141">
        <f t="shared" si="838"/>
        <v>701.44494237709023</v>
      </c>
      <c r="EP291" s="141">
        <f t="shared" si="839"/>
        <v>1381.8296163705822</v>
      </c>
      <c r="EQ291" s="141">
        <f t="shared" si="840"/>
        <v>4060.034209619479</v>
      </c>
      <c r="ER291" s="141">
        <f t="shared" si="841"/>
        <v>1383.5673346314327</v>
      </c>
      <c r="ES291" s="141">
        <f t="shared" si="842"/>
        <v>701.44494237709023</v>
      </c>
      <c r="ET291" s="141">
        <f t="shared" si="843"/>
        <v>1383.5673346314327</v>
      </c>
      <c r="EU291" s="141">
        <f t="shared" si="844"/>
        <v>651.06463687792336</v>
      </c>
      <c r="EV291" s="141" t="str">
        <f t="shared" si="845"/>
        <v/>
      </c>
      <c r="EW291" s="141" t="str">
        <f t="shared" si="846"/>
        <v/>
      </c>
      <c r="EX291" s="141">
        <f t="shared" si="847"/>
        <v>0</v>
      </c>
      <c r="EY291" s="141" t="str">
        <f t="shared" si="848"/>
        <v/>
      </c>
      <c r="EZ291" s="141">
        <f t="shared" si="849"/>
        <v>1383.5673346314327</v>
      </c>
      <c r="FA291" s="141">
        <f t="shared" si="850"/>
        <v>651.06463687792336</v>
      </c>
      <c r="FB291" s="141" t="str">
        <f t="shared" si="851"/>
        <v/>
      </c>
      <c r="FC291" s="141" t="str">
        <f t="shared" si="852"/>
        <v/>
      </c>
      <c r="FD291" s="142">
        <f t="shared" si="853"/>
        <v>6874.6717201912097</v>
      </c>
      <c r="FE291" s="142">
        <f t="shared" si="854"/>
        <v>4131.589339229753</v>
      </c>
      <c r="FF291" s="141">
        <f t="shared" si="855"/>
        <v>1383.5673346314327</v>
      </c>
      <c r="FG291" s="141">
        <f t="shared" si="856"/>
        <v>701.44494237709023</v>
      </c>
      <c r="FH291" s="26"/>
      <c r="FI291" s="26"/>
      <c r="FJ291" s="26"/>
      <c r="FK291" s="26"/>
      <c r="FL291" s="26"/>
      <c r="FM291" s="26"/>
      <c r="FN291" s="26"/>
      <c r="FO291" s="26"/>
      <c r="FP291" s="26"/>
      <c r="FQ291" s="26"/>
      <c r="FR291" s="26"/>
      <c r="FS291" s="26"/>
      <c r="FT291" s="26"/>
      <c r="FU291" s="26"/>
      <c r="FV291" s="26"/>
      <c r="FW291" s="26"/>
      <c r="FX291" s="26"/>
      <c r="FY291" s="26"/>
      <c r="FZ291" s="26"/>
      <c r="GA291" s="26"/>
      <c r="GB291" s="26"/>
      <c r="GC291" s="26"/>
      <c r="GD291" s="26"/>
      <c r="GE291" s="26"/>
      <c r="GF291" s="26"/>
      <c r="GG291" s="26"/>
      <c r="GH291" s="26"/>
      <c r="GI291" s="26"/>
      <c r="GJ291" s="26"/>
      <c r="GK291" s="26"/>
      <c r="GL291" s="26"/>
      <c r="GM291" s="26"/>
    </row>
    <row r="292" spans="22:195" ht="21.75" hidden="1" customHeight="1" x14ac:dyDescent="0.2"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 t="s">
        <v>409</v>
      </c>
      <c r="AI292" s="13">
        <v>288.70449706772803</v>
      </c>
      <c r="AJ292" s="13">
        <v>393</v>
      </c>
      <c r="AK292" s="13">
        <v>399</v>
      </c>
      <c r="AL292" s="13">
        <v>22.6</v>
      </c>
      <c r="AM292" s="13">
        <v>36.6</v>
      </c>
      <c r="AN292" s="13">
        <v>20</v>
      </c>
      <c r="AO292" s="13">
        <v>319.8</v>
      </c>
      <c r="AP292" s="13">
        <v>279.8</v>
      </c>
      <c r="AQ292" s="13">
        <v>36777.642938564088</v>
      </c>
      <c r="AR292" s="13">
        <v>2.302463706143592</v>
      </c>
      <c r="AS292" s="13">
        <v>7.9751570534194007</v>
      </c>
      <c r="AT292" s="13">
        <v>3.4637493012982303</v>
      </c>
      <c r="AU292" s="13" t="s">
        <v>189</v>
      </c>
      <c r="AV292" s="13">
        <v>112</v>
      </c>
      <c r="AW292" s="13">
        <v>294</v>
      </c>
      <c r="AX292" s="13">
        <v>1000626796.5380166</v>
      </c>
      <c r="AY292" s="13">
        <v>5092248.3284377437</v>
      </c>
      <c r="AZ292" s="13">
        <v>5835858.5944384485</v>
      </c>
      <c r="BA292" s="13">
        <v>164.94688503832197</v>
      </c>
      <c r="BB292" s="13">
        <v>9862.0029385640846</v>
      </c>
      <c r="BC292" s="13">
        <v>387877109.0767687</v>
      </c>
      <c r="BD292" s="13">
        <v>1944246.160785808</v>
      </c>
      <c r="BE292" s="13">
        <v>2959627.4886437226</v>
      </c>
      <c r="BF292" s="13">
        <v>102.69637853693159</v>
      </c>
      <c r="BG292" s="13">
        <v>29550.162938564088</v>
      </c>
      <c r="BH292" s="13">
        <v>119.23145750507621</v>
      </c>
      <c r="BI292" s="13">
        <v>14985368.575808518</v>
      </c>
      <c r="BJ292" s="13">
        <v>12304498607929.834</v>
      </c>
      <c r="BK292" s="13">
        <v>1</v>
      </c>
      <c r="BL292" s="13">
        <v>1</v>
      </c>
      <c r="BM292" s="13">
        <v>1</v>
      </c>
      <c r="BN292" s="13">
        <v>1</v>
      </c>
      <c r="BO292" s="13">
        <v>1</v>
      </c>
      <c r="BP292" s="13">
        <v>1</v>
      </c>
      <c r="BQ292" s="13">
        <v>1</v>
      </c>
      <c r="BR292" s="13">
        <v>1</v>
      </c>
      <c r="BS292" s="22">
        <f t="shared" si="774"/>
        <v>1</v>
      </c>
      <c r="BT292" s="22">
        <f t="shared" si="775"/>
        <v>1</v>
      </c>
      <c r="BU292" s="13"/>
      <c r="BV292" s="13"/>
      <c r="BW292" s="13"/>
      <c r="BX292" s="23">
        <f t="shared" si="776"/>
        <v>0.63324483797234288</v>
      </c>
      <c r="BY292" s="23">
        <f t="shared" si="777"/>
        <v>0.26949710256415693</v>
      </c>
      <c r="BZ292" s="23">
        <f t="shared" si="778"/>
        <v>1</v>
      </c>
      <c r="CA292" s="23">
        <f t="shared" si="779"/>
        <v>1</v>
      </c>
      <c r="CB292" s="23">
        <f t="shared" si="780"/>
        <v>14603.400000000001</v>
      </c>
      <c r="CC292" s="23">
        <f t="shared" si="781"/>
        <v>7227.4800000000005</v>
      </c>
      <c r="CD292" s="23">
        <f t="shared" si="782"/>
        <v>36434.280000000006</v>
      </c>
      <c r="CE292" s="20"/>
      <c r="CF292" s="23">
        <f t="shared" si="783"/>
        <v>0.63324483797234288</v>
      </c>
      <c r="CG292" s="23">
        <f t="shared" si="784"/>
        <v>0.19056322873324189</v>
      </c>
      <c r="CH292" s="23">
        <f t="shared" si="785"/>
        <v>1</v>
      </c>
      <c r="CI292" s="23">
        <f t="shared" si="786"/>
        <v>1</v>
      </c>
      <c r="CJ292" s="23">
        <f t="shared" si="787"/>
        <v>399</v>
      </c>
      <c r="CK292" s="23">
        <f t="shared" si="788"/>
        <v>159.9</v>
      </c>
      <c r="CL292" s="23">
        <f t="shared" si="789"/>
        <v>0</v>
      </c>
      <c r="CM292" s="23">
        <f t="shared" si="790"/>
        <v>0</v>
      </c>
      <c r="CN292" s="23">
        <f t="shared" si="791"/>
        <v>14603.400000000001</v>
      </c>
      <c r="CO292" s="23">
        <f t="shared" si="792"/>
        <v>3613.7400000000002</v>
      </c>
      <c r="CP292" s="23">
        <f t="shared" si="793"/>
        <v>36777.642938564088</v>
      </c>
      <c r="CQ292" s="23">
        <f t="shared" si="794"/>
        <v>196.5</v>
      </c>
      <c r="CR292" s="23">
        <f t="shared" si="795"/>
        <v>1000626796.5380166</v>
      </c>
      <c r="CS292" s="23">
        <f t="shared" si="796"/>
        <v>5092248.3284377437</v>
      </c>
      <c r="CT292" s="23">
        <f t="shared" si="797"/>
        <v>5092248.3284377437</v>
      </c>
      <c r="CU292" s="23"/>
      <c r="CV292" s="23">
        <f t="shared" si="798"/>
        <v>0.5500073056484589</v>
      </c>
      <c r="CW292" s="23">
        <f t="shared" si="799"/>
        <v>1</v>
      </c>
      <c r="CX292" s="23">
        <f t="shared" si="800"/>
        <v>189.5</v>
      </c>
      <c r="CY292" s="23">
        <f t="shared" si="801"/>
        <v>0</v>
      </c>
      <c r="CZ292" s="23">
        <f t="shared" si="802"/>
        <v>0</v>
      </c>
      <c r="DA292" s="23">
        <f t="shared" si="803"/>
        <v>36777.642938564088</v>
      </c>
      <c r="DB292" s="23">
        <f t="shared" si="804"/>
        <v>199.5</v>
      </c>
      <c r="DC292" s="23">
        <f t="shared" si="805"/>
        <v>387877109.0767687</v>
      </c>
      <c r="DD292" s="23">
        <f t="shared" si="806"/>
        <v>1944246.160785808</v>
      </c>
      <c r="DE292" s="23">
        <f t="shared" si="807"/>
        <v>1944246.160785808</v>
      </c>
      <c r="DF292" s="23"/>
      <c r="DG292" s="14">
        <f t="shared" si="808"/>
        <v>275</v>
      </c>
      <c r="DH292" s="14">
        <f t="shared" si="809"/>
        <v>430</v>
      </c>
      <c r="DI292" s="23"/>
      <c r="DJ292" s="23">
        <f t="shared" si="810"/>
        <v>0</v>
      </c>
      <c r="DK292" s="23">
        <f t="shared" si="811"/>
        <v>0.20585449021871638</v>
      </c>
      <c r="DL292" s="23">
        <f t="shared" si="812"/>
        <v>1</v>
      </c>
      <c r="DM292" s="23">
        <f t="shared" si="813"/>
        <v>1</v>
      </c>
      <c r="DN292" s="23"/>
      <c r="DO292" s="23">
        <f t="shared" si="814"/>
        <v>0.78465061235288225</v>
      </c>
      <c r="DP292" s="23">
        <f t="shared" si="815"/>
        <v>0.82855129925662108</v>
      </c>
      <c r="DQ292" s="23">
        <f t="shared" si="816"/>
        <v>0.69833323010998616</v>
      </c>
      <c r="DR292" s="23">
        <f t="shared" si="817"/>
        <v>60.625576516202223</v>
      </c>
      <c r="DS292" s="23">
        <f t="shared" si="818"/>
        <v>0.47286393490408923</v>
      </c>
      <c r="DT292" s="23">
        <f t="shared" si="819"/>
        <v>1.3548336237544163</v>
      </c>
      <c r="DU292" s="23">
        <f t="shared" si="820"/>
        <v>1.1216353747466192</v>
      </c>
      <c r="DV292" s="23">
        <f t="shared" si="821"/>
        <v>97.374417116410854</v>
      </c>
      <c r="DW292" s="23">
        <f t="shared" si="822"/>
        <v>0.34</v>
      </c>
      <c r="DX292" s="23">
        <f t="shared" si="823"/>
        <v>0.49</v>
      </c>
      <c r="DY292" s="23">
        <f t="shared" si="824"/>
        <v>8039.2066079343758</v>
      </c>
      <c r="DZ292" s="10">
        <f t="shared" si="857"/>
        <v>1</v>
      </c>
      <c r="EA292" s="10">
        <f t="shared" si="858"/>
        <v>0.60075210959874514</v>
      </c>
      <c r="EB292" s="10">
        <f t="shared" si="859"/>
        <v>0.4353133231620549</v>
      </c>
      <c r="EC292" s="10">
        <f t="shared" si="860"/>
        <v>0.34</v>
      </c>
      <c r="ED292" s="23">
        <f t="shared" si="772"/>
        <v>0.93340000000000001</v>
      </c>
      <c r="EE292" s="10">
        <f t="shared" si="861"/>
        <v>1</v>
      </c>
      <c r="EF292" s="10">
        <f t="shared" si="862"/>
        <v>0.5035005866486636</v>
      </c>
      <c r="EG292" s="10">
        <f t="shared" si="863"/>
        <v>0.24460966377706062</v>
      </c>
      <c r="EH292" s="10">
        <f t="shared" si="864"/>
        <v>0.34</v>
      </c>
      <c r="EI292" s="23">
        <f t="shared" si="773"/>
        <v>1</v>
      </c>
      <c r="EJ292" s="10">
        <f t="shared" si="865"/>
        <v>8469.0273491421285</v>
      </c>
      <c r="EK292" s="10">
        <f t="shared" si="866"/>
        <v>13602.618713988877</v>
      </c>
      <c r="EL292" s="141">
        <f t="shared" si="835"/>
        <v>9632.2398172429748</v>
      </c>
      <c r="EM292" s="141">
        <f t="shared" si="836"/>
        <v>9632.2398172429748</v>
      </c>
      <c r="EN292" s="141">
        <f t="shared" si="837"/>
        <v>1528.4391556862602</v>
      </c>
      <c r="EO292" s="141">
        <f t="shared" si="838"/>
        <v>775.14053274002254</v>
      </c>
      <c r="EP292" s="141">
        <f t="shared" si="839"/>
        <v>1491.2412039194619</v>
      </c>
      <c r="EQ292" s="141">
        <f t="shared" si="840"/>
        <v>4468.3033285464298</v>
      </c>
      <c r="ER292" s="141">
        <f t="shared" si="841"/>
        <v>1528.4391556862602</v>
      </c>
      <c r="ES292" s="141">
        <f t="shared" si="842"/>
        <v>775.14053274002254</v>
      </c>
      <c r="ET292" s="141">
        <f t="shared" si="843"/>
        <v>1528.4391556862602</v>
      </c>
      <c r="EU292" s="141">
        <f t="shared" si="844"/>
        <v>723.05693610805656</v>
      </c>
      <c r="EV292" s="141" t="str">
        <f t="shared" si="845"/>
        <v/>
      </c>
      <c r="EW292" s="141" t="str">
        <f t="shared" si="846"/>
        <v/>
      </c>
      <c r="EX292" s="141">
        <f t="shared" si="847"/>
        <v>0</v>
      </c>
      <c r="EY292" s="141" t="str">
        <f t="shared" si="848"/>
        <v/>
      </c>
      <c r="EZ292" s="141">
        <f t="shared" si="849"/>
        <v>1528.4391556862602</v>
      </c>
      <c r="FA292" s="141">
        <f t="shared" si="850"/>
        <v>723.05693610805656</v>
      </c>
      <c r="FB292" s="141" t="str">
        <f t="shared" si="851"/>
        <v/>
      </c>
      <c r="FC292" s="141" t="str">
        <f t="shared" si="852"/>
        <v/>
      </c>
      <c r="FD292" s="142">
        <f t="shared" si="853"/>
        <v>7557.9428709295153</v>
      </c>
      <c r="FE292" s="142">
        <f t="shared" si="854"/>
        <v>4554.738821921359</v>
      </c>
      <c r="FF292" s="141">
        <f t="shared" si="855"/>
        <v>1528.4391556862602</v>
      </c>
      <c r="FG292" s="141">
        <f t="shared" si="856"/>
        <v>775.14053274002254</v>
      </c>
      <c r="FH292" s="26"/>
      <c r="FI292" s="26"/>
      <c r="FJ292" s="26"/>
      <c r="FK292" s="26"/>
      <c r="FL292" s="26"/>
      <c r="FM292" s="26"/>
      <c r="FN292" s="26"/>
      <c r="FO292" s="26"/>
      <c r="FP292" s="26"/>
      <c r="FQ292" s="26"/>
      <c r="FR292" s="26"/>
      <c r="FS292" s="26"/>
      <c r="FT292" s="26"/>
      <c r="FU292" s="26"/>
      <c r="FV292" s="26"/>
      <c r="FW292" s="26"/>
      <c r="FX292" s="26"/>
      <c r="FY292" s="26"/>
      <c r="FZ292" s="26"/>
      <c r="GA292" s="26"/>
      <c r="GB292" s="26"/>
      <c r="GC292" s="26"/>
      <c r="GD292" s="26"/>
      <c r="GE292" s="26"/>
      <c r="GF292" s="26"/>
      <c r="GG292" s="26"/>
      <c r="GH292" s="26"/>
      <c r="GI292" s="26"/>
      <c r="GJ292" s="26"/>
      <c r="GK292" s="26"/>
      <c r="GL292" s="26"/>
      <c r="GM292" s="26"/>
    </row>
    <row r="293" spans="22:195" ht="21.75" hidden="1" customHeight="1" x14ac:dyDescent="0.2"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 t="s">
        <v>410</v>
      </c>
      <c r="AI293" s="13">
        <v>314.51482606772799</v>
      </c>
      <c r="AJ293" s="13">
        <v>399</v>
      </c>
      <c r="AK293" s="13">
        <v>401</v>
      </c>
      <c r="AL293" s="13">
        <v>24.9</v>
      </c>
      <c r="AM293" s="13">
        <v>39.6</v>
      </c>
      <c r="AN293" s="13">
        <v>20</v>
      </c>
      <c r="AO293" s="13">
        <v>319.8</v>
      </c>
      <c r="AP293" s="13">
        <v>279.8</v>
      </c>
      <c r="AQ293" s="13">
        <v>40065.582938564083</v>
      </c>
      <c r="AR293" s="13">
        <v>2.3178637061435916</v>
      </c>
      <c r="AS293" s="13">
        <v>7.3696484681598449</v>
      </c>
      <c r="AT293" s="13">
        <v>3.179500351390935</v>
      </c>
      <c r="AU293" s="13" t="s">
        <v>189</v>
      </c>
      <c r="AV293" s="13">
        <v>114</v>
      </c>
      <c r="AW293" s="13">
        <v>296</v>
      </c>
      <c r="AX293" s="13">
        <v>1105887499.4978163</v>
      </c>
      <c r="AY293" s="13">
        <v>5543295.7368311593</v>
      </c>
      <c r="AZ293" s="13">
        <v>6397141.4974384475</v>
      </c>
      <c r="BA293" s="13">
        <v>166.13829207027911</v>
      </c>
      <c r="BB293" s="13">
        <v>10876.422938564083</v>
      </c>
      <c r="BC293" s="13">
        <v>426090431.99692261</v>
      </c>
      <c r="BD293" s="13">
        <v>2125139.3117053495</v>
      </c>
      <c r="BE293" s="13">
        <v>3239238.3935230714</v>
      </c>
      <c r="BF293" s="13">
        <v>103.12528411756966</v>
      </c>
      <c r="BG293" s="13">
        <v>32102.562938564082</v>
      </c>
      <c r="BH293" s="13">
        <v>127.53145750507619</v>
      </c>
      <c r="BI293" s="13">
        <v>19129063.327320538</v>
      </c>
      <c r="BJ293" s="13">
        <v>13742736123600.592</v>
      </c>
      <c r="BK293" s="13">
        <v>1</v>
      </c>
      <c r="BL293" s="13">
        <v>1</v>
      </c>
      <c r="BM293" s="13">
        <v>1</v>
      </c>
      <c r="BN293" s="13">
        <v>1</v>
      </c>
      <c r="BO293" s="13">
        <v>1</v>
      </c>
      <c r="BP293" s="13">
        <v>1</v>
      </c>
      <c r="BQ293" s="13">
        <v>1</v>
      </c>
      <c r="BR293" s="13">
        <v>1</v>
      </c>
      <c r="BS293" s="22">
        <f t="shared" si="774"/>
        <v>1</v>
      </c>
      <c r="BT293" s="22">
        <f t="shared" si="775"/>
        <v>1</v>
      </c>
      <c r="BU293" s="13"/>
      <c r="BV293" s="13"/>
      <c r="BW293" s="13"/>
      <c r="BX293" s="23">
        <f t="shared" si="776"/>
        <v>0.5882054371398755</v>
      </c>
      <c r="BY293" s="23">
        <f t="shared" si="777"/>
        <v>0.24460379590160433</v>
      </c>
      <c r="BZ293" s="23">
        <f t="shared" si="778"/>
        <v>1</v>
      </c>
      <c r="CA293" s="23">
        <f t="shared" si="779"/>
        <v>1</v>
      </c>
      <c r="CB293" s="23">
        <f t="shared" si="780"/>
        <v>15879.6</v>
      </c>
      <c r="CC293" s="23">
        <f t="shared" si="781"/>
        <v>7963.0199999999995</v>
      </c>
      <c r="CD293" s="23">
        <f t="shared" si="782"/>
        <v>39722.22</v>
      </c>
      <c r="CE293" s="20"/>
      <c r="CF293" s="23">
        <f t="shared" si="783"/>
        <v>0.5882054371398755</v>
      </c>
      <c r="CG293" s="23">
        <f t="shared" si="784"/>
        <v>0.17296100278599466</v>
      </c>
      <c r="CH293" s="23">
        <f t="shared" si="785"/>
        <v>1</v>
      </c>
      <c r="CI293" s="23">
        <f t="shared" si="786"/>
        <v>1</v>
      </c>
      <c r="CJ293" s="23">
        <f t="shared" si="787"/>
        <v>401</v>
      </c>
      <c r="CK293" s="23">
        <f t="shared" si="788"/>
        <v>159.9</v>
      </c>
      <c r="CL293" s="23">
        <f t="shared" si="789"/>
        <v>0</v>
      </c>
      <c r="CM293" s="23">
        <f t="shared" si="790"/>
        <v>0</v>
      </c>
      <c r="CN293" s="23">
        <f t="shared" si="791"/>
        <v>15879.6</v>
      </c>
      <c r="CO293" s="23">
        <f t="shared" si="792"/>
        <v>3981.5099999999998</v>
      </c>
      <c r="CP293" s="23">
        <f t="shared" si="793"/>
        <v>40065.582938564083</v>
      </c>
      <c r="CQ293" s="23">
        <f t="shared" si="794"/>
        <v>199.5</v>
      </c>
      <c r="CR293" s="23">
        <f t="shared" si="795"/>
        <v>1105887499.4978163</v>
      </c>
      <c r="CS293" s="23">
        <f t="shared" si="796"/>
        <v>5543295.7368311593</v>
      </c>
      <c r="CT293" s="23">
        <f t="shared" si="797"/>
        <v>5543295.7368311593</v>
      </c>
      <c r="CU293" s="23"/>
      <c r="CV293" s="23">
        <f t="shared" si="798"/>
        <v>0.51088815612770389</v>
      </c>
      <c r="CW293" s="23">
        <f t="shared" si="799"/>
        <v>1</v>
      </c>
      <c r="CX293" s="23">
        <f t="shared" si="800"/>
        <v>190.5</v>
      </c>
      <c r="CY293" s="23">
        <f t="shared" si="801"/>
        <v>0</v>
      </c>
      <c r="CZ293" s="23">
        <f t="shared" si="802"/>
        <v>0</v>
      </c>
      <c r="DA293" s="23">
        <f t="shared" si="803"/>
        <v>40065.582938564083</v>
      </c>
      <c r="DB293" s="23">
        <f t="shared" si="804"/>
        <v>200.5</v>
      </c>
      <c r="DC293" s="23">
        <f t="shared" si="805"/>
        <v>426090431.99692261</v>
      </c>
      <c r="DD293" s="23">
        <f t="shared" si="806"/>
        <v>2125139.3117053495</v>
      </c>
      <c r="DE293" s="23">
        <f t="shared" si="807"/>
        <v>2125139.3117053495</v>
      </c>
      <c r="DF293" s="23"/>
      <c r="DG293" s="14">
        <f t="shared" si="808"/>
        <v>275</v>
      </c>
      <c r="DH293" s="14">
        <f t="shared" si="809"/>
        <v>430</v>
      </c>
      <c r="DI293" s="23"/>
      <c r="DJ293" s="23">
        <f t="shared" si="810"/>
        <v>0</v>
      </c>
      <c r="DK293" s="23">
        <f t="shared" si="811"/>
        <v>0.20731965765482446</v>
      </c>
      <c r="DL293" s="23">
        <f t="shared" si="812"/>
        <v>1</v>
      </c>
      <c r="DM293" s="23">
        <f t="shared" si="813"/>
        <v>1</v>
      </c>
      <c r="DN293" s="23"/>
      <c r="DO293" s="23">
        <f t="shared" si="814"/>
        <v>0.78746632666388816</v>
      </c>
      <c r="DP293" s="23">
        <f t="shared" si="815"/>
        <v>0.82421533791314261</v>
      </c>
      <c r="DQ293" s="23">
        <f t="shared" si="816"/>
        <v>0.69332535919332583</v>
      </c>
      <c r="DR293" s="23">
        <f t="shared" si="817"/>
        <v>60.190819800710621</v>
      </c>
      <c r="DS293" s="23">
        <f t="shared" si="818"/>
        <v>0.47529720664390235</v>
      </c>
      <c r="DT293" s="23">
        <f t="shared" si="819"/>
        <v>1.3484692007493315</v>
      </c>
      <c r="DU293" s="23">
        <f t="shared" si="820"/>
        <v>1.1169704113888317</v>
      </c>
      <c r="DV293" s="23">
        <f t="shared" si="821"/>
        <v>96.969429811212322</v>
      </c>
      <c r="DW293" s="23">
        <f t="shared" si="822"/>
        <v>0.34</v>
      </c>
      <c r="DX293" s="23">
        <f t="shared" si="823"/>
        <v>0.49</v>
      </c>
      <c r="DY293" s="23">
        <f t="shared" si="824"/>
        <v>8831.2224060876742</v>
      </c>
      <c r="DZ293" s="10">
        <f t="shared" si="857"/>
        <v>1</v>
      </c>
      <c r="EA293" s="10">
        <f t="shared" si="858"/>
        <v>0.59458539740169147</v>
      </c>
      <c r="EB293" s="10">
        <f t="shared" si="859"/>
        <v>0.42503848178364295</v>
      </c>
      <c r="EC293" s="10">
        <f t="shared" si="860"/>
        <v>0.34</v>
      </c>
      <c r="ED293" s="23">
        <f t="shared" si="772"/>
        <v>0.93340000000000001</v>
      </c>
      <c r="EE293" s="10">
        <f t="shared" si="861"/>
        <v>1</v>
      </c>
      <c r="EF293" s="10">
        <f t="shared" si="862"/>
        <v>0.50090005286278094</v>
      </c>
      <c r="EG293" s="10">
        <f t="shared" si="863"/>
        <v>0.23828924272574437</v>
      </c>
      <c r="EH293" s="10">
        <f t="shared" si="864"/>
        <v>0.34</v>
      </c>
      <c r="EI293" s="23">
        <f t="shared" si="773"/>
        <v>1</v>
      </c>
      <c r="EJ293" s="10">
        <f t="shared" si="865"/>
        <v>9737.8290806824734</v>
      </c>
      <c r="EK293" s="10">
        <f t="shared" si="866"/>
        <v>15687.969306270743</v>
      </c>
      <c r="EL293" s="141">
        <f t="shared" si="835"/>
        <v>10493.366960100117</v>
      </c>
      <c r="EM293" s="141">
        <f t="shared" si="836"/>
        <v>10493.366960100117</v>
      </c>
      <c r="EN293" s="141">
        <f t="shared" si="837"/>
        <v>1675.4418207576884</v>
      </c>
      <c r="EO293" s="141">
        <f t="shared" si="838"/>
        <v>848.3719602084235</v>
      </c>
      <c r="EP293" s="141">
        <f t="shared" si="839"/>
        <v>1644.6324482238601</v>
      </c>
      <c r="EQ293" s="141">
        <f t="shared" si="840"/>
        <v>4854.2537356387056</v>
      </c>
      <c r="ER293" s="141">
        <f t="shared" si="841"/>
        <v>1675.4418207576884</v>
      </c>
      <c r="ES293" s="141">
        <f t="shared" si="842"/>
        <v>848.3719602084235</v>
      </c>
      <c r="ET293" s="141">
        <f t="shared" si="843"/>
        <v>1675.4418207576884</v>
      </c>
      <c r="EU293" s="141">
        <f t="shared" si="844"/>
        <v>790.33948486054999</v>
      </c>
      <c r="EV293" s="141" t="str">
        <f t="shared" si="845"/>
        <v/>
      </c>
      <c r="EW293" s="141" t="str">
        <f t="shared" si="846"/>
        <v/>
      </c>
      <c r="EX293" s="141">
        <f t="shared" si="847"/>
        <v>0</v>
      </c>
      <c r="EY293" s="141" t="str">
        <f t="shared" si="848"/>
        <v/>
      </c>
      <c r="EZ293" s="141">
        <f t="shared" si="849"/>
        <v>1675.4418207576884</v>
      </c>
      <c r="FA293" s="141">
        <f t="shared" si="850"/>
        <v>790.33948486054999</v>
      </c>
      <c r="FB293" s="141" t="str">
        <f t="shared" si="851"/>
        <v/>
      </c>
      <c r="FC293" s="141" t="str">
        <f t="shared" si="852"/>
        <v/>
      </c>
      <c r="FD293" s="142">
        <f t="shared" si="853"/>
        <v>8263.1731344062482</v>
      </c>
      <c r="FE293" s="142">
        <f t="shared" si="854"/>
        <v>4987.4680044250026</v>
      </c>
      <c r="FF293" s="141">
        <f t="shared" si="855"/>
        <v>1675.4418207576884</v>
      </c>
      <c r="FG293" s="141">
        <f t="shared" si="856"/>
        <v>848.3719602084235</v>
      </c>
      <c r="FH293" s="26"/>
      <c r="FI293" s="26"/>
      <c r="FJ293" s="26"/>
      <c r="FK293" s="26"/>
      <c r="FL293" s="26"/>
      <c r="FM293" s="26"/>
      <c r="FN293" s="26"/>
      <c r="FO293" s="26"/>
      <c r="FP293" s="26"/>
      <c r="FQ293" s="26"/>
      <c r="FR293" s="26"/>
      <c r="FS293" s="26"/>
      <c r="FT293" s="26"/>
      <c r="FU293" s="26"/>
      <c r="FV293" s="26"/>
      <c r="FW293" s="26"/>
      <c r="FX293" s="26"/>
      <c r="FY293" s="26"/>
      <c r="FZ293" s="26"/>
      <c r="GA293" s="26"/>
      <c r="GB293" s="26"/>
      <c r="GC293" s="26"/>
      <c r="GD293" s="26"/>
      <c r="GE293" s="26"/>
      <c r="GF293" s="26"/>
      <c r="GG293" s="26"/>
      <c r="GH293" s="26"/>
      <c r="GI293" s="26"/>
      <c r="GJ293" s="26"/>
      <c r="GK293" s="26"/>
      <c r="GL293" s="26"/>
      <c r="GM293" s="26"/>
    </row>
    <row r="294" spans="22:195" ht="21.75" hidden="1" customHeight="1" x14ac:dyDescent="0.2"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 t="s">
        <v>411</v>
      </c>
      <c r="AI294" s="13">
        <v>348.1167510677281</v>
      </c>
      <c r="AJ294" s="13">
        <v>407</v>
      </c>
      <c r="AK294" s="13">
        <v>404</v>
      </c>
      <c r="AL294" s="13">
        <v>27.2</v>
      </c>
      <c r="AM294" s="13">
        <v>43.7</v>
      </c>
      <c r="AN294" s="13">
        <v>20</v>
      </c>
      <c r="AO294" s="13">
        <v>319.60000000000002</v>
      </c>
      <c r="AP294" s="13">
        <v>279.60000000000002</v>
      </c>
      <c r="AQ294" s="13">
        <v>44346.08293856409</v>
      </c>
      <c r="AR294" s="13">
        <v>2.3412637061435917</v>
      </c>
      <c r="AS294" s="13">
        <v>6.7255129176133375</v>
      </c>
      <c r="AT294" s="13">
        <v>2.8725994854681507</v>
      </c>
      <c r="AU294" s="13" t="s">
        <v>189</v>
      </c>
      <c r="AV294" s="13">
        <v>116</v>
      </c>
      <c r="AW294" s="13">
        <v>298</v>
      </c>
      <c r="AX294" s="13">
        <v>1253005625.7606456</v>
      </c>
      <c r="AY294" s="13">
        <v>6157275.8022636147</v>
      </c>
      <c r="AZ294" s="13">
        <v>7161904.6001445921</v>
      </c>
      <c r="BA294" s="13">
        <v>168.09270962600525</v>
      </c>
      <c r="BB294" s="13">
        <v>11973.122938564084</v>
      </c>
      <c r="BC294" s="13">
        <v>480910490.06470996</v>
      </c>
      <c r="BD294" s="13">
        <v>2380745.0003203466</v>
      </c>
      <c r="BE294" s="13">
        <v>3631586.4774024198</v>
      </c>
      <c r="BF294" s="13">
        <v>104.13686343740893</v>
      </c>
      <c r="BG294" s="13">
        <v>35652.962938564087</v>
      </c>
      <c r="BH294" s="13">
        <v>138.03145750507622</v>
      </c>
      <c r="BI294" s="13">
        <v>25628995.187579084</v>
      </c>
      <c r="BJ294" s="13">
        <v>15846928057986.65</v>
      </c>
      <c r="BK294" s="13">
        <v>1</v>
      </c>
      <c r="BL294" s="13">
        <v>1</v>
      </c>
      <c r="BM294" s="13">
        <v>1</v>
      </c>
      <c r="BN294" s="13">
        <v>1</v>
      </c>
      <c r="BO294" s="13">
        <v>1</v>
      </c>
      <c r="BP294" s="13">
        <v>1</v>
      </c>
      <c r="BQ294" s="13">
        <v>1</v>
      </c>
      <c r="BR294" s="13">
        <v>1</v>
      </c>
      <c r="BS294" s="22">
        <f t="shared" si="774"/>
        <v>1</v>
      </c>
      <c r="BT294" s="22">
        <f t="shared" si="775"/>
        <v>1</v>
      </c>
      <c r="BU294" s="13"/>
      <c r="BV294" s="13"/>
      <c r="BW294" s="13"/>
      <c r="BX294" s="23">
        <f t="shared" si="776"/>
        <v>0.51711069421783351</v>
      </c>
      <c r="BY294" s="23">
        <f t="shared" si="777"/>
        <v>0.21548928987488819</v>
      </c>
      <c r="BZ294" s="23">
        <f t="shared" si="778"/>
        <v>1</v>
      </c>
      <c r="CA294" s="23">
        <f t="shared" si="779"/>
        <v>1</v>
      </c>
      <c r="CB294" s="23">
        <f t="shared" si="780"/>
        <v>17654.800000000003</v>
      </c>
      <c r="CC294" s="23">
        <f t="shared" si="781"/>
        <v>8693.1200000000008</v>
      </c>
      <c r="CD294" s="23">
        <f t="shared" si="782"/>
        <v>44002.720000000008</v>
      </c>
      <c r="CE294" s="20"/>
      <c r="CF294" s="23">
        <f t="shared" si="783"/>
        <v>0.51711069421783351</v>
      </c>
      <c r="CG294" s="23">
        <f t="shared" si="784"/>
        <v>0.15237393814360706</v>
      </c>
      <c r="CH294" s="23">
        <f t="shared" si="785"/>
        <v>1</v>
      </c>
      <c r="CI294" s="23">
        <f t="shared" si="786"/>
        <v>1</v>
      </c>
      <c r="CJ294" s="23">
        <f t="shared" si="787"/>
        <v>404</v>
      </c>
      <c r="CK294" s="23">
        <f t="shared" si="788"/>
        <v>159.80000000000001</v>
      </c>
      <c r="CL294" s="23">
        <f t="shared" si="789"/>
        <v>0</v>
      </c>
      <c r="CM294" s="23">
        <f t="shared" si="790"/>
        <v>0</v>
      </c>
      <c r="CN294" s="23">
        <f t="shared" si="791"/>
        <v>17654.800000000003</v>
      </c>
      <c r="CO294" s="23">
        <f t="shared" si="792"/>
        <v>4346.5600000000004</v>
      </c>
      <c r="CP294" s="23">
        <f t="shared" si="793"/>
        <v>44346.08293856409</v>
      </c>
      <c r="CQ294" s="23">
        <f t="shared" si="794"/>
        <v>203.49999999999997</v>
      </c>
      <c r="CR294" s="23">
        <f t="shared" si="795"/>
        <v>1253005625.7606456</v>
      </c>
      <c r="CS294" s="23">
        <f t="shared" si="796"/>
        <v>6157275.8022636138</v>
      </c>
      <c r="CT294" s="23">
        <f t="shared" si="797"/>
        <v>6157275.8022636157</v>
      </c>
      <c r="CU294" s="23"/>
      <c r="CV294" s="23">
        <f t="shared" si="798"/>
        <v>0.44913853630367306</v>
      </c>
      <c r="CW294" s="23">
        <f t="shared" si="799"/>
        <v>1</v>
      </c>
      <c r="CX294" s="23">
        <f t="shared" si="800"/>
        <v>192</v>
      </c>
      <c r="CY294" s="23">
        <f t="shared" si="801"/>
        <v>0</v>
      </c>
      <c r="CZ294" s="23">
        <f t="shared" si="802"/>
        <v>0</v>
      </c>
      <c r="DA294" s="23">
        <f t="shared" si="803"/>
        <v>44346.08293856409</v>
      </c>
      <c r="DB294" s="23">
        <f t="shared" si="804"/>
        <v>202</v>
      </c>
      <c r="DC294" s="23">
        <f t="shared" si="805"/>
        <v>480910490.06470996</v>
      </c>
      <c r="DD294" s="23">
        <f t="shared" si="806"/>
        <v>2380745.0003203466</v>
      </c>
      <c r="DE294" s="23">
        <f t="shared" si="807"/>
        <v>2380745.0003203466</v>
      </c>
      <c r="DF294" s="23"/>
      <c r="DG294" s="14">
        <f t="shared" si="808"/>
        <v>255</v>
      </c>
      <c r="DH294" s="14">
        <f t="shared" si="809"/>
        <v>410</v>
      </c>
      <c r="DI294" s="23"/>
      <c r="DJ294" s="23">
        <f t="shared" si="810"/>
        <v>0</v>
      </c>
      <c r="DK294" s="23">
        <f t="shared" si="811"/>
        <v>0.20377184048212313</v>
      </c>
      <c r="DL294" s="23">
        <f t="shared" si="812"/>
        <v>1</v>
      </c>
      <c r="DM294" s="23">
        <f t="shared" si="813"/>
        <v>1</v>
      </c>
      <c r="DN294" s="23"/>
      <c r="DO294" s="23">
        <f t="shared" si="814"/>
        <v>0.8058758117146938</v>
      </c>
      <c r="DP294" s="23">
        <f t="shared" si="815"/>
        <v>0.79589627943706476</v>
      </c>
      <c r="DQ294" s="23">
        <f t="shared" si="816"/>
        <v>0.65987502605761639</v>
      </c>
      <c r="DR294" s="23">
        <f t="shared" si="817"/>
        <v>59.490979842310324</v>
      </c>
      <c r="DS294" s="23">
        <f t="shared" si="818"/>
        <v>0.50310552558230093</v>
      </c>
      <c r="DT294" s="23">
        <f t="shared" si="819"/>
        <v>1.2792189273317125</v>
      </c>
      <c r="DU294" s="23">
        <f t="shared" si="820"/>
        <v>1.0651384868262688</v>
      </c>
      <c r="DV294" s="23">
        <f t="shared" si="821"/>
        <v>96.027474516845444</v>
      </c>
      <c r="DW294" s="23">
        <f t="shared" si="822"/>
        <v>0.34</v>
      </c>
      <c r="DX294" s="23">
        <f t="shared" si="823"/>
        <v>0.49</v>
      </c>
      <c r="DY294" s="23">
        <f t="shared" si="824"/>
        <v>9967.4322074726715</v>
      </c>
      <c r="DZ294" s="10">
        <f t="shared" si="857"/>
        <v>1</v>
      </c>
      <c r="EA294" s="10">
        <f t="shared" si="858"/>
        <v>0.57802590385228725</v>
      </c>
      <c r="EB294" s="10">
        <f t="shared" si="859"/>
        <v>0.39652608739984285</v>
      </c>
      <c r="EC294" s="10">
        <f t="shared" si="860"/>
        <v>0.34</v>
      </c>
      <c r="ED294" s="23">
        <f t="shared" si="772"/>
        <v>0.93340000000000001</v>
      </c>
      <c r="EE294" s="10">
        <f t="shared" si="861"/>
        <v>1</v>
      </c>
      <c r="EF294" s="10">
        <f t="shared" si="862"/>
        <v>0.49447837156674046</v>
      </c>
      <c r="EG294" s="10">
        <f t="shared" si="863"/>
        <v>0.22224576878977415</v>
      </c>
      <c r="EH294" s="10">
        <f t="shared" si="864"/>
        <v>0.34</v>
      </c>
      <c r="EI294" s="23">
        <f t="shared" si="773"/>
        <v>1</v>
      </c>
      <c r="EJ294" s="10">
        <f t="shared" si="865"/>
        <v>11615.159624944237</v>
      </c>
      <c r="EK294" s="10">
        <f t="shared" si="866"/>
        <v>18748.631268973724</v>
      </c>
      <c r="EL294" s="141">
        <f t="shared" si="835"/>
        <v>10769.762999365563</v>
      </c>
      <c r="EM294" s="141">
        <f t="shared" si="836"/>
        <v>10769.762999365563</v>
      </c>
      <c r="EN294" s="141">
        <f t="shared" si="837"/>
        <v>1739.3196886065439</v>
      </c>
      <c r="EO294" s="141">
        <f t="shared" si="838"/>
        <v>881.95671594058763</v>
      </c>
      <c r="EP294" s="141">
        <f t="shared" si="839"/>
        <v>1678.7951111078253</v>
      </c>
      <c r="EQ294" s="141">
        <f t="shared" si="840"/>
        <v>4999.0315964255897</v>
      </c>
      <c r="ER294" s="141">
        <f t="shared" si="841"/>
        <v>1739.3196886065439</v>
      </c>
      <c r="ES294" s="141">
        <f t="shared" si="842"/>
        <v>881.95671594058763</v>
      </c>
      <c r="ET294" s="141">
        <f t="shared" si="843"/>
        <v>1739.3196886065439</v>
      </c>
      <c r="EU294" s="141">
        <f t="shared" si="844"/>
        <v>824.19227931082253</v>
      </c>
      <c r="EV294" s="141" t="str">
        <f t="shared" si="845"/>
        <v/>
      </c>
      <c r="EW294" s="141" t="str">
        <f t="shared" si="846"/>
        <v/>
      </c>
      <c r="EX294" s="141">
        <f t="shared" si="847"/>
        <v>0</v>
      </c>
      <c r="EY294" s="141" t="str">
        <f t="shared" si="848"/>
        <v/>
      </c>
      <c r="EZ294" s="141">
        <f t="shared" si="849"/>
        <v>1739.3196886065439</v>
      </c>
      <c r="FA294" s="141">
        <f t="shared" si="850"/>
        <v>824.19227931082253</v>
      </c>
      <c r="FB294" s="141" t="str">
        <f t="shared" si="851"/>
        <v/>
      </c>
      <c r="FC294" s="141" t="str">
        <f t="shared" si="852"/>
        <v/>
      </c>
      <c r="FD294" s="142">
        <f t="shared" si="853"/>
        <v>8679.0914990885994</v>
      </c>
      <c r="FE294" s="142">
        <f t="shared" si="854"/>
        <v>5418.3272741926303</v>
      </c>
      <c r="FF294" s="141">
        <f t="shared" si="855"/>
        <v>1739.3196886065439</v>
      </c>
      <c r="FG294" s="141">
        <f t="shared" si="856"/>
        <v>881.95671594058763</v>
      </c>
      <c r="FH294" s="26"/>
      <c r="FI294" s="26"/>
      <c r="FJ294" s="26"/>
      <c r="FK294" s="26"/>
      <c r="FL294" s="26"/>
      <c r="FM294" s="26"/>
      <c r="FN294" s="26"/>
      <c r="FO294" s="26"/>
      <c r="FP294" s="26"/>
      <c r="FQ294" s="26"/>
      <c r="FR294" s="26"/>
      <c r="FS294" s="26"/>
      <c r="FT294" s="26"/>
      <c r="FU294" s="26"/>
      <c r="FV294" s="26"/>
      <c r="FW294" s="26"/>
      <c r="FX294" s="26"/>
      <c r="FY294" s="26"/>
      <c r="FZ294" s="26"/>
      <c r="GA294" s="26"/>
      <c r="GB294" s="26"/>
      <c r="GC294" s="26"/>
      <c r="GD294" s="26"/>
      <c r="GE294" s="26"/>
      <c r="GF294" s="26"/>
      <c r="GG294" s="26"/>
      <c r="GH294" s="26"/>
      <c r="GI294" s="26"/>
      <c r="GJ294" s="26"/>
      <c r="GK294" s="26"/>
      <c r="GL294" s="26"/>
      <c r="GM294" s="26"/>
    </row>
    <row r="295" spans="22:195" ht="21.75" hidden="1" customHeight="1" x14ac:dyDescent="0.2"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 t="s">
        <v>412</v>
      </c>
      <c r="AI295" s="13">
        <v>383.514599067728</v>
      </c>
      <c r="AJ295" s="13">
        <v>416</v>
      </c>
      <c r="AK295" s="13">
        <v>406</v>
      </c>
      <c r="AL295" s="13">
        <v>29.8</v>
      </c>
      <c r="AM295" s="13">
        <v>48</v>
      </c>
      <c r="AN295" s="13">
        <v>20</v>
      </c>
      <c r="AO295" s="13">
        <v>320</v>
      </c>
      <c r="AP295" s="13">
        <v>280</v>
      </c>
      <c r="AQ295" s="13">
        <v>48855.362938564082</v>
      </c>
      <c r="AR295" s="13">
        <v>2.3620637061435916</v>
      </c>
      <c r="AS295" s="13">
        <v>6.1589929350419732</v>
      </c>
      <c r="AT295" s="13">
        <v>2.6074626687767934</v>
      </c>
      <c r="AU295" s="13" t="s">
        <v>189</v>
      </c>
      <c r="AV295" s="13">
        <v>118</v>
      </c>
      <c r="AW295" s="13">
        <v>300</v>
      </c>
      <c r="AX295" s="13">
        <v>1416739462.7769871</v>
      </c>
      <c r="AY295" s="13">
        <v>6811247.4171970533</v>
      </c>
      <c r="AZ295" s="13">
        <v>7987868.1447323058</v>
      </c>
      <c r="BA295" s="13">
        <v>170.28989340388048</v>
      </c>
      <c r="BB295" s="13">
        <v>13229.762938564081</v>
      </c>
      <c r="BC295" s="13">
        <v>536226624.79209125</v>
      </c>
      <c r="BD295" s="13">
        <v>2641510.4669561144</v>
      </c>
      <c r="BE295" s="13">
        <v>4033757.233222553</v>
      </c>
      <c r="BF295" s="13">
        <v>104.76544570264583</v>
      </c>
      <c r="BG295" s="13">
        <v>39319.362938564082</v>
      </c>
      <c r="BH295" s="13">
        <v>149.23145750507621</v>
      </c>
      <c r="BI295" s="13">
        <v>33916650.556593485</v>
      </c>
      <c r="BJ295" s="13">
        <v>18126073376768</v>
      </c>
      <c r="BK295" s="13">
        <v>1</v>
      </c>
      <c r="BL295" s="13">
        <v>1</v>
      </c>
      <c r="BM295" s="13">
        <v>1</v>
      </c>
      <c r="BN295" s="13">
        <v>1</v>
      </c>
      <c r="BO295" s="13">
        <v>1</v>
      </c>
      <c r="BP295" s="13">
        <v>1</v>
      </c>
      <c r="BQ295" s="13">
        <v>1</v>
      </c>
      <c r="BR295" s="13">
        <v>1</v>
      </c>
      <c r="BS295" s="22">
        <f t="shared" si="774"/>
        <v>1</v>
      </c>
      <c r="BT295" s="22">
        <f t="shared" si="775"/>
        <v>1</v>
      </c>
      <c r="BU295" s="13"/>
      <c r="BV295" s="13"/>
      <c r="BW295" s="13"/>
      <c r="BX295" s="23">
        <f t="shared" si="776"/>
        <v>0.47311681925286952</v>
      </c>
      <c r="BY295" s="23">
        <f t="shared" si="777"/>
        <v>0.19693437886609799</v>
      </c>
      <c r="BZ295" s="23">
        <f t="shared" si="778"/>
        <v>1</v>
      </c>
      <c r="CA295" s="23">
        <f t="shared" si="779"/>
        <v>1</v>
      </c>
      <c r="CB295" s="23">
        <f t="shared" si="780"/>
        <v>19488</v>
      </c>
      <c r="CC295" s="23">
        <f t="shared" si="781"/>
        <v>9536</v>
      </c>
      <c r="CD295" s="23">
        <f t="shared" si="782"/>
        <v>48512</v>
      </c>
      <c r="CE295" s="20"/>
      <c r="CF295" s="23">
        <f t="shared" si="783"/>
        <v>0.47311681925286952</v>
      </c>
      <c r="CG295" s="23">
        <f t="shared" si="784"/>
        <v>0.13925363474497859</v>
      </c>
      <c r="CH295" s="23">
        <f t="shared" si="785"/>
        <v>1</v>
      </c>
      <c r="CI295" s="23">
        <f t="shared" si="786"/>
        <v>1</v>
      </c>
      <c r="CJ295" s="23">
        <f t="shared" si="787"/>
        <v>406</v>
      </c>
      <c r="CK295" s="23">
        <f t="shared" si="788"/>
        <v>160</v>
      </c>
      <c r="CL295" s="23">
        <f t="shared" si="789"/>
        <v>0</v>
      </c>
      <c r="CM295" s="23">
        <f t="shared" si="790"/>
        <v>0</v>
      </c>
      <c r="CN295" s="23">
        <f t="shared" si="791"/>
        <v>19488</v>
      </c>
      <c r="CO295" s="23">
        <f t="shared" si="792"/>
        <v>4768</v>
      </c>
      <c r="CP295" s="23">
        <f t="shared" si="793"/>
        <v>48855.362938564082</v>
      </c>
      <c r="CQ295" s="23">
        <f t="shared" si="794"/>
        <v>208</v>
      </c>
      <c r="CR295" s="23">
        <f t="shared" si="795"/>
        <v>1416739462.7769871</v>
      </c>
      <c r="CS295" s="23">
        <f t="shared" si="796"/>
        <v>6811247.4171970533</v>
      </c>
      <c r="CT295" s="23">
        <f t="shared" si="797"/>
        <v>6811247.4171970533</v>
      </c>
      <c r="CU295" s="23"/>
      <c r="CV295" s="23">
        <f t="shared" si="798"/>
        <v>0.410927482405478</v>
      </c>
      <c r="CW295" s="23">
        <f t="shared" si="799"/>
        <v>1</v>
      </c>
      <c r="CX295" s="23">
        <f t="shared" si="800"/>
        <v>193</v>
      </c>
      <c r="CY295" s="23">
        <f t="shared" si="801"/>
        <v>0</v>
      </c>
      <c r="CZ295" s="23">
        <f t="shared" si="802"/>
        <v>0</v>
      </c>
      <c r="DA295" s="23">
        <f t="shared" si="803"/>
        <v>48855.362938564082</v>
      </c>
      <c r="DB295" s="23">
        <f t="shared" si="804"/>
        <v>202.99999999999997</v>
      </c>
      <c r="DC295" s="23">
        <f t="shared" si="805"/>
        <v>536226624.79209125</v>
      </c>
      <c r="DD295" s="23">
        <f t="shared" si="806"/>
        <v>2641510.4669561144</v>
      </c>
      <c r="DE295" s="23">
        <f t="shared" si="807"/>
        <v>2641510.4669561149</v>
      </c>
      <c r="DF295" s="23"/>
      <c r="DG295" s="14">
        <f t="shared" si="808"/>
        <v>255</v>
      </c>
      <c r="DH295" s="14">
        <f t="shared" si="809"/>
        <v>410</v>
      </c>
      <c r="DI295" s="23"/>
      <c r="DJ295" s="23">
        <f t="shared" si="810"/>
        <v>0</v>
      </c>
      <c r="DK295" s="23">
        <f t="shared" si="811"/>
        <v>0.20221654992078231</v>
      </c>
      <c r="DL295" s="23">
        <f t="shared" si="812"/>
        <v>1</v>
      </c>
      <c r="DM295" s="23">
        <f t="shared" si="813"/>
        <v>1</v>
      </c>
      <c r="DN295" s="23"/>
      <c r="DO295" s="23">
        <f t="shared" si="814"/>
        <v>0.8104492011683615</v>
      </c>
      <c r="DP295" s="23">
        <f t="shared" si="815"/>
        <v>0.78886687808965816</v>
      </c>
      <c r="DQ295" s="23">
        <f t="shared" si="816"/>
        <v>0.65136091712432742</v>
      </c>
      <c r="DR295" s="23">
        <f t="shared" si="817"/>
        <v>58.723391036969929</v>
      </c>
      <c r="DS295" s="23">
        <f t="shared" si="818"/>
        <v>0.5066296814379011</v>
      </c>
      <c r="DT295" s="23">
        <f t="shared" si="819"/>
        <v>1.2708666131108974</v>
      </c>
      <c r="DU295" s="23">
        <f t="shared" si="820"/>
        <v>1.0587477617322281</v>
      </c>
      <c r="DV295" s="23">
        <f t="shared" si="821"/>
        <v>95.451319210561536</v>
      </c>
      <c r="DW295" s="23">
        <f t="shared" si="822"/>
        <v>0.34</v>
      </c>
      <c r="DX295" s="23">
        <f t="shared" si="823"/>
        <v>0.49</v>
      </c>
      <c r="DY295" s="23">
        <f t="shared" si="824"/>
        <v>11113.923777661561</v>
      </c>
      <c r="DZ295" s="10">
        <f t="shared" si="857"/>
        <v>1</v>
      </c>
      <c r="EA295" s="10">
        <f t="shared" si="858"/>
        <v>0.57163447242225862</v>
      </c>
      <c r="EB295" s="10">
        <f t="shared" si="859"/>
        <v>0.38512966489327266</v>
      </c>
      <c r="EC295" s="10">
        <f t="shared" si="860"/>
        <v>0.34</v>
      </c>
      <c r="ED295" s="23">
        <f t="shared" si="772"/>
        <v>0.93340000000000001</v>
      </c>
      <c r="EE295" s="10">
        <f t="shared" si="861"/>
        <v>1</v>
      </c>
      <c r="EF295" s="10">
        <f t="shared" si="862"/>
        <v>0.49153353577319181</v>
      </c>
      <c r="EG295" s="10">
        <f t="shared" si="863"/>
        <v>0.21466488213298551</v>
      </c>
      <c r="EH295" s="10">
        <f t="shared" si="864"/>
        <v>0.34</v>
      </c>
      <c r="EI295" s="23">
        <f t="shared" si="773"/>
        <v>1</v>
      </c>
      <c r="EJ295" s="10">
        <f t="shared" si="865"/>
        <v>13732.737678967846</v>
      </c>
      <c r="EK295" s="10">
        <f t="shared" si="866"/>
        <v>22321.734230314338</v>
      </c>
      <c r="EL295" s="141">
        <f t="shared" si="835"/>
        <v>11864.873856508419</v>
      </c>
      <c r="EM295" s="141">
        <f t="shared" si="836"/>
        <v>11864.873856508419</v>
      </c>
      <c r="EN295" s="141">
        <f t="shared" si="837"/>
        <v>1939.9108351492744</v>
      </c>
      <c r="EO295" s="141">
        <f t="shared" si="838"/>
        <v>979.62675663976279</v>
      </c>
      <c r="EP295" s="141">
        <f t="shared" si="839"/>
        <v>1854.9931756601916</v>
      </c>
      <c r="EQ295" s="141">
        <f t="shared" si="840"/>
        <v>5513.1108744008234</v>
      </c>
      <c r="ER295" s="141">
        <f t="shared" si="841"/>
        <v>1939.9108351492744</v>
      </c>
      <c r="ES295" s="141">
        <f t="shared" si="842"/>
        <v>979.62675663976279</v>
      </c>
      <c r="ET295" s="141">
        <f t="shared" si="843"/>
        <v>1939.9108351492744</v>
      </c>
      <c r="EU295" s="141">
        <f t="shared" si="844"/>
        <v>916.68715553378433</v>
      </c>
      <c r="EV295" s="141" t="str">
        <f t="shared" si="845"/>
        <v/>
      </c>
      <c r="EW295" s="141" t="str">
        <f t="shared" si="846"/>
        <v/>
      </c>
      <c r="EX295" s="141">
        <f t="shared" si="847"/>
        <v>0</v>
      </c>
      <c r="EY295" s="141" t="str">
        <f t="shared" si="848"/>
        <v/>
      </c>
      <c r="EZ295" s="141">
        <f t="shared" si="849"/>
        <v>1939.9108351492744</v>
      </c>
      <c r="FA295" s="141">
        <f t="shared" si="850"/>
        <v>916.68715553378433</v>
      </c>
      <c r="FB295" s="141" t="str">
        <f t="shared" si="851"/>
        <v/>
      </c>
      <c r="FC295" s="141" t="str">
        <f t="shared" si="852"/>
        <v/>
      </c>
      <c r="FD295" s="142">
        <f t="shared" si="853"/>
        <v>9615.8775389706243</v>
      </c>
      <c r="FE295" s="142">
        <f t="shared" si="854"/>
        <v>6011.0972622237414</v>
      </c>
      <c r="FF295" s="141">
        <f t="shared" si="855"/>
        <v>1939.9108351492744</v>
      </c>
      <c r="FG295" s="141">
        <f t="shared" si="856"/>
        <v>979.62675663976279</v>
      </c>
      <c r="FH295" s="26"/>
      <c r="FI295" s="26"/>
      <c r="FJ295" s="26"/>
      <c r="FK295" s="26"/>
      <c r="FL295" s="26"/>
      <c r="FM295" s="26"/>
      <c r="FN295" s="26"/>
      <c r="FO295" s="26"/>
      <c r="FP295" s="26"/>
      <c r="FQ295" s="26"/>
      <c r="FR295" s="26"/>
      <c r="FS295" s="26"/>
      <c r="FT295" s="26"/>
      <c r="FU295" s="26"/>
      <c r="FV295" s="26"/>
      <c r="FW295" s="26"/>
      <c r="FX295" s="26"/>
      <c r="FY295" s="26"/>
      <c r="FZ295" s="26"/>
      <c r="GA295" s="26"/>
      <c r="GB295" s="26"/>
      <c r="GC295" s="26"/>
      <c r="GD295" s="26"/>
      <c r="GE295" s="26"/>
      <c r="GF295" s="26"/>
      <c r="GG295" s="26"/>
      <c r="GH295" s="26"/>
      <c r="GI295" s="26"/>
      <c r="GJ295" s="26"/>
      <c r="GK295" s="26"/>
      <c r="GL295" s="26"/>
      <c r="GM295" s="26"/>
    </row>
    <row r="296" spans="22:195" ht="21.75" hidden="1" customHeight="1" x14ac:dyDescent="0.2"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 t="s">
        <v>413</v>
      </c>
      <c r="AI296" s="13">
        <v>422.79788306772804</v>
      </c>
      <c r="AJ296" s="13">
        <v>425</v>
      </c>
      <c r="AK296" s="13">
        <v>409</v>
      </c>
      <c r="AL296" s="13">
        <v>32.799999999999997</v>
      </c>
      <c r="AM296" s="13">
        <v>52.6</v>
      </c>
      <c r="AN296" s="13">
        <v>20</v>
      </c>
      <c r="AO296" s="13">
        <v>319.8</v>
      </c>
      <c r="AP296" s="13">
        <v>279.8</v>
      </c>
      <c r="AQ296" s="13">
        <v>53859.602938564087</v>
      </c>
      <c r="AR296" s="13">
        <v>2.3860637061435916</v>
      </c>
      <c r="AS296" s="13">
        <v>5.6435091132217607</v>
      </c>
      <c r="AT296" s="13">
        <v>2.3651963267749139</v>
      </c>
      <c r="AU296" s="13" t="s">
        <v>189</v>
      </c>
      <c r="AV296" s="13">
        <v>122</v>
      </c>
      <c r="AW296" s="13">
        <v>304</v>
      </c>
      <c r="AX296" s="13">
        <v>1599376596.6778829</v>
      </c>
      <c r="AY296" s="13">
        <v>7526478.1020135665</v>
      </c>
      <c r="AZ296" s="13">
        <v>8903590.6964384466</v>
      </c>
      <c r="BA296" s="13">
        <v>172.32321742875939</v>
      </c>
      <c r="BB296" s="13">
        <v>14662.082938564083</v>
      </c>
      <c r="BC296" s="13">
        <v>600891914.98233128</v>
      </c>
      <c r="BD296" s="13">
        <v>2938346.7725297371</v>
      </c>
      <c r="BE296" s="13">
        <v>4492668.7856303994</v>
      </c>
      <c r="BF296" s="13">
        <v>105.62497194472473</v>
      </c>
      <c r="BG296" s="13">
        <v>43370.162938564084</v>
      </c>
      <c r="BH296" s="13">
        <v>161.4314575050762</v>
      </c>
      <c r="BI296" s="13">
        <v>44802709.471382886</v>
      </c>
      <c r="BJ296" s="13">
        <v>20795232056994.461</v>
      </c>
      <c r="BK296" s="13">
        <v>1</v>
      </c>
      <c r="BL296" s="13">
        <v>1</v>
      </c>
      <c r="BM296" s="13">
        <v>1</v>
      </c>
      <c r="BN296" s="13">
        <v>1</v>
      </c>
      <c r="BO296" s="13">
        <v>1</v>
      </c>
      <c r="BP296" s="13">
        <v>1</v>
      </c>
      <c r="BQ296" s="13">
        <v>1</v>
      </c>
      <c r="BR296" s="13">
        <v>1</v>
      </c>
      <c r="BS296" s="22">
        <f t="shared" si="774"/>
        <v>1</v>
      </c>
      <c r="BT296" s="22">
        <f t="shared" si="775"/>
        <v>1</v>
      </c>
      <c r="BU296" s="13"/>
      <c r="BV296" s="13"/>
      <c r="BW296" s="13"/>
      <c r="BX296" s="23">
        <f t="shared" si="776"/>
        <v>0.43493179285865691</v>
      </c>
      <c r="BY296" s="23">
        <f t="shared" si="777"/>
        <v>0.17881026181107745</v>
      </c>
      <c r="BZ296" s="23">
        <f t="shared" si="778"/>
        <v>1</v>
      </c>
      <c r="CA296" s="23">
        <f t="shared" si="779"/>
        <v>1</v>
      </c>
      <c r="CB296" s="23">
        <f t="shared" si="780"/>
        <v>21513.4</v>
      </c>
      <c r="CC296" s="23">
        <f t="shared" si="781"/>
        <v>10489.439999999999</v>
      </c>
      <c r="CD296" s="23">
        <f t="shared" si="782"/>
        <v>53516.240000000005</v>
      </c>
      <c r="CE296" s="20"/>
      <c r="CF296" s="23">
        <f t="shared" si="783"/>
        <v>0.43493179285865691</v>
      </c>
      <c r="CG296" s="23">
        <f t="shared" si="784"/>
        <v>0.12643794867235481</v>
      </c>
      <c r="CH296" s="23">
        <f t="shared" si="785"/>
        <v>1</v>
      </c>
      <c r="CI296" s="23">
        <f t="shared" si="786"/>
        <v>1</v>
      </c>
      <c r="CJ296" s="23">
        <f t="shared" si="787"/>
        <v>409</v>
      </c>
      <c r="CK296" s="23">
        <f t="shared" si="788"/>
        <v>159.9</v>
      </c>
      <c r="CL296" s="23">
        <f t="shared" si="789"/>
        <v>0</v>
      </c>
      <c r="CM296" s="23">
        <f t="shared" si="790"/>
        <v>0</v>
      </c>
      <c r="CN296" s="23">
        <f t="shared" si="791"/>
        <v>21513.4</v>
      </c>
      <c r="CO296" s="23">
        <f t="shared" si="792"/>
        <v>5244.7199999999993</v>
      </c>
      <c r="CP296" s="23">
        <f t="shared" si="793"/>
        <v>53859.602938564087</v>
      </c>
      <c r="CQ296" s="23">
        <f t="shared" si="794"/>
        <v>212.5</v>
      </c>
      <c r="CR296" s="23">
        <f t="shared" si="795"/>
        <v>1599376596.6778829</v>
      </c>
      <c r="CS296" s="23">
        <f t="shared" si="796"/>
        <v>7526478.1020135665</v>
      </c>
      <c r="CT296" s="23">
        <f t="shared" si="797"/>
        <v>7526478.1020135665</v>
      </c>
      <c r="CU296" s="23"/>
      <c r="CV296" s="23">
        <f t="shared" si="798"/>
        <v>0.37776172688120885</v>
      </c>
      <c r="CW296" s="23">
        <f t="shared" si="799"/>
        <v>1</v>
      </c>
      <c r="CX296" s="23">
        <f t="shared" si="800"/>
        <v>194.5</v>
      </c>
      <c r="CY296" s="23">
        <f t="shared" si="801"/>
        <v>0</v>
      </c>
      <c r="CZ296" s="23">
        <f t="shared" si="802"/>
        <v>0</v>
      </c>
      <c r="DA296" s="23">
        <f t="shared" si="803"/>
        <v>53859.602938564087</v>
      </c>
      <c r="DB296" s="23">
        <f t="shared" si="804"/>
        <v>204.5</v>
      </c>
      <c r="DC296" s="23">
        <f t="shared" si="805"/>
        <v>600891914.98233128</v>
      </c>
      <c r="DD296" s="23">
        <f t="shared" si="806"/>
        <v>2938346.7725297371</v>
      </c>
      <c r="DE296" s="23">
        <f t="shared" si="807"/>
        <v>2938346.7725297371</v>
      </c>
      <c r="DF296" s="23"/>
      <c r="DG296" s="14">
        <f t="shared" si="808"/>
        <v>255</v>
      </c>
      <c r="DH296" s="14">
        <f t="shared" si="809"/>
        <v>410</v>
      </c>
      <c r="DI296" s="23"/>
      <c r="DJ296" s="23">
        <f t="shared" si="810"/>
        <v>0</v>
      </c>
      <c r="DK296" s="23">
        <f t="shared" si="811"/>
        <v>0.20113038989390086</v>
      </c>
      <c r="DL296" s="23">
        <f t="shared" si="812"/>
        <v>1</v>
      </c>
      <c r="DM296" s="23">
        <f t="shared" si="813"/>
        <v>1</v>
      </c>
      <c r="DN296" s="23"/>
      <c r="DO296" s="23">
        <f t="shared" si="814"/>
        <v>0.81453803569035821</v>
      </c>
      <c r="DP296" s="23">
        <f t="shared" si="815"/>
        <v>0.78258366413785285</v>
      </c>
      <c r="DQ296" s="23">
        <f t="shared" si="816"/>
        <v>0.64367519826753095</v>
      </c>
      <c r="DR296" s="23">
        <f t="shared" si="817"/>
        <v>58.030485672275283</v>
      </c>
      <c r="DS296" s="23">
        <f t="shared" si="818"/>
        <v>0.5114127225880426</v>
      </c>
      <c r="DT296" s="23">
        <f t="shared" si="819"/>
        <v>1.2596711707243413</v>
      </c>
      <c r="DU296" s="23">
        <f t="shared" si="820"/>
        <v>1.0501321714206171</v>
      </c>
      <c r="DV296" s="23">
        <f t="shared" si="821"/>
        <v>94.674581359729615</v>
      </c>
      <c r="DW296" s="23">
        <f t="shared" si="822"/>
        <v>0.34</v>
      </c>
      <c r="DX296" s="23">
        <f t="shared" si="823"/>
        <v>0.49</v>
      </c>
      <c r="DY296" s="23">
        <f t="shared" si="824"/>
        <v>12454.187526246122</v>
      </c>
      <c r="DZ296" s="10">
        <f t="shared" si="857"/>
        <v>1</v>
      </c>
      <c r="EA296" s="10">
        <f t="shared" si="858"/>
        <v>0.56500237237684325</v>
      </c>
      <c r="EB296" s="10">
        <f t="shared" si="859"/>
        <v>0.37305132791816886</v>
      </c>
      <c r="EC296" s="10">
        <f t="shared" si="860"/>
        <v>0.34</v>
      </c>
      <c r="ED296" s="23">
        <f t="shared" si="772"/>
        <v>0.93340000000000001</v>
      </c>
      <c r="EE296" s="10">
        <f t="shared" si="861"/>
        <v>1</v>
      </c>
      <c r="EF296" s="10">
        <f t="shared" si="862"/>
        <v>0.48879077204270854</v>
      </c>
      <c r="EG296" s="10">
        <f t="shared" si="863"/>
        <v>0.20746727551592742</v>
      </c>
      <c r="EH296" s="10">
        <f t="shared" si="864"/>
        <v>0.34</v>
      </c>
      <c r="EI296" s="23">
        <f t="shared" si="773"/>
        <v>1</v>
      </c>
      <c r="EJ296" s="10">
        <f t="shared" si="865"/>
        <v>16314.29033634697</v>
      </c>
      <c r="EK296" s="10">
        <f t="shared" si="866"/>
        <v>26616.158556685277</v>
      </c>
      <c r="EL296" s="141">
        <f t="shared" si="835"/>
        <v>13080.189285079849</v>
      </c>
      <c r="EM296" s="141">
        <f t="shared" si="836"/>
        <v>13080.189285079849</v>
      </c>
      <c r="EN296" s="141">
        <f t="shared" si="837"/>
        <v>2162.3005977064799</v>
      </c>
      <c r="EO296" s="141">
        <f t="shared" si="838"/>
        <v>1091.0767050816685</v>
      </c>
      <c r="EP296" s="141">
        <f t="shared" si="839"/>
        <v>2055.8239719261442</v>
      </c>
      <c r="EQ296" s="141">
        <f t="shared" si="840"/>
        <v>6081.0882743632055</v>
      </c>
      <c r="ER296" s="141">
        <f t="shared" si="841"/>
        <v>2162.3005977064799</v>
      </c>
      <c r="ES296" s="141">
        <f t="shared" si="842"/>
        <v>1091.0767050816685</v>
      </c>
      <c r="ET296" s="141">
        <f t="shared" si="843"/>
        <v>2162.3005977064799</v>
      </c>
      <c r="EU296" s="141">
        <f t="shared" si="844"/>
        <v>1021.9160857611699</v>
      </c>
      <c r="EV296" s="141" t="str">
        <f t="shared" si="845"/>
        <v/>
      </c>
      <c r="EW296" s="141" t="str">
        <f t="shared" si="846"/>
        <v/>
      </c>
      <c r="EX296" s="141">
        <f t="shared" si="847"/>
        <v>0</v>
      </c>
      <c r="EY296" s="141" t="str">
        <f t="shared" si="848"/>
        <v/>
      </c>
      <c r="EZ296" s="141">
        <f t="shared" si="849"/>
        <v>2162.3005977064799</v>
      </c>
      <c r="FA296" s="141">
        <f t="shared" si="850"/>
        <v>1021.9160857611699</v>
      </c>
      <c r="FB296" s="141" t="str">
        <f t="shared" si="851"/>
        <v/>
      </c>
      <c r="FC296" s="141" t="str">
        <f t="shared" si="852"/>
        <v/>
      </c>
      <c r="FD296" s="142">
        <f t="shared" si="853"/>
        <v>10654.311686727009</v>
      </c>
      <c r="FE296" s="142">
        <f t="shared" si="854"/>
        <v>6689.3752142496278</v>
      </c>
      <c r="FF296" s="141">
        <f t="shared" si="855"/>
        <v>2162.3005977064799</v>
      </c>
      <c r="FG296" s="141">
        <f t="shared" si="856"/>
        <v>1091.0767050816685</v>
      </c>
      <c r="FH296" s="26"/>
      <c r="FI296" s="26"/>
      <c r="FJ296" s="26"/>
      <c r="FK296" s="26"/>
      <c r="FL296" s="26"/>
      <c r="FM296" s="26"/>
      <c r="FN296" s="26"/>
      <c r="FO296" s="26"/>
      <c r="FP296" s="26"/>
      <c r="FQ296" s="26"/>
      <c r="FR296" s="26"/>
      <c r="FS296" s="26"/>
      <c r="FT296" s="26"/>
      <c r="FU296" s="26"/>
      <c r="FV296" s="26"/>
      <c r="FW296" s="26"/>
      <c r="FX296" s="26"/>
      <c r="FY296" s="26"/>
      <c r="FZ296" s="26"/>
      <c r="GA296" s="26"/>
      <c r="GB296" s="26"/>
      <c r="GC296" s="26"/>
      <c r="GD296" s="26"/>
      <c r="GE296" s="26"/>
      <c r="GF296" s="26"/>
      <c r="GG296" s="26"/>
      <c r="GH296" s="26"/>
      <c r="GI296" s="26"/>
      <c r="GJ296" s="26"/>
      <c r="GK296" s="26"/>
      <c r="GL296" s="26"/>
      <c r="GM296" s="26"/>
    </row>
    <row r="297" spans="22:195" ht="21.75" hidden="1" customHeight="1" x14ac:dyDescent="0.2"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 t="s">
        <v>414</v>
      </c>
      <c r="AI297" s="13">
        <v>463.96736506772794</v>
      </c>
      <c r="AJ297" s="13">
        <v>435</v>
      </c>
      <c r="AK297" s="13">
        <v>412</v>
      </c>
      <c r="AL297" s="13">
        <v>35.799999999999997</v>
      </c>
      <c r="AM297" s="13">
        <v>57.4</v>
      </c>
      <c r="AN297" s="13">
        <v>20</v>
      </c>
      <c r="AO297" s="13">
        <v>320.2</v>
      </c>
      <c r="AP297" s="13">
        <v>280.2</v>
      </c>
      <c r="AQ297" s="13">
        <v>59104.122938564076</v>
      </c>
      <c r="AR297" s="13">
        <v>2.4120637061435919</v>
      </c>
      <c r="AS297" s="13">
        <v>5.1987788102111221</v>
      </c>
      <c r="AT297" s="13">
        <v>2.1553240061486316</v>
      </c>
      <c r="AU297" s="13" t="s">
        <v>189</v>
      </c>
      <c r="AV297" s="13">
        <v>124</v>
      </c>
      <c r="AW297" s="13">
        <v>306</v>
      </c>
      <c r="AX297" s="13">
        <v>1805192659.1466246</v>
      </c>
      <c r="AY297" s="13">
        <v>8299736.3638925264</v>
      </c>
      <c r="AZ297" s="13">
        <v>9900851.319026161</v>
      </c>
      <c r="BA297" s="13">
        <v>174.7643680238015</v>
      </c>
      <c r="BB297" s="13">
        <v>16157.442938564078</v>
      </c>
      <c r="BC297" s="13">
        <v>670441213.98950446</v>
      </c>
      <c r="BD297" s="13">
        <v>3254568.9999490506</v>
      </c>
      <c r="BE297" s="13">
        <v>4981928.2040382456</v>
      </c>
      <c r="BF297" s="13">
        <v>106.50535967405881</v>
      </c>
      <c r="BG297" s="13">
        <v>47640.96293856408</v>
      </c>
      <c r="BH297" s="13">
        <v>174.03145750507619</v>
      </c>
      <c r="BI297" s="13">
        <v>58360962.051605634</v>
      </c>
      <c r="BJ297" s="13">
        <v>23848236508097.195</v>
      </c>
      <c r="BK297" s="13">
        <v>1</v>
      </c>
      <c r="BL297" s="13">
        <v>1</v>
      </c>
      <c r="BM297" s="13">
        <v>1</v>
      </c>
      <c r="BN297" s="13">
        <v>1</v>
      </c>
      <c r="BO297" s="13">
        <v>1</v>
      </c>
      <c r="BP297" s="13">
        <v>1</v>
      </c>
      <c r="BQ297" s="13">
        <v>1</v>
      </c>
      <c r="BR297" s="13">
        <v>1</v>
      </c>
      <c r="BS297" s="22">
        <f t="shared" si="774"/>
        <v>1</v>
      </c>
      <c r="BT297" s="22">
        <f t="shared" si="775"/>
        <v>1</v>
      </c>
      <c r="BU297" s="13"/>
      <c r="BV297" s="13"/>
      <c r="BW297" s="13"/>
      <c r="BX297" s="23">
        <f t="shared" si="776"/>
        <v>0.40148462168280441</v>
      </c>
      <c r="BY297" s="23">
        <f t="shared" si="777"/>
        <v>0.16403107243061738</v>
      </c>
      <c r="BZ297" s="23">
        <f t="shared" si="778"/>
        <v>1</v>
      </c>
      <c r="CA297" s="23">
        <f t="shared" si="779"/>
        <v>1</v>
      </c>
      <c r="CB297" s="23">
        <f t="shared" si="780"/>
        <v>23648.799999999999</v>
      </c>
      <c r="CC297" s="23">
        <f t="shared" si="781"/>
        <v>11463.159999999998</v>
      </c>
      <c r="CD297" s="23">
        <f t="shared" si="782"/>
        <v>58760.759999999995</v>
      </c>
      <c r="CE297" s="20"/>
      <c r="CF297" s="23">
        <f t="shared" si="783"/>
        <v>0.40148462168280441</v>
      </c>
      <c r="CG297" s="23">
        <f t="shared" si="784"/>
        <v>0.11598748364099129</v>
      </c>
      <c r="CH297" s="23">
        <f t="shared" si="785"/>
        <v>1</v>
      </c>
      <c r="CI297" s="23">
        <f t="shared" si="786"/>
        <v>1</v>
      </c>
      <c r="CJ297" s="23">
        <f t="shared" si="787"/>
        <v>412</v>
      </c>
      <c r="CK297" s="23">
        <f t="shared" si="788"/>
        <v>160.1</v>
      </c>
      <c r="CL297" s="23">
        <f t="shared" si="789"/>
        <v>0</v>
      </c>
      <c r="CM297" s="23">
        <f t="shared" si="790"/>
        <v>0</v>
      </c>
      <c r="CN297" s="23">
        <f t="shared" si="791"/>
        <v>23648.799999999999</v>
      </c>
      <c r="CO297" s="23">
        <f t="shared" si="792"/>
        <v>5731.579999999999</v>
      </c>
      <c r="CP297" s="23">
        <f t="shared" si="793"/>
        <v>59104.122938564076</v>
      </c>
      <c r="CQ297" s="23">
        <f t="shared" si="794"/>
        <v>217.5</v>
      </c>
      <c r="CR297" s="23">
        <f t="shared" si="795"/>
        <v>1805192659.1466246</v>
      </c>
      <c r="CS297" s="23">
        <f t="shared" si="796"/>
        <v>8299736.3638925264</v>
      </c>
      <c r="CT297" s="23">
        <f t="shared" si="797"/>
        <v>8299736.3638925264</v>
      </c>
      <c r="CU297" s="23"/>
      <c r="CV297" s="23">
        <f t="shared" si="798"/>
        <v>0.34871105422369736</v>
      </c>
      <c r="CW297" s="23">
        <f t="shared" si="799"/>
        <v>1</v>
      </c>
      <c r="CX297" s="23">
        <f t="shared" si="800"/>
        <v>196</v>
      </c>
      <c r="CY297" s="23">
        <f t="shared" si="801"/>
        <v>0</v>
      </c>
      <c r="CZ297" s="23">
        <f t="shared" si="802"/>
        <v>0</v>
      </c>
      <c r="DA297" s="23">
        <f t="shared" si="803"/>
        <v>59104.122938564076</v>
      </c>
      <c r="DB297" s="23">
        <f t="shared" si="804"/>
        <v>206</v>
      </c>
      <c r="DC297" s="23">
        <f t="shared" si="805"/>
        <v>670441213.98950446</v>
      </c>
      <c r="DD297" s="23">
        <f t="shared" si="806"/>
        <v>3254568.9999490506</v>
      </c>
      <c r="DE297" s="23">
        <f t="shared" si="807"/>
        <v>3254568.9999490506</v>
      </c>
      <c r="DF297" s="23"/>
      <c r="DG297" s="14">
        <f t="shared" si="808"/>
        <v>255</v>
      </c>
      <c r="DH297" s="14">
        <f t="shared" si="809"/>
        <v>410</v>
      </c>
      <c r="DI297" s="23"/>
      <c r="DJ297" s="23">
        <f t="shared" si="810"/>
        <v>0</v>
      </c>
      <c r="DK297" s="23">
        <f t="shared" si="811"/>
        <v>0.19975802620125835</v>
      </c>
      <c r="DL297" s="23">
        <f t="shared" si="812"/>
        <v>1</v>
      </c>
      <c r="DM297" s="23">
        <f t="shared" si="813"/>
        <v>1</v>
      </c>
      <c r="DN297" s="23"/>
      <c r="DO297" s="23">
        <f t="shared" si="814"/>
        <v>0.81927351099821544</v>
      </c>
      <c r="DP297" s="23">
        <f t="shared" si="815"/>
        <v>0.77530832182576415</v>
      </c>
      <c r="DQ297" s="23">
        <f t="shared" si="816"/>
        <v>0.63468418876695232</v>
      </c>
      <c r="DR297" s="23">
        <f t="shared" si="817"/>
        <v>57.219901934690036</v>
      </c>
      <c r="DS297" s="23">
        <f t="shared" si="818"/>
        <v>0.51626838751246729</v>
      </c>
      <c r="DT297" s="23">
        <f t="shared" si="819"/>
        <v>1.2484664067198539</v>
      </c>
      <c r="DU297" s="23">
        <f t="shared" si="820"/>
        <v>1.0414516366500948</v>
      </c>
      <c r="DV297" s="23">
        <f t="shared" si="821"/>
        <v>93.891988446433743</v>
      </c>
      <c r="DW297" s="23">
        <f t="shared" si="822"/>
        <v>0.34</v>
      </c>
      <c r="DX297" s="23">
        <f t="shared" si="823"/>
        <v>0.49</v>
      </c>
      <c r="DY297" s="23">
        <f t="shared" si="824"/>
        <v>13895.678068151261</v>
      </c>
      <c r="DZ297" s="10">
        <f t="shared" si="857"/>
        <v>1</v>
      </c>
      <c r="EA297" s="10">
        <f t="shared" si="858"/>
        <v>0.55896967495812722</v>
      </c>
      <c r="EB297" s="10">
        <f t="shared" si="859"/>
        <v>0.36182642837325651</v>
      </c>
      <c r="EC297" s="10">
        <f t="shared" si="860"/>
        <v>0.34</v>
      </c>
      <c r="ED297" s="23">
        <f t="shared" si="772"/>
        <v>0.93340000000000001</v>
      </c>
      <c r="EE297" s="10">
        <f t="shared" si="861"/>
        <v>1</v>
      </c>
      <c r="EF297" s="10">
        <f t="shared" si="862"/>
        <v>0.48613514627988919</v>
      </c>
      <c r="EG297" s="10">
        <f t="shared" si="863"/>
        <v>0.20036508010310355</v>
      </c>
      <c r="EH297" s="10">
        <f t="shared" si="864"/>
        <v>0.34</v>
      </c>
      <c r="EI297" s="23">
        <f t="shared" si="773"/>
        <v>1</v>
      </c>
      <c r="EJ297" s="10">
        <f t="shared" si="865"/>
        <v>19284.667208012143</v>
      </c>
      <c r="EK297" s="10">
        <f t="shared" si="866"/>
        <v>31644.160326500994</v>
      </c>
      <c r="EL297" s="141">
        <f t="shared" si="835"/>
        <v>14353.85842793699</v>
      </c>
      <c r="EM297" s="141">
        <f t="shared" si="836"/>
        <v>14353.85842793699</v>
      </c>
      <c r="EN297" s="141">
        <f t="shared" si="837"/>
        <v>2404.4924631920676</v>
      </c>
      <c r="EO297" s="141">
        <f t="shared" si="838"/>
        <v>1209.8968495521456</v>
      </c>
      <c r="EP297" s="141">
        <f t="shared" si="839"/>
        <v>2265.493835856169</v>
      </c>
      <c r="EQ297" s="141">
        <f t="shared" si="840"/>
        <v>6679.9126744222895</v>
      </c>
      <c r="ER297" s="141">
        <f t="shared" si="841"/>
        <v>2404.4924631920676</v>
      </c>
      <c r="ES297" s="141">
        <f t="shared" si="842"/>
        <v>1209.8968495521456</v>
      </c>
      <c r="ET297" s="141">
        <f t="shared" si="843"/>
        <v>2404.4924631920676</v>
      </c>
      <c r="EU297" s="141">
        <f t="shared" si="844"/>
        <v>1134.506775804967</v>
      </c>
      <c r="EV297" s="141" t="str">
        <f t="shared" si="845"/>
        <v/>
      </c>
      <c r="EW297" s="141" t="str">
        <f t="shared" si="846"/>
        <v/>
      </c>
      <c r="EX297" s="141">
        <f t="shared" si="847"/>
        <v>0</v>
      </c>
      <c r="EY297" s="141" t="str">
        <f t="shared" si="848"/>
        <v/>
      </c>
      <c r="EZ297" s="141">
        <f t="shared" si="849"/>
        <v>2404.4924631920676</v>
      </c>
      <c r="FA297" s="141">
        <f t="shared" si="850"/>
        <v>1134.506775804967</v>
      </c>
      <c r="FB297" s="141" t="str">
        <f t="shared" si="851"/>
        <v/>
      </c>
      <c r="FC297" s="141" t="str">
        <f t="shared" si="852"/>
        <v/>
      </c>
      <c r="FD297" s="142">
        <f t="shared" si="853"/>
        <v>11759.735990627263</v>
      </c>
      <c r="FE297" s="142">
        <f t="shared" si="854"/>
        <v>7410.4433451732675</v>
      </c>
      <c r="FF297" s="141">
        <f t="shared" si="855"/>
        <v>2404.4924631920676</v>
      </c>
      <c r="FG297" s="141">
        <f t="shared" si="856"/>
        <v>1209.8968495521456</v>
      </c>
      <c r="FH297" s="26"/>
      <c r="FI297" s="26"/>
      <c r="FJ297" s="26"/>
      <c r="FK297" s="26"/>
      <c r="FL297" s="26"/>
      <c r="FM297" s="26"/>
      <c r="FN297" s="26"/>
      <c r="FO297" s="26"/>
      <c r="FP297" s="26"/>
      <c r="FQ297" s="26"/>
      <c r="FR297" s="26"/>
      <c r="FS297" s="26"/>
      <c r="FT297" s="26"/>
      <c r="FU297" s="26"/>
      <c r="FV297" s="26"/>
      <c r="FW297" s="26"/>
      <c r="FX297" s="26"/>
      <c r="FY297" s="26"/>
      <c r="FZ297" s="26"/>
      <c r="GA297" s="26"/>
      <c r="GB297" s="26"/>
      <c r="GC297" s="26"/>
      <c r="GD297" s="26"/>
      <c r="GE297" s="26"/>
      <c r="GF297" s="26"/>
      <c r="GG297" s="26"/>
      <c r="GH297" s="26"/>
      <c r="GI297" s="26"/>
      <c r="GJ297" s="26"/>
      <c r="GK297" s="26"/>
      <c r="GL297" s="26"/>
      <c r="GM297" s="26"/>
    </row>
    <row r="298" spans="22:195" ht="21.75" hidden="1" customHeight="1" x14ac:dyDescent="0.2"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 t="s">
        <v>415</v>
      </c>
      <c r="AI298" s="13">
        <v>510.60500006772804</v>
      </c>
      <c r="AJ298" s="13">
        <v>446</v>
      </c>
      <c r="AK298" s="13">
        <v>416</v>
      </c>
      <c r="AL298" s="13">
        <v>39.1</v>
      </c>
      <c r="AM298" s="13">
        <v>62.7</v>
      </c>
      <c r="AN298" s="13">
        <v>20</v>
      </c>
      <c r="AO298" s="13">
        <v>320.60000000000002</v>
      </c>
      <c r="AP298" s="13">
        <v>280.60000000000002</v>
      </c>
      <c r="AQ298" s="13">
        <v>65045.222938564082</v>
      </c>
      <c r="AR298" s="13">
        <v>2.443463706143592</v>
      </c>
      <c r="AS298" s="13">
        <v>4.7854284737115469</v>
      </c>
      <c r="AT298" s="13">
        <v>1.95846104105396</v>
      </c>
      <c r="AU298" s="13" t="s">
        <v>189</v>
      </c>
      <c r="AV298" s="13">
        <v>128</v>
      </c>
      <c r="AW298" s="13">
        <v>310</v>
      </c>
      <c r="AX298" s="13">
        <v>2048861090.2556992</v>
      </c>
      <c r="AY298" s="13">
        <v>9187717.893523315</v>
      </c>
      <c r="AZ298" s="13">
        <v>11055914.832613874</v>
      </c>
      <c r="BA298" s="13">
        <v>177.47964614796666</v>
      </c>
      <c r="BB298" s="13">
        <v>17838.39293856408</v>
      </c>
      <c r="BC298" s="13">
        <v>754108943.38450527</v>
      </c>
      <c r="BD298" s="13">
        <v>3625523.7662716601</v>
      </c>
      <c r="BE298" s="13">
        <v>5556086.392386877</v>
      </c>
      <c r="BF298" s="13">
        <v>107.67362695981789</v>
      </c>
      <c r="BG298" s="13">
        <v>52509.762938564083</v>
      </c>
      <c r="BH298" s="13">
        <v>187.9314575050762</v>
      </c>
      <c r="BI298" s="13">
        <v>76395048.192192048</v>
      </c>
      <c r="BJ298" s="13">
        <v>27632102390976.512</v>
      </c>
      <c r="BK298" s="13">
        <v>1</v>
      </c>
      <c r="BL298" s="13">
        <v>1</v>
      </c>
      <c r="BM298" s="13">
        <v>1</v>
      </c>
      <c r="BN298" s="13">
        <v>1</v>
      </c>
      <c r="BO298" s="13">
        <v>1</v>
      </c>
      <c r="BP298" s="13">
        <v>1</v>
      </c>
      <c r="BQ298" s="13">
        <v>1</v>
      </c>
      <c r="BR298" s="13">
        <v>1</v>
      </c>
      <c r="BS298" s="22">
        <f t="shared" si="774"/>
        <v>1</v>
      </c>
      <c r="BT298" s="22">
        <f t="shared" si="775"/>
        <v>1</v>
      </c>
      <c r="BU298" s="13"/>
      <c r="BV298" s="13"/>
      <c r="BW298" s="13"/>
      <c r="BX298" s="23">
        <f t="shared" si="776"/>
        <v>0.37111574574529177</v>
      </c>
      <c r="BY298" s="23">
        <f t="shared" si="777"/>
        <v>0.15037463423603234</v>
      </c>
      <c r="BZ298" s="23">
        <f t="shared" si="778"/>
        <v>1</v>
      </c>
      <c r="CA298" s="23">
        <f t="shared" si="779"/>
        <v>1</v>
      </c>
      <c r="CB298" s="23">
        <f t="shared" si="780"/>
        <v>26083.200000000001</v>
      </c>
      <c r="CC298" s="23">
        <f t="shared" si="781"/>
        <v>12535.460000000001</v>
      </c>
      <c r="CD298" s="23">
        <f t="shared" si="782"/>
        <v>64701.86</v>
      </c>
      <c r="CE298" s="20"/>
      <c r="CF298" s="23">
        <f t="shared" si="783"/>
        <v>0.37111574574529177</v>
      </c>
      <c r="CG298" s="23">
        <f t="shared" si="784"/>
        <v>0.10633092358674523</v>
      </c>
      <c r="CH298" s="23">
        <f t="shared" si="785"/>
        <v>1</v>
      </c>
      <c r="CI298" s="23">
        <f t="shared" si="786"/>
        <v>1</v>
      </c>
      <c r="CJ298" s="23">
        <f t="shared" si="787"/>
        <v>416</v>
      </c>
      <c r="CK298" s="23">
        <f t="shared" si="788"/>
        <v>160.30000000000001</v>
      </c>
      <c r="CL298" s="23">
        <f t="shared" si="789"/>
        <v>0</v>
      </c>
      <c r="CM298" s="23">
        <f t="shared" si="790"/>
        <v>0</v>
      </c>
      <c r="CN298" s="23">
        <f t="shared" si="791"/>
        <v>26083.200000000001</v>
      </c>
      <c r="CO298" s="23">
        <f t="shared" si="792"/>
        <v>6267.7300000000005</v>
      </c>
      <c r="CP298" s="23">
        <f t="shared" si="793"/>
        <v>65045.222938564082</v>
      </c>
      <c r="CQ298" s="23">
        <f t="shared" si="794"/>
        <v>223</v>
      </c>
      <c r="CR298" s="23">
        <f t="shared" si="795"/>
        <v>2048861090.2556992</v>
      </c>
      <c r="CS298" s="23">
        <f t="shared" si="796"/>
        <v>9187717.893523315</v>
      </c>
      <c r="CT298" s="23">
        <f t="shared" si="797"/>
        <v>9187717.893523315</v>
      </c>
      <c r="CU298" s="23"/>
      <c r="CV298" s="23">
        <f t="shared" si="798"/>
        <v>0.32233404705622137</v>
      </c>
      <c r="CW298" s="23">
        <f t="shared" si="799"/>
        <v>1</v>
      </c>
      <c r="CX298" s="23">
        <f t="shared" si="800"/>
        <v>198</v>
      </c>
      <c r="CY298" s="23">
        <f t="shared" si="801"/>
        <v>0</v>
      </c>
      <c r="CZ298" s="23">
        <f t="shared" si="802"/>
        <v>0</v>
      </c>
      <c r="DA298" s="23">
        <f t="shared" si="803"/>
        <v>65045.222938564082</v>
      </c>
      <c r="DB298" s="23">
        <f t="shared" si="804"/>
        <v>208.00000000000003</v>
      </c>
      <c r="DC298" s="23">
        <f t="shared" si="805"/>
        <v>754108943.38450527</v>
      </c>
      <c r="DD298" s="23">
        <f t="shared" si="806"/>
        <v>3625523.7662716606</v>
      </c>
      <c r="DE298" s="23">
        <f t="shared" si="807"/>
        <v>3625523.7662716596</v>
      </c>
      <c r="DF298" s="23"/>
      <c r="DG298" s="14">
        <f t="shared" si="808"/>
        <v>255</v>
      </c>
      <c r="DH298" s="14">
        <f t="shared" si="809"/>
        <v>410</v>
      </c>
      <c r="DI298" s="23"/>
      <c r="DJ298" s="23">
        <f t="shared" si="810"/>
        <v>0</v>
      </c>
      <c r="DK298" s="23">
        <f t="shared" si="811"/>
        <v>0.19799798289150716</v>
      </c>
      <c r="DL298" s="23">
        <f t="shared" si="812"/>
        <v>1</v>
      </c>
      <c r="DM298" s="23">
        <f t="shared" si="813"/>
        <v>1</v>
      </c>
      <c r="DN298" s="23"/>
      <c r="DO298" s="23">
        <f t="shared" si="814"/>
        <v>0.82432981877111611</v>
      </c>
      <c r="DP298" s="23">
        <f t="shared" si="815"/>
        <v>0.76754190546774925</v>
      </c>
      <c r="DQ298" s="23">
        <f t="shared" si="816"/>
        <v>0.62497409450591435</v>
      </c>
      <c r="DR298" s="23">
        <f t="shared" si="817"/>
        <v>56.34448916842495</v>
      </c>
      <c r="DS298" s="23">
        <f t="shared" si="818"/>
        <v>0.52264308812923554</v>
      </c>
      <c r="DT298" s="23">
        <f t="shared" si="819"/>
        <v>1.2339935626723961</v>
      </c>
      <c r="DU298" s="23">
        <f t="shared" si="820"/>
        <v>1.0301518048235638</v>
      </c>
      <c r="DV298" s="23">
        <f t="shared" si="821"/>
        <v>92.873253017954369</v>
      </c>
      <c r="DW298" s="23">
        <f t="shared" si="822"/>
        <v>0.34</v>
      </c>
      <c r="DX298" s="23">
        <f t="shared" si="823"/>
        <v>0.49</v>
      </c>
      <c r="DY298" s="23">
        <f t="shared" si="824"/>
        <v>15629.789587709975</v>
      </c>
      <c r="DZ298" s="10">
        <f t="shared" si="857"/>
        <v>1</v>
      </c>
      <c r="EA298" s="10">
        <f t="shared" si="858"/>
        <v>0.55280789734194113</v>
      </c>
      <c r="EB298" s="10">
        <f t="shared" si="859"/>
        <v>0.35011132912471954</v>
      </c>
      <c r="EC298" s="10">
        <f t="shared" si="860"/>
        <v>0.34</v>
      </c>
      <c r="ED298" s="23">
        <f t="shared" si="772"/>
        <v>0.93340000000000001</v>
      </c>
      <c r="EE298" s="10">
        <f t="shared" si="861"/>
        <v>1</v>
      </c>
      <c r="EF298" s="10">
        <f t="shared" si="862"/>
        <v>0.48355021382336943</v>
      </c>
      <c r="EG298" s="10">
        <f t="shared" si="863"/>
        <v>0.19331863102067698</v>
      </c>
      <c r="EH298" s="10">
        <f t="shared" si="864"/>
        <v>0.34</v>
      </c>
      <c r="EI298" s="23">
        <f t="shared" si="773"/>
        <v>1</v>
      </c>
      <c r="EJ298" s="10">
        <f t="shared" si="865"/>
        <v>22999.719348712595</v>
      </c>
      <c r="EK298" s="10">
        <f t="shared" si="866"/>
        <v>37910.695188482736</v>
      </c>
      <c r="EL298" s="141">
        <f t="shared" si="835"/>
        <v>15796.696999365562</v>
      </c>
      <c r="EM298" s="141">
        <f t="shared" si="836"/>
        <v>15796.696999365562</v>
      </c>
      <c r="EN298" s="141">
        <f t="shared" si="837"/>
        <v>2685.0078879205121</v>
      </c>
      <c r="EO298" s="141">
        <f t="shared" si="838"/>
        <v>1349.3352667225272</v>
      </c>
      <c r="EP298" s="141">
        <f t="shared" si="839"/>
        <v>2501.1859486404992</v>
      </c>
      <c r="EQ298" s="141">
        <f t="shared" si="840"/>
        <v>7362.5848292896853</v>
      </c>
      <c r="ER298" s="141">
        <f t="shared" si="841"/>
        <v>2685.0078879205121</v>
      </c>
      <c r="ES298" s="141">
        <f t="shared" si="842"/>
        <v>1349.3352667225272</v>
      </c>
      <c r="ET298" s="141">
        <f t="shared" si="843"/>
        <v>2685.0078879205121</v>
      </c>
      <c r="EU298" s="141">
        <f t="shared" si="844"/>
        <v>1267.0938691266731</v>
      </c>
      <c r="EV298" s="141" t="str">
        <f t="shared" si="845"/>
        <v/>
      </c>
      <c r="EW298" s="141" t="str">
        <f t="shared" si="846"/>
        <v/>
      </c>
      <c r="EX298" s="141">
        <f t="shared" si="847"/>
        <v>0</v>
      </c>
      <c r="EY298" s="141" t="str">
        <f t="shared" si="848"/>
        <v/>
      </c>
      <c r="EZ298" s="141">
        <f t="shared" si="849"/>
        <v>2685.0078879205121</v>
      </c>
      <c r="FA298" s="141">
        <f t="shared" si="850"/>
        <v>1267.0938691266731</v>
      </c>
      <c r="FB298" s="141" t="str">
        <f t="shared" si="851"/>
        <v/>
      </c>
      <c r="FC298" s="141" t="str">
        <f t="shared" si="852"/>
        <v/>
      </c>
      <c r="FD298" s="142">
        <f t="shared" si="853"/>
        <v>13021.688374669247</v>
      </c>
      <c r="FE298" s="142">
        <f t="shared" si="854"/>
        <v>8256.034501990247</v>
      </c>
      <c r="FF298" s="141">
        <f t="shared" si="855"/>
        <v>2685.0078879205121</v>
      </c>
      <c r="FG298" s="141">
        <f t="shared" si="856"/>
        <v>1349.3352667225272</v>
      </c>
      <c r="FH298" s="26"/>
      <c r="FI298" s="26"/>
      <c r="FJ298" s="26"/>
      <c r="FK298" s="26"/>
      <c r="FL298" s="26"/>
      <c r="FM298" s="26"/>
      <c r="FN298" s="26"/>
      <c r="FO298" s="26"/>
      <c r="FP298" s="26"/>
      <c r="FQ298" s="26"/>
      <c r="FR298" s="26"/>
      <c r="FS298" s="26"/>
      <c r="FT298" s="26"/>
      <c r="FU298" s="26"/>
      <c r="FV298" s="26"/>
      <c r="FW298" s="26"/>
      <c r="FX298" s="26"/>
      <c r="FY298" s="26"/>
      <c r="FZ298" s="26"/>
      <c r="GA298" s="26"/>
      <c r="GB298" s="26"/>
      <c r="GC298" s="26"/>
      <c r="GD298" s="26"/>
      <c r="GE298" s="26"/>
      <c r="GF298" s="26"/>
      <c r="GG298" s="26"/>
      <c r="GH298" s="26"/>
      <c r="GI298" s="26"/>
      <c r="GJ298" s="26"/>
      <c r="GK298" s="26"/>
      <c r="GL298" s="26"/>
      <c r="GM298" s="26"/>
    </row>
    <row r="299" spans="22:195" ht="21.75" hidden="1" customHeight="1" x14ac:dyDescent="0.2"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 t="s">
        <v>416</v>
      </c>
      <c r="AI299" s="13">
        <v>551.76521906772803</v>
      </c>
      <c r="AJ299" s="13">
        <v>455</v>
      </c>
      <c r="AK299" s="13">
        <v>418</v>
      </c>
      <c r="AL299" s="13">
        <v>42</v>
      </c>
      <c r="AM299" s="13">
        <v>67.599999999999994</v>
      </c>
      <c r="AN299" s="13">
        <v>20</v>
      </c>
      <c r="AO299" s="13">
        <v>319.8</v>
      </c>
      <c r="AP299" s="13">
        <v>279.8</v>
      </c>
      <c r="AQ299" s="13">
        <v>70288.562938564079</v>
      </c>
      <c r="AR299" s="13">
        <v>2.4636637061435915</v>
      </c>
      <c r="AS299" s="13">
        <v>4.4650580011299734</v>
      </c>
      <c r="AT299" s="13">
        <v>1.8123650520951957</v>
      </c>
      <c r="AU299" s="13" t="s">
        <v>189</v>
      </c>
      <c r="AV299" s="13">
        <v>132</v>
      </c>
      <c r="AW299" s="13">
        <v>312</v>
      </c>
      <c r="AX299" s="13">
        <v>2264667050.401083</v>
      </c>
      <c r="AY299" s="13">
        <v>9954580.4413234424</v>
      </c>
      <c r="AZ299" s="13">
        <v>12073910.548438447</v>
      </c>
      <c r="BA299" s="13">
        <v>179.49809698632097</v>
      </c>
      <c r="BB299" s="13">
        <v>19318.162938564081</v>
      </c>
      <c r="BC299" s="13">
        <v>825058808.89474726</v>
      </c>
      <c r="BD299" s="13">
        <v>3947649.8033241495</v>
      </c>
      <c r="BE299" s="13">
        <v>6055447.5471477937</v>
      </c>
      <c r="BF299" s="13">
        <v>108.34281631302747</v>
      </c>
      <c r="BG299" s="13">
        <v>56856.96293856408</v>
      </c>
      <c r="BH299" s="13">
        <v>200.63145750507618</v>
      </c>
      <c r="BI299" s="13">
        <v>95618158.328399003</v>
      </c>
      <c r="BJ299" s="13">
        <v>30873334071452.633</v>
      </c>
      <c r="BK299" s="13">
        <v>1</v>
      </c>
      <c r="BL299" s="13">
        <v>1</v>
      </c>
      <c r="BM299" s="13">
        <v>1</v>
      </c>
      <c r="BN299" s="13">
        <v>1</v>
      </c>
      <c r="BO299" s="13">
        <v>1</v>
      </c>
      <c r="BP299" s="13">
        <v>1</v>
      </c>
      <c r="BQ299" s="13">
        <v>1</v>
      </c>
      <c r="BR299" s="13">
        <v>1</v>
      </c>
      <c r="BS299" s="22">
        <f t="shared" si="774"/>
        <v>1</v>
      </c>
      <c r="BT299" s="22">
        <f t="shared" si="775"/>
        <v>1</v>
      </c>
      <c r="BU299" s="13"/>
      <c r="BV299" s="13"/>
      <c r="BW299" s="13"/>
      <c r="BX299" s="23">
        <f t="shared" si="776"/>
        <v>0.34587022551846469</v>
      </c>
      <c r="BY299" s="23">
        <f t="shared" si="777"/>
        <v>0.13964229970007949</v>
      </c>
      <c r="BZ299" s="23">
        <f t="shared" si="778"/>
        <v>1</v>
      </c>
      <c r="CA299" s="23">
        <f t="shared" si="779"/>
        <v>1</v>
      </c>
      <c r="CB299" s="23">
        <f t="shared" si="780"/>
        <v>28256.799999999999</v>
      </c>
      <c r="CC299" s="23">
        <f t="shared" si="781"/>
        <v>13431.6</v>
      </c>
      <c r="CD299" s="23">
        <f t="shared" si="782"/>
        <v>69945.2</v>
      </c>
      <c r="CE299" s="20"/>
      <c r="CF299" s="23">
        <f t="shared" si="783"/>
        <v>0.34587022551846469</v>
      </c>
      <c r="CG299" s="23">
        <f t="shared" si="784"/>
        <v>9.8742017058410403E-2</v>
      </c>
      <c r="CH299" s="23">
        <f t="shared" si="785"/>
        <v>1</v>
      </c>
      <c r="CI299" s="23">
        <f t="shared" si="786"/>
        <v>1</v>
      </c>
      <c r="CJ299" s="23">
        <f t="shared" si="787"/>
        <v>418</v>
      </c>
      <c r="CK299" s="23">
        <f t="shared" si="788"/>
        <v>159.9</v>
      </c>
      <c r="CL299" s="23">
        <f t="shared" si="789"/>
        <v>0</v>
      </c>
      <c r="CM299" s="23">
        <f t="shared" si="790"/>
        <v>0</v>
      </c>
      <c r="CN299" s="23">
        <f t="shared" si="791"/>
        <v>28256.799999999999</v>
      </c>
      <c r="CO299" s="23">
        <f t="shared" si="792"/>
        <v>6715.8</v>
      </c>
      <c r="CP299" s="23">
        <f t="shared" si="793"/>
        <v>70288.562938564079</v>
      </c>
      <c r="CQ299" s="23">
        <f t="shared" si="794"/>
        <v>227.5</v>
      </c>
      <c r="CR299" s="23">
        <f t="shared" si="795"/>
        <v>2264667050.401083</v>
      </c>
      <c r="CS299" s="23">
        <f t="shared" si="796"/>
        <v>9954580.4413234424</v>
      </c>
      <c r="CT299" s="23">
        <f t="shared" si="797"/>
        <v>9954580.4413234424</v>
      </c>
      <c r="CU299" s="23"/>
      <c r="CV299" s="23">
        <f t="shared" si="798"/>
        <v>0.3004069507310283</v>
      </c>
      <c r="CW299" s="23">
        <f t="shared" si="799"/>
        <v>1</v>
      </c>
      <c r="CX299" s="23">
        <f t="shared" si="800"/>
        <v>199</v>
      </c>
      <c r="CY299" s="23">
        <f t="shared" si="801"/>
        <v>0</v>
      </c>
      <c r="CZ299" s="23">
        <f t="shared" si="802"/>
        <v>0</v>
      </c>
      <c r="DA299" s="23">
        <f t="shared" si="803"/>
        <v>70288.562938564079</v>
      </c>
      <c r="DB299" s="23">
        <f t="shared" si="804"/>
        <v>209</v>
      </c>
      <c r="DC299" s="23">
        <f t="shared" si="805"/>
        <v>825058808.89474726</v>
      </c>
      <c r="DD299" s="23">
        <f t="shared" si="806"/>
        <v>3947649.8033241495</v>
      </c>
      <c r="DE299" s="23">
        <f t="shared" si="807"/>
        <v>3947649.8033241495</v>
      </c>
      <c r="DF299" s="23"/>
      <c r="DG299" s="14">
        <f t="shared" si="808"/>
        <v>255</v>
      </c>
      <c r="DH299" s="14">
        <f t="shared" si="809"/>
        <v>410</v>
      </c>
      <c r="DI299" s="23"/>
      <c r="DJ299" s="23">
        <f t="shared" si="810"/>
        <v>0</v>
      </c>
      <c r="DK299" s="23">
        <f t="shared" si="811"/>
        <v>0.19597730217651663</v>
      </c>
      <c r="DL299" s="23">
        <f t="shared" si="812"/>
        <v>1</v>
      </c>
      <c r="DM299" s="23">
        <f t="shared" si="813"/>
        <v>1</v>
      </c>
      <c r="DN299" s="23"/>
      <c r="DO299" s="23">
        <f t="shared" si="814"/>
        <v>0.82795192016067609</v>
      </c>
      <c r="DP299" s="23">
        <f t="shared" si="815"/>
        <v>0.76197966940154371</v>
      </c>
      <c r="DQ299" s="23">
        <f t="shared" si="816"/>
        <v>0.61794627913525146</v>
      </c>
      <c r="DR299" s="23">
        <f t="shared" si="817"/>
        <v>55.710897039549508</v>
      </c>
      <c r="DS299" s="23">
        <f t="shared" si="818"/>
        <v>0.52625888592042269</v>
      </c>
      <c r="DT299" s="23">
        <f t="shared" si="819"/>
        <v>1.2259002348529366</v>
      </c>
      <c r="DU299" s="23">
        <f t="shared" si="820"/>
        <v>1.0237889776104903</v>
      </c>
      <c r="DV299" s="23">
        <f t="shared" si="821"/>
        <v>92.29961284288278</v>
      </c>
      <c r="DW299" s="23">
        <f t="shared" si="822"/>
        <v>0.34</v>
      </c>
      <c r="DX299" s="23">
        <f t="shared" si="823"/>
        <v>0.49</v>
      </c>
      <c r="DY299" s="23">
        <f t="shared" si="824"/>
        <v>17100.308507992795</v>
      </c>
      <c r="DZ299" s="10">
        <f t="shared" si="857"/>
        <v>1</v>
      </c>
      <c r="EA299" s="10">
        <f t="shared" si="858"/>
        <v>0.54796956687074116</v>
      </c>
      <c r="EB299" s="10">
        <f t="shared" si="859"/>
        <v>0.34072412684489695</v>
      </c>
      <c r="EC299" s="10">
        <f t="shared" si="860"/>
        <v>0.34</v>
      </c>
      <c r="ED299" s="23">
        <f t="shared" si="772"/>
        <v>0.93340000000000001</v>
      </c>
      <c r="EE299" s="10">
        <f t="shared" si="861"/>
        <v>1</v>
      </c>
      <c r="EF299" s="10">
        <f t="shared" si="862"/>
        <v>0.4814409176099827</v>
      </c>
      <c r="EG299" s="10">
        <f t="shared" si="863"/>
        <v>0.18746585182359096</v>
      </c>
      <c r="EH299" s="10">
        <f t="shared" si="864"/>
        <v>0.34</v>
      </c>
      <c r="EI299" s="23">
        <f t="shared" si="773"/>
        <v>1</v>
      </c>
      <c r="EJ299" s="10">
        <f t="shared" si="865"/>
        <v>26520.539825831136</v>
      </c>
      <c r="EK299" s="10">
        <f t="shared" si="866"/>
        <v>43938.182445181847</v>
      </c>
      <c r="EL299" s="141">
        <f t="shared" si="835"/>
        <v>17070.079570794132</v>
      </c>
      <c r="EM299" s="141">
        <f t="shared" si="836"/>
        <v>17070.079570794132</v>
      </c>
      <c r="EN299" s="141">
        <f t="shared" si="837"/>
        <v>2932.2354189064799</v>
      </c>
      <c r="EO299" s="141">
        <f t="shared" si="838"/>
        <v>1470.6086900216069</v>
      </c>
      <c r="EP299" s="141">
        <f t="shared" si="839"/>
        <v>2708.6698819727631</v>
      </c>
      <c r="EQ299" s="141">
        <f t="shared" si="840"/>
        <v>7972.1215512005328</v>
      </c>
      <c r="ER299" s="141">
        <f t="shared" si="841"/>
        <v>2932.2354189064799</v>
      </c>
      <c r="ES299" s="141">
        <f t="shared" si="842"/>
        <v>1470.6086900216069</v>
      </c>
      <c r="ET299" s="141">
        <f t="shared" si="843"/>
        <v>2932.2354189064799</v>
      </c>
      <c r="EU299" s="141">
        <f t="shared" si="844"/>
        <v>1383.2367338379088</v>
      </c>
      <c r="EV299" s="141" t="str">
        <f t="shared" si="845"/>
        <v/>
      </c>
      <c r="EW299" s="141" t="str">
        <f t="shared" si="846"/>
        <v/>
      </c>
      <c r="EX299" s="141">
        <f t="shared" si="847"/>
        <v>0</v>
      </c>
      <c r="EY299" s="141" t="str">
        <f t="shared" si="848"/>
        <v/>
      </c>
      <c r="EZ299" s="141">
        <f t="shared" si="849"/>
        <v>2932.2354189064799</v>
      </c>
      <c r="FA299" s="141">
        <f t="shared" si="850"/>
        <v>1383.2367338379088</v>
      </c>
      <c r="FB299" s="141" t="str">
        <f t="shared" si="851"/>
        <v/>
      </c>
      <c r="FC299" s="141" t="str">
        <f t="shared" si="852"/>
        <v/>
      </c>
      <c r="FD299" s="142">
        <f t="shared" si="853"/>
        <v>14133.205157934532</v>
      </c>
      <c r="FE299" s="142">
        <f t="shared" si="854"/>
        <v>8983.281057499089</v>
      </c>
      <c r="FF299" s="141">
        <f t="shared" si="855"/>
        <v>2932.2354189064799</v>
      </c>
      <c r="FG299" s="141">
        <f t="shared" si="856"/>
        <v>1470.6086900216069</v>
      </c>
      <c r="FH299" s="26"/>
      <c r="FI299" s="26"/>
      <c r="FJ299" s="26"/>
      <c r="FK299" s="26"/>
      <c r="FL299" s="26"/>
      <c r="FM299" s="26"/>
      <c r="FN299" s="26"/>
      <c r="FO299" s="26"/>
      <c r="FP299" s="26"/>
      <c r="FQ299" s="26"/>
      <c r="FR299" s="26"/>
      <c r="FS299" s="26"/>
      <c r="FT299" s="26"/>
      <c r="FU299" s="26"/>
      <c r="FV299" s="26"/>
      <c r="FW299" s="26"/>
      <c r="FX299" s="26"/>
      <c r="FY299" s="26"/>
      <c r="FZ299" s="26"/>
      <c r="GA299" s="26"/>
      <c r="GB299" s="26"/>
      <c r="GC299" s="26"/>
      <c r="GD299" s="26"/>
      <c r="GE299" s="26"/>
      <c r="GF299" s="26"/>
      <c r="GG299" s="26"/>
      <c r="GH299" s="26"/>
      <c r="GI299" s="26"/>
      <c r="GJ299" s="26"/>
      <c r="GK299" s="26"/>
      <c r="GL299" s="26"/>
      <c r="GM299" s="26"/>
    </row>
    <row r="300" spans="22:195" ht="21.75" hidden="1" customHeight="1" x14ac:dyDescent="0.2"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 t="s">
        <v>417</v>
      </c>
      <c r="AI300" s="13">
        <v>593.75800906772793</v>
      </c>
      <c r="AJ300" s="13">
        <v>465</v>
      </c>
      <c r="AK300" s="13">
        <v>421</v>
      </c>
      <c r="AL300" s="13">
        <v>45</v>
      </c>
      <c r="AM300" s="13">
        <v>72.3</v>
      </c>
      <c r="AN300" s="13">
        <v>20</v>
      </c>
      <c r="AO300" s="13">
        <v>320.39999999999998</v>
      </c>
      <c r="AP300" s="13">
        <v>280.39999999999998</v>
      </c>
      <c r="AQ300" s="13">
        <v>75637.962938564073</v>
      </c>
      <c r="AR300" s="13">
        <v>2.4896637061435918</v>
      </c>
      <c r="AS300" s="13">
        <v>4.1930612608538382</v>
      </c>
      <c r="AT300" s="13">
        <v>1.6841878083802546</v>
      </c>
      <c r="AU300" s="13" t="s">
        <v>189</v>
      </c>
      <c r="AV300" s="13">
        <v>134</v>
      </c>
      <c r="AW300" s="13">
        <v>316</v>
      </c>
      <c r="AX300" s="13">
        <v>2505186995.5097284</v>
      </c>
      <c r="AY300" s="13">
        <v>10774997.830149369</v>
      </c>
      <c r="AZ300" s="13">
        <v>13161475.027320018</v>
      </c>
      <c r="BA300" s="13">
        <v>181.99110515371189</v>
      </c>
      <c r="BB300" s="13">
        <v>20906.862938564074</v>
      </c>
      <c r="BC300" s="13">
        <v>901840009.01552057</v>
      </c>
      <c r="BD300" s="13">
        <v>4284275.5772708813</v>
      </c>
      <c r="BE300" s="13">
        <v>6578724.2415556395</v>
      </c>
      <c r="BF300" s="13">
        <v>109.19300982253309</v>
      </c>
      <c r="BG300" s="13">
        <v>61219.962938564073</v>
      </c>
      <c r="BH300" s="13">
        <v>213.03145750507619</v>
      </c>
      <c r="BI300" s="13">
        <v>117445001.00085063</v>
      </c>
      <c r="BJ300" s="13">
        <v>34665314576209.402</v>
      </c>
      <c r="BK300" s="13">
        <v>1</v>
      </c>
      <c r="BL300" s="13">
        <v>1</v>
      </c>
      <c r="BM300" s="13">
        <v>1</v>
      </c>
      <c r="BN300" s="13">
        <v>1</v>
      </c>
      <c r="BO300" s="13">
        <v>1</v>
      </c>
      <c r="BP300" s="13">
        <v>1</v>
      </c>
      <c r="BQ300" s="13">
        <v>1</v>
      </c>
      <c r="BR300" s="13">
        <v>1</v>
      </c>
      <c r="BS300" s="22">
        <f t="shared" si="774"/>
        <v>1</v>
      </c>
      <c r="BT300" s="22">
        <f t="shared" si="775"/>
        <v>1</v>
      </c>
      <c r="BU300" s="13"/>
      <c r="BV300" s="13"/>
      <c r="BW300" s="13"/>
      <c r="BX300" s="23">
        <f t="shared" si="776"/>
        <v>0.32570722303286076</v>
      </c>
      <c r="BY300" s="23">
        <f t="shared" si="777"/>
        <v>0.13057733990716627</v>
      </c>
      <c r="BZ300" s="23">
        <f t="shared" si="778"/>
        <v>1</v>
      </c>
      <c r="CA300" s="23">
        <f t="shared" si="779"/>
        <v>1</v>
      </c>
      <c r="CB300" s="23">
        <f t="shared" si="780"/>
        <v>30438.3</v>
      </c>
      <c r="CC300" s="23">
        <f t="shared" si="781"/>
        <v>14417.999999999998</v>
      </c>
      <c r="CD300" s="23">
        <f t="shared" si="782"/>
        <v>75294.599999999991</v>
      </c>
      <c r="CE300" s="20"/>
      <c r="CF300" s="23">
        <f t="shared" si="783"/>
        <v>0.32570722303286076</v>
      </c>
      <c r="CG300" s="23">
        <f t="shared" si="784"/>
        <v>9.2332122517658058E-2</v>
      </c>
      <c r="CH300" s="23">
        <f t="shared" si="785"/>
        <v>1</v>
      </c>
      <c r="CI300" s="23">
        <f t="shared" si="786"/>
        <v>1</v>
      </c>
      <c r="CJ300" s="23">
        <f t="shared" si="787"/>
        <v>421</v>
      </c>
      <c r="CK300" s="23">
        <f t="shared" si="788"/>
        <v>160.19999999999999</v>
      </c>
      <c r="CL300" s="23">
        <f t="shared" si="789"/>
        <v>0</v>
      </c>
      <c r="CM300" s="23">
        <f t="shared" si="790"/>
        <v>0</v>
      </c>
      <c r="CN300" s="23">
        <f t="shared" si="791"/>
        <v>30438.3</v>
      </c>
      <c r="CO300" s="23">
        <f t="shared" si="792"/>
        <v>7208.9999999999991</v>
      </c>
      <c r="CP300" s="23">
        <f t="shared" si="793"/>
        <v>75637.962938564073</v>
      </c>
      <c r="CQ300" s="23">
        <f t="shared" si="794"/>
        <v>232.5</v>
      </c>
      <c r="CR300" s="23">
        <f t="shared" si="795"/>
        <v>2505186995.5097284</v>
      </c>
      <c r="CS300" s="23">
        <f t="shared" si="796"/>
        <v>10774997.830149369</v>
      </c>
      <c r="CT300" s="23">
        <f t="shared" si="797"/>
        <v>10774997.830149369</v>
      </c>
      <c r="CU300" s="23"/>
      <c r="CV300" s="23">
        <f t="shared" si="798"/>
        <v>0.28289429526841159</v>
      </c>
      <c r="CW300" s="23">
        <f t="shared" si="799"/>
        <v>1</v>
      </c>
      <c r="CX300" s="23">
        <f t="shared" si="800"/>
        <v>200.5</v>
      </c>
      <c r="CY300" s="23">
        <f t="shared" si="801"/>
        <v>0</v>
      </c>
      <c r="CZ300" s="23">
        <f t="shared" si="802"/>
        <v>0</v>
      </c>
      <c r="DA300" s="23">
        <f t="shared" si="803"/>
        <v>75637.962938564073</v>
      </c>
      <c r="DB300" s="23">
        <f t="shared" si="804"/>
        <v>210.5</v>
      </c>
      <c r="DC300" s="23">
        <f t="shared" si="805"/>
        <v>901840009.01552057</v>
      </c>
      <c r="DD300" s="23">
        <f t="shared" si="806"/>
        <v>4284275.5772708813</v>
      </c>
      <c r="DE300" s="23">
        <f t="shared" si="807"/>
        <v>4284275.5772708813</v>
      </c>
      <c r="DF300" s="23"/>
      <c r="DG300" s="14">
        <f t="shared" si="808"/>
        <v>255</v>
      </c>
      <c r="DH300" s="14">
        <f t="shared" si="809"/>
        <v>410</v>
      </c>
      <c r="DI300" s="23"/>
      <c r="DJ300" s="23">
        <f t="shared" si="810"/>
        <v>0</v>
      </c>
      <c r="DK300" s="23">
        <f t="shared" si="811"/>
        <v>0.19515812384521505</v>
      </c>
      <c r="DL300" s="23">
        <f t="shared" si="812"/>
        <v>1</v>
      </c>
      <c r="DM300" s="23">
        <f t="shared" si="813"/>
        <v>1</v>
      </c>
      <c r="DN300" s="23"/>
      <c r="DO300" s="23">
        <f t="shared" si="814"/>
        <v>0.83227304115952472</v>
      </c>
      <c r="DP300" s="23">
        <f t="shared" si="815"/>
        <v>0.75534557331114049</v>
      </c>
      <c r="DQ300" s="23">
        <f t="shared" si="816"/>
        <v>0.6094813317984471</v>
      </c>
      <c r="DR300" s="23">
        <f t="shared" si="817"/>
        <v>54.947740393981782</v>
      </c>
      <c r="DS300" s="23">
        <f t="shared" si="818"/>
        <v>0.53081489901796852</v>
      </c>
      <c r="DT300" s="23">
        <f t="shared" si="819"/>
        <v>1.2158180098867883</v>
      </c>
      <c r="DU300" s="23">
        <f t="shared" si="820"/>
        <v>1.0158175997239161</v>
      </c>
      <c r="DV300" s="23">
        <f t="shared" si="821"/>
        <v>91.580953911359245</v>
      </c>
      <c r="DW300" s="23">
        <f t="shared" si="822"/>
        <v>0.34</v>
      </c>
      <c r="DX300" s="23">
        <f t="shared" si="823"/>
        <v>0.49</v>
      </c>
      <c r="DY300" s="23">
        <f t="shared" si="824"/>
        <v>18691.688656321901</v>
      </c>
      <c r="DZ300" s="10">
        <f t="shared" si="857"/>
        <v>1</v>
      </c>
      <c r="EA300" s="10">
        <f t="shared" si="858"/>
        <v>0.54368785636145933</v>
      </c>
      <c r="EB300" s="10">
        <f t="shared" si="859"/>
        <v>0.33227055729250027</v>
      </c>
      <c r="EC300" s="10">
        <f t="shared" si="860"/>
        <v>0.34</v>
      </c>
      <c r="ED300" s="23">
        <f t="shared" si="772"/>
        <v>0.93340000000000001</v>
      </c>
      <c r="EE300" s="10">
        <f t="shared" si="861"/>
        <v>1</v>
      </c>
      <c r="EF300" s="10">
        <f t="shared" si="862"/>
        <v>0.47948892775284369</v>
      </c>
      <c r="EG300" s="10">
        <f t="shared" si="863"/>
        <v>0.1819628609749718</v>
      </c>
      <c r="EH300" s="10">
        <f t="shared" si="864"/>
        <v>0.34</v>
      </c>
      <c r="EI300" s="23">
        <f t="shared" si="773"/>
        <v>1</v>
      </c>
      <c r="EJ300" s="10">
        <f t="shared" si="865"/>
        <v>30399.120911578048</v>
      </c>
      <c r="EK300" s="10">
        <f t="shared" si="866"/>
        <v>50665.968631059222</v>
      </c>
      <c r="EL300" s="141">
        <f t="shared" si="835"/>
        <v>18369.219570794128</v>
      </c>
      <c r="EM300" s="141">
        <f t="shared" si="836"/>
        <v>18369.219570794128</v>
      </c>
      <c r="EN300" s="141">
        <f t="shared" si="837"/>
        <v>3196.3582209205756</v>
      </c>
      <c r="EO300" s="141">
        <f t="shared" si="838"/>
        <v>1597.6901729492265</v>
      </c>
      <c r="EP300" s="141">
        <f t="shared" si="839"/>
        <v>2931.4272867619979</v>
      </c>
      <c r="EQ300" s="141">
        <f t="shared" si="840"/>
        <v>8583.8736485728714</v>
      </c>
      <c r="ER300" s="141">
        <f t="shared" si="841"/>
        <v>3196.3582209205756</v>
      </c>
      <c r="ES300" s="141">
        <f t="shared" si="842"/>
        <v>1597.6901729492265</v>
      </c>
      <c r="ET300" s="141">
        <f t="shared" si="843"/>
        <v>3196.3582209205756</v>
      </c>
      <c r="EU300" s="141">
        <f t="shared" si="844"/>
        <v>1503.751438908241</v>
      </c>
      <c r="EV300" s="141" t="str">
        <f t="shared" si="845"/>
        <v/>
      </c>
      <c r="EW300" s="141" t="str">
        <f t="shared" si="846"/>
        <v/>
      </c>
      <c r="EX300" s="141">
        <f t="shared" si="847"/>
        <v>0</v>
      </c>
      <c r="EY300" s="141" t="str">
        <f t="shared" si="848"/>
        <v/>
      </c>
      <c r="EZ300" s="141">
        <f t="shared" si="849"/>
        <v>3196.3582209205756</v>
      </c>
      <c r="FA300" s="141">
        <f t="shared" si="850"/>
        <v>1503.751438908241</v>
      </c>
      <c r="FB300" s="141" t="str">
        <f t="shared" si="851"/>
        <v/>
      </c>
      <c r="FC300" s="141" t="str">
        <f t="shared" si="852"/>
        <v/>
      </c>
      <c r="FD300" s="142">
        <f t="shared" si="853"/>
        <v>15288.20623591189</v>
      </c>
      <c r="FE300" s="142">
        <f t="shared" si="854"/>
        <v>9750.6554315099766</v>
      </c>
      <c r="FF300" s="141">
        <f t="shared" si="855"/>
        <v>3196.3582209205756</v>
      </c>
      <c r="FG300" s="141">
        <f t="shared" si="856"/>
        <v>1597.6901729492265</v>
      </c>
      <c r="FH300" s="26"/>
      <c r="FI300" s="26"/>
      <c r="FJ300" s="26"/>
      <c r="FK300" s="26"/>
      <c r="FL300" s="26"/>
      <c r="FM300" s="26"/>
      <c r="FN300" s="26"/>
      <c r="FO300" s="26"/>
      <c r="FP300" s="26"/>
      <c r="FQ300" s="26"/>
      <c r="FR300" s="26"/>
      <c r="FS300" s="26"/>
      <c r="FT300" s="26"/>
      <c r="FU300" s="26"/>
      <c r="FV300" s="26"/>
      <c r="FW300" s="26"/>
      <c r="FX300" s="26"/>
      <c r="FY300" s="26"/>
      <c r="FZ300" s="26"/>
      <c r="GA300" s="26"/>
      <c r="GB300" s="26"/>
      <c r="GC300" s="26"/>
      <c r="GD300" s="26"/>
      <c r="GE300" s="26"/>
      <c r="GF300" s="26"/>
      <c r="GG300" s="26"/>
      <c r="GH300" s="26"/>
      <c r="GI300" s="26"/>
      <c r="GJ300" s="26"/>
      <c r="GK300" s="26"/>
      <c r="GL300" s="26"/>
      <c r="GM300" s="26"/>
    </row>
    <row r="301" spans="22:195" ht="21.75" hidden="1" customHeight="1" x14ac:dyDescent="0.2"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 t="s">
        <v>418</v>
      </c>
      <c r="AI301" s="13">
        <v>635.43114706772792</v>
      </c>
      <c r="AJ301" s="13">
        <v>474</v>
      </c>
      <c r="AK301" s="13">
        <v>424</v>
      </c>
      <c r="AL301" s="13">
        <v>47.6</v>
      </c>
      <c r="AM301" s="13">
        <v>77.099999999999994</v>
      </c>
      <c r="AN301" s="13">
        <v>20</v>
      </c>
      <c r="AO301" s="13">
        <v>319.8</v>
      </c>
      <c r="AP301" s="13">
        <v>279.8</v>
      </c>
      <c r="AQ301" s="13">
        <v>80946.64293856408</v>
      </c>
      <c r="AR301" s="13">
        <v>2.5144637061435917</v>
      </c>
      <c r="AS301" s="13">
        <v>3.9570986057999855</v>
      </c>
      <c r="AT301" s="13">
        <v>1.5737346282356761</v>
      </c>
      <c r="AU301" s="13" t="s">
        <v>189</v>
      </c>
      <c r="AV301" s="13">
        <v>140</v>
      </c>
      <c r="AW301" s="13">
        <v>312</v>
      </c>
      <c r="AX301" s="13">
        <v>2745276749.2880163</v>
      </c>
      <c r="AY301" s="13">
        <v>11583446.199527495</v>
      </c>
      <c r="AZ301" s="13">
        <v>14245226.844438447</v>
      </c>
      <c r="BA301" s="13">
        <v>184.15929548326321</v>
      </c>
      <c r="BB301" s="13">
        <v>22319.802938564084</v>
      </c>
      <c r="BC301" s="13">
        <v>982644937.63876855</v>
      </c>
      <c r="BD301" s="13">
        <v>4635117.6303715501</v>
      </c>
      <c r="BE301" s="13">
        <v>7121218.2753757741</v>
      </c>
      <c r="BF301" s="13">
        <v>110.17901601547156</v>
      </c>
      <c r="BG301" s="13">
        <v>65724.162938564084</v>
      </c>
      <c r="BH301" s="13">
        <v>225.23145750507618</v>
      </c>
      <c r="BI301" s="13">
        <v>142325470.77173713</v>
      </c>
      <c r="BJ301" s="13">
        <v>38574730798261.055</v>
      </c>
      <c r="BK301" s="13">
        <v>1</v>
      </c>
      <c r="BL301" s="13">
        <v>1</v>
      </c>
      <c r="BM301" s="13">
        <v>1</v>
      </c>
      <c r="BN301" s="13">
        <v>1</v>
      </c>
      <c r="BO301" s="13">
        <v>1</v>
      </c>
      <c r="BP301" s="13">
        <v>1</v>
      </c>
      <c r="BQ301" s="13">
        <v>1</v>
      </c>
      <c r="BR301" s="13">
        <v>1</v>
      </c>
      <c r="BS301" s="22">
        <f t="shared" si="774"/>
        <v>1</v>
      </c>
      <c r="BT301" s="22">
        <f t="shared" si="775"/>
        <v>1</v>
      </c>
      <c r="BU301" s="13"/>
      <c r="BV301" s="13"/>
      <c r="BW301" s="13"/>
      <c r="BX301" s="23">
        <f t="shared" si="776"/>
        <v>0.30760618943584239</v>
      </c>
      <c r="BY301" s="23">
        <f t="shared" si="777"/>
        <v>0.12321379385301134</v>
      </c>
      <c r="BZ301" s="23">
        <f t="shared" si="778"/>
        <v>1</v>
      </c>
      <c r="CA301" s="23">
        <f t="shared" si="779"/>
        <v>1</v>
      </c>
      <c r="CB301" s="23">
        <f t="shared" si="780"/>
        <v>32690.399999999998</v>
      </c>
      <c r="CC301" s="23">
        <f t="shared" si="781"/>
        <v>15222.480000000001</v>
      </c>
      <c r="CD301" s="23">
        <f t="shared" si="782"/>
        <v>80603.28</v>
      </c>
      <c r="CE301" s="20"/>
      <c r="CF301" s="23">
        <f t="shared" si="783"/>
        <v>0.30760618943584239</v>
      </c>
      <c r="CG301" s="23">
        <f t="shared" si="784"/>
        <v>8.7125309169185663E-2</v>
      </c>
      <c r="CH301" s="23">
        <f t="shared" si="785"/>
        <v>1</v>
      </c>
      <c r="CI301" s="23">
        <f t="shared" si="786"/>
        <v>1</v>
      </c>
      <c r="CJ301" s="23">
        <f t="shared" si="787"/>
        <v>424</v>
      </c>
      <c r="CK301" s="23">
        <f t="shared" si="788"/>
        <v>159.9</v>
      </c>
      <c r="CL301" s="23">
        <f t="shared" si="789"/>
        <v>0</v>
      </c>
      <c r="CM301" s="23">
        <f t="shared" si="790"/>
        <v>0</v>
      </c>
      <c r="CN301" s="23">
        <f t="shared" si="791"/>
        <v>32690.399999999998</v>
      </c>
      <c r="CO301" s="23">
        <f t="shared" si="792"/>
        <v>7611.2400000000007</v>
      </c>
      <c r="CP301" s="23">
        <f t="shared" si="793"/>
        <v>80946.64293856408</v>
      </c>
      <c r="CQ301" s="23">
        <f t="shared" si="794"/>
        <v>237</v>
      </c>
      <c r="CR301" s="23">
        <f t="shared" si="795"/>
        <v>2745276749.2880163</v>
      </c>
      <c r="CS301" s="23">
        <f t="shared" si="796"/>
        <v>11583446.199527495</v>
      </c>
      <c r="CT301" s="23">
        <f t="shared" si="797"/>
        <v>11583446.199527495</v>
      </c>
      <c r="CU301" s="23"/>
      <c r="CV301" s="23">
        <f t="shared" si="798"/>
        <v>0.26717257102976394</v>
      </c>
      <c r="CW301" s="23">
        <f t="shared" si="799"/>
        <v>1</v>
      </c>
      <c r="CX301" s="23">
        <f t="shared" si="800"/>
        <v>202</v>
      </c>
      <c r="CY301" s="23">
        <f t="shared" si="801"/>
        <v>0</v>
      </c>
      <c r="CZ301" s="23">
        <f t="shared" si="802"/>
        <v>0</v>
      </c>
      <c r="DA301" s="23">
        <f t="shared" si="803"/>
        <v>80946.64293856408</v>
      </c>
      <c r="DB301" s="23">
        <f t="shared" si="804"/>
        <v>211.99999999999997</v>
      </c>
      <c r="DC301" s="23">
        <f t="shared" si="805"/>
        <v>982644937.63876855</v>
      </c>
      <c r="DD301" s="23">
        <f t="shared" si="806"/>
        <v>4635117.6303715492</v>
      </c>
      <c r="DE301" s="23">
        <f t="shared" si="807"/>
        <v>4635117.6303715501</v>
      </c>
      <c r="DF301" s="23"/>
      <c r="DG301" s="14">
        <f t="shared" si="808"/>
        <v>255</v>
      </c>
      <c r="DH301" s="14">
        <f t="shared" si="809"/>
        <v>410</v>
      </c>
      <c r="DI301" s="23"/>
      <c r="DJ301" s="23">
        <f t="shared" si="810"/>
        <v>0</v>
      </c>
      <c r="DK301" s="23">
        <f t="shared" si="811"/>
        <v>0.19229757249325413</v>
      </c>
      <c r="DL301" s="23">
        <f t="shared" si="812"/>
        <v>1</v>
      </c>
      <c r="DM301" s="23">
        <f t="shared" si="813"/>
        <v>1</v>
      </c>
      <c r="DN301" s="23"/>
      <c r="DO301" s="23">
        <f t="shared" si="814"/>
        <v>0.8359005013122085</v>
      </c>
      <c r="DP301" s="23">
        <f t="shared" si="815"/>
        <v>0.74977799582493143</v>
      </c>
      <c r="DQ301" s="23">
        <f t="shared" si="816"/>
        <v>0.60230563357382205</v>
      </c>
      <c r="DR301" s="23">
        <f t="shared" si="817"/>
        <v>54.300815898314625</v>
      </c>
      <c r="DS301" s="23">
        <f t="shared" si="818"/>
        <v>0.53604535032525746</v>
      </c>
      <c r="DT301" s="23">
        <f t="shared" si="819"/>
        <v>1.2043976377484134</v>
      </c>
      <c r="DU301" s="23">
        <f t="shared" si="820"/>
        <v>1.0067269173013844</v>
      </c>
      <c r="DV301" s="23">
        <f t="shared" si="821"/>
        <v>90.761384169520809</v>
      </c>
      <c r="DW301" s="23">
        <f t="shared" si="822"/>
        <v>0.34</v>
      </c>
      <c r="DX301" s="23">
        <f t="shared" si="823"/>
        <v>0.49</v>
      </c>
      <c r="DY301" s="23">
        <f t="shared" si="824"/>
        <v>20366.465282578312</v>
      </c>
      <c r="DZ301" s="10">
        <f t="shared" si="857"/>
        <v>1</v>
      </c>
      <c r="EA301" s="10">
        <f t="shared" si="858"/>
        <v>0.53958060839221134</v>
      </c>
      <c r="EB301" s="10">
        <f t="shared" si="859"/>
        <v>0.32402552240185184</v>
      </c>
      <c r="EC301" s="10">
        <f t="shared" si="860"/>
        <v>0.34</v>
      </c>
      <c r="ED301" s="23">
        <f t="shared" si="772"/>
        <v>0.93340000000000001</v>
      </c>
      <c r="EE301" s="10">
        <f t="shared" si="861"/>
        <v>1</v>
      </c>
      <c r="EF301" s="10">
        <f t="shared" si="862"/>
        <v>0.47782542001562456</v>
      </c>
      <c r="EG301" s="10">
        <f t="shared" si="863"/>
        <v>0.17720432029462002</v>
      </c>
      <c r="EH301" s="10">
        <f t="shared" si="864"/>
        <v>0.34</v>
      </c>
      <c r="EI301" s="23">
        <f t="shared" si="773"/>
        <v>1</v>
      </c>
      <c r="EJ301" s="10">
        <f t="shared" si="865"/>
        <v>34598.009288321911</v>
      </c>
      <c r="EK301" s="10">
        <f t="shared" si="866"/>
        <v>57829.024491978169</v>
      </c>
      <c r="EL301" s="141">
        <f t="shared" si="835"/>
        <v>19658.470427936991</v>
      </c>
      <c r="EM301" s="141">
        <f t="shared" si="836"/>
        <v>19658.470427936991</v>
      </c>
      <c r="EN301" s="141">
        <f t="shared" si="837"/>
        <v>3459.5550907921938</v>
      </c>
      <c r="EO301" s="141">
        <f t="shared" si="838"/>
        <v>1729.4387240198307</v>
      </c>
      <c r="EP301" s="141">
        <f t="shared" si="839"/>
        <v>3129.5407427467053</v>
      </c>
      <c r="EQ301" s="141">
        <f t="shared" si="840"/>
        <v>9215.4239114618231</v>
      </c>
      <c r="ER301" s="141">
        <f t="shared" si="841"/>
        <v>3459.5550907921938</v>
      </c>
      <c r="ES301" s="141">
        <f t="shared" si="842"/>
        <v>1729.4387240198307</v>
      </c>
      <c r="ET301" s="141">
        <f t="shared" si="843"/>
        <v>3459.5550907921938</v>
      </c>
      <c r="EU301" s="141">
        <f t="shared" si="844"/>
        <v>1631.4107546172038</v>
      </c>
      <c r="EV301" s="141" t="str">
        <f t="shared" si="845"/>
        <v/>
      </c>
      <c r="EW301" s="141" t="str">
        <f t="shared" si="846"/>
        <v/>
      </c>
      <c r="EX301" s="141">
        <f t="shared" si="847"/>
        <v>0</v>
      </c>
      <c r="EY301" s="141" t="str">
        <f t="shared" si="848"/>
        <v/>
      </c>
      <c r="EZ301" s="141">
        <f t="shared" si="849"/>
        <v>3459.5550907921938</v>
      </c>
      <c r="FA301" s="141">
        <f t="shared" si="850"/>
        <v>1631.4107546172038</v>
      </c>
      <c r="FB301" s="141" t="str">
        <f t="shared" si="851"/>
        <v/>
      </c>
      <c r="FC301" s="141" t="str">
        <f t="shared" si="852"/>
        <v/>
      </c>
      <c r="FD301" s="142">
        <f t="shared" si="853"/>
        <v>16432.525285743759</v>
      </c>
      <c r="FE301" s="142">
        <f t="shared" si="854"/>
        <v>10537.831667402199</v>
      </c>
      <c r="FF301" s="141">
        <f t="shared" si="855"/>
        <v>3459.5550907921938</v>
      </c>
      <c r="FG301" s="141">
        <f t="shared" si="856"/>
        <v>1729.4387240198307</v>
      </c>
      <c r="FH301" s="26"/>
      <c r="FI301" s="26"/>
      <c r="FJ301" s="26"/>
      <c r="FK301" s="26"/>
      <c r="FL301" s="26"/>
      <c r="FM301" s="26"/>
      <c r="FN301" s="26"/>
      <c r="FO301" s="26"/>
      <c r="FP301" s="26"/>
      <c r="FQ301" s="26"/>
      <c r="FR301" s="26"/>
      <c r="FS301" s="26"/>
      <c r="FT301" s="26"/>
      <c r="FU301" s="26"/>
      <c r="FV301" s="26"/>
      <c r="FW301" s="26"/>
      <c r="FX301" s="26"/>
      <c r="FY301" s="26"/>
      <c r="FZ301" s="26"/>
      <c r="GA301" s="26"/>
      <c r="GB301" s="26"/>
      <c r="GC301" s="26"/>
      <c r="GD301" s="26"/>
      <c r="GE301" s="26"/>
      <c r="GF301" s="26"/>
      <c r="GG301" s="26"/>
      <c r="GH301" s="26"/>
      <c r="GI301" s="26"/>
      <c r="GJ301" s="26"/>
      <c r="GK301" s="26"/>
      <c r="GL301" s="26"/>
      <c r="GM301" s="26"/>
    </row>
    <row r="302" spans="22:195" ht="21.75" hidden="1" customHeight="1" x14ac:dyDescent="0.2"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 t="s">
        <v>419</v>
      </c>
      <c r="AI302" s="13">
        <v>678.95719906772797</v>
      </c>
      <c r="AJ302" s="13">
        <v>483</v>
      </c>
      <c r="AK302" s="13">
        <v>428</v>
      </c>
      <c r="AL302" s="13">
        <v>51.2</v>
      </c>
      <c r="AM302" s="13">
        <v>81.5</v>
      </c>
      <c r="AN302" s="13">
        <v>20</v>
      </c>
      <c r="AO302" s="13">
        <v>320</v>
      </c>
      <c r="AP302" s="13">
        <v>280</v>
      </c>
      <c r="AQ302" s="13">
        <v>86491.362938564082</v>
      </c>
      <c r="AR302" s="13">
        <v>2.5412637061435919</v>
      </c>
      <c r="AS302" s="13">
        <v>3.7428923496694426</v>
      </c>
      <c r="AT302" s="13">
        <v>1.4728468913402699</v>
      </c>
      <c r="AU302" s="13" t="s">
        <v>189</v>
      </c>
      <c r="AV302" s="13">
        <v>144</v>
      </c>
      <c r="AW302" s="13">
        <v>316</v>
      </c>
      <c r="AX302" s="13">
        <v>2998265151.1103206</v>
      </c>
      <c r="AY302" s="13">
        <v>12415176.609152466</v>
      </c>
      <c r="AZ302" s="13">
        <v>15369247.144732306</v>
      </c>
      <c r="BA302" s="13">
        <v>186.18669724695584</v>
      </c>
      <c r="BB302" s="13">
        <v>24160.162938564081</v>
      </c>
      <c r="BC302" s="13">
        <v>1068865080.5764966</v>
      </c>
      <c r="BD302" s="13">
        <v>4994696.6382079283</v>
      </c>
      <c r="BE302" s="13">
        <v>7684787.2166651897</v>
      </c>
      <c r="BF302" s="13">
        <v>111.16679224406761</v>
      </c>
      <c r="BG302" s="13">
        <v>70107.362938564082</v>
      </c>
      <c r="BH302" s="13">
        <v>237.63145750507618</v>
      </c>
      <c r="BI302" s="13">
        <v>170394801.6895394</v>
      </c>
      <c r="BJ302" s="13">
        <v>42918918847093.664</v>
      </c>
      <c r="BK302" s="13">
        <v>1</v>
      </c>
      <c r="BL302" s="13">
        <v>1</v>
      </c>
      <c r="BM302" s="13">
        <v>1</v>
      </c>
      <c r="BN302" s="13">
        <v>1</v>
      </c>
      <c r="BO302" s="13">
        <v>1</v>
      </c>
      <c r="BP302" s="13">
        <v>1</v>
      </c>
      <c r="BQ302" s="13">
        <v>1</v>
      </c>
      <c r="BR302" s="13">
        <v>1</v>
      </c>
      <c r="BS302" s="22">
        <f t="shared" si="774"/>
        <v>1</v>
      </c>
      <c r="BT302" s="22">
        <f t="shared" si="775"/>
        <v>1</v>
      </c>
      <c r="BU302" s="13"/>
      <c r="BV302" s="13"/>
      <c r="BW302" s="13"/>
      <c r="BX302" s="23">
        <f t="shared" si="776"/>
        <v>0.29374450526552481</v>
      </c>
      <c r="BY302" s="23">
        <f t="shared" si="777"/>
        <v>0.11462196269940861</v>
      </c>
      <c r="BZ302" s="23">
        <f t="shared" si="778"/>
        <v>1</v>
      </c>
      <c r="CA302" s="23">
        <f t="shared" si="779"/>
        <v>1</v>
      </c>
      <c r="CB302" s="23">
        <f t="shared" si="780"/>
        <v>34882</v>
      </c>
      <c r="CC302" s="23">
        <f t="shared" si="781"/>
        <v>16384</v>
      </c>
      <c r="CD302" s="23">
        <f t="shared" si="782"/>
        <v>86148</v>
      </c>
      <c r="CE302" s="20"/>
      <c r="CF302" s="23">
        <f t="shared" si="783"/>
        <v>0.29374450526552481</v>
      </c>
      <c r="CG302" s="23">
        <f t="shared" si="784"/>
        <v>8.1049967097663322E-2</v>
      </c>
      <c r="CH302" s="23">
        <f t="shared" si="785"/>
        <v>1</v>
      </c>
      <c r="CI302" s="23">
        <f t="shared" si="786"/>
        <v>1</v>
      </c>
      <c r="CJ302" s="23">
        <f t="shared" si="787"/>
        <v>428</v>
      </c>
      <c r="CK302" s="23">
        <f t="shared" si="788"/>
        <v>160</v>
      </c>
      <c r="CL302" s="23">
        <f t="shared" si="789"/>
        <v>0</v>
      </c>
      <c r="CM302" s="23">
        <f t="shared" si="790"/>
        <v>0</v>
      </c>
      <c r="CN302" s="23">
        <f t="shared" si="791"/>
        <v>34882</v>
      </c>
      <c r="CO302" s="23">
        <f t="shared" si="792"/>
        <v>8192</v>
      </c>
      <c r="CP302" s="23">
        <f t="shared" si="793"/>
        <v>86491.362938564082</v>
      </c>
      <c r="CQ302" s="23">
        <f t="shared" si="794"/>
        <v>241.5</v>
      </c>
      <c r="CR302" s="23">
        <f t="shared" si="795"/>
        <v>2998265151.1103206</v>
      </c>
      <c r="CS302" s="23">
        <f t="shared" si="796"/>
        <v>12415176.609152466</v>
      </c>
      <c r="CT302" s="23">
        <f t="shared" si="797"/>
        <v>12415176.609152466</v>
      </c>
      <c r="CU302" s="23"/>
      <c r="CV302" s="23">
        <f t="shared" si="798"/>
        <v>0.25513295048318591</v>
      </c>
      <c r="CW302" s="23">
        <f t="shared" si="799"/>
        <v>1</v>
      </c>
      <c r="CX302" s="23">
        <f t="shared" si="800"/>
        <v>204</v>
      </c>
      <c r="CY302" s="23">
        <f t="shared" si="801"/>
        <v>0</v>
      </c>
      <c r="CZ302" s="23">
        <f t="shared" si="802"/>
        <v>0</v>
      </c>
      <c r="DA302" s="23">
        <f t="shared" si="803"/>
        <v>86491.362938564082</v>
      </c>
      <c r="DB302" s="23">
        <f t="shared" si="804"/>
        <v>214</v>
      </c>
      <c r="DC302" s="23">
        <f t="shared" si="805"/>
        <v>1068865080.5764966</v>
      </c>
      <c r="DD302" s="23">
        <f t="shared" si="806"/>
        <v>4994696.6382079283</v>
      </c>
      <c r="DE302" s="23">
        <f t="shared" si="807"/>
        <v>4994696.6382079283</v>
      </c>
      <c r="DF302" s="23"/>
      <c r="DG302" s="14">
        <f t="shared" si="808"/>
        <v>255</v>
      </c>
      <c r="DH302" s="14">
        <f t="shared" si="809"/>
        <v>410</v>
      </c>
      <c r="DI302" s="23"/>
      <c r="DJ302" s="23">
        <f t="shared" si="810"/>
        <v>0</v>
      </c>
      <c r="DK302" s="23">
        <f t="shared" si="811"/>
        <v>0.1933992293594187</v>
      </c>
      <c r="DL302" s="23">
        <f t="shared" si="812"/>
        <v>1</v>
      </c>
      <c r="DM302" s="23">
        <f t="shared" si="813"/>
        <v>1</v>
      </c>
      <c r="DN302" s="23"/>
      <c r="DO302" s="23">
        <f t="shared" si="814"/>
        <v>0.8391875931488324</v>
      </c>
      <c r="DP302" s="23">
        <f t="shared" si="815"/>
        <v>0.74473429495513577</v>
      </c>
      <c r="DQ302" s="23">
        <f t="shared" si="816"/>
        <v>0.59574707959630613</v>
      </c>
      <c r="DR302" s="23">
        <f t="shared" si="817"/>
        <v>53.709529992554288</v>
      </c>
      <c r="DS302" s="23">
        <f t="shared" si="818"/>
        <v>0.54122733000686474</v>
      </c>
      <c r="DT302" s="23">
        <f t="shared" si="819"/>
        <v>1.1932405673211912</v>
      </c>
      <c r="DU302" s="23">
        <f t="shared" si="820"/>
        <v>0.99778161180570346</v>
      </c>
      <c r="DV302" s="23">
        <f t="shared" si="821"/>
        <v>89.954920872817112</v>
      </c>
      <c r="DW302" s="23">
        <f t="shared" si="822"/>
        <v>0.34</v>
      </c>
      <c r="DX302" s="23">
        <f t="shared" si="823"/>
        <v>0.49</v>
      </c>
      <c r="DY302" s="23">
        <f t="shared" si="824"/>
        <v>22153.478557199891</v>
      </c>
      <c r="DZ302" s="10">
        <f t="shared" si="857"/>
        <v>1</v>
      </c>
      <c r="EA302" s="10">
        <f t="shared" si="858"/>
        <v>0.53578658534602441</v>
      </c>
      <c r="EB302" s="10">
        <f t="shared" si="859"/>
        <v>0.31628507142626627</v>
      </c>
      <c r="EC302" s="10">
        <f t="shared" si="860"/>
        <v>0.34</v>
      </c>
      <c r="ED302" s="23">
        <f t="shared" si="772"/>
        <v>0.93340000000000001</v>
      </c>
      <c r="EE302" s="10">
        <f t="shared" si="861"/>
        <v>1</v>
      </c>
      <c r="EF302" s="10">
        <f t="shared" si="862"/>
        <v>0.47631107540321405</v>
      </c>
      <c r="EG302" s="10">
        <f t="shared" si="863"/>
        <v>0.17281503876934584</v>
      </c>
      <c r="EH302" s="10">
        <f t="shared" si="864"/>
        <v>0.34</v>
      </c>
      <c r="EI302" s="23">
        <f t="shared" si="773"/>
        <v>1</v>
      </c>
      <c r="EJ302" s="10">
        <f t="shared" si="865"/>
        <v>39177.379826477169</v>
      </c>
      <c r="EK302" s="10">
        <f t="shared" si="866"/>
        <v>65615.880511030569</v>
      </c>
      <c r="EL302" s="141">
        <f t="shared" si="835"/>
        <v>21005.045285079847</v>
      </c>
      <c r="EM302" s="141">
        <f t="shared" si="836"/>
        <v>21005.045285079847</v>
      </c>
      <c r="EN302" s="141">
        <f t="shared" si="837"/>
        <v>3732.5314494349882</v>
      </c>
      <c r="EO302" s="141">
        <f t="shared" si="838"/>
        <v>1866.3054669044029</v>
      </c>
      <c r="EP302" s="141">
        <f t="shared" si="839"/>
        <v>3387.584311373832</v>
      </c>
      <c r="EQ302" s="141">
        <f t="shared" si="840"/>
        <v>9830.008324297587</v>
      </c>
      <c r="ER302" s="141">
        <f t="shared" si="841"/>
        <v>3732.5314494349882</v>
      </c>
      <c r="ES302" s="141">
        <f t="shared" si="842"/>
        <v>1866.3054669044029</v>
      </c>
      <c r="ET302" s="141">
        <f t="shared" si="843"/>
        <v>3732.5314494349882</v>
      </c>
      <c r="EU302" s="141">
        <f t="shared" si="844"/>
        <v>1759.0115891889461</v>
      </c>
      <c r="EV302" s="141" t="str">
        <f t="shared" si="845"/>
        <v/>
      </c>
      <c r="EW302" s="141" t="str">
        <f t="shared" si="846"/>
        <v/>
      </c>
      <c r="EX302" s="141">
        <f t="shared" si="847"/>
        <v>0</v>
      </c>
      <c r="EY302" s="141" t="str">
        <f t="shared" si="848"/>
        <v/>
      </c>
      <c r="EZ302" s="141">
        <f t="shared" si="849"/>
        <v>3732.5314494349882</v>
      </c>
      <c r="FA302" s="141">
        <f t="shared" si="850"/>
        <v>1759.0115891889461</v>
      </c>
      <c r="FB302" s="141" t="str">
        <f t="shared" si="851"/>
        <v/>
      </c>
      <c r="FC302" s="141" t="str">
        <f t="shared" si="852"/>
        <v/>
      </c>
      <c r="FD302" s="142">
        <f t="shared" si="853"/>
        <v>17627.173396768387</v>
      </c>
      <c r="FE302" s="142">
        <f t="shared" si="854"/>
        <v>11368.504576317047</v>
      </c>
      <c r="FF302" s="141">
        <f t="shared" si="855"/>
        <v>3732.5314494349882</v>
      </c>
      <c r="FG302" s="141">
        <f t="shared" si="856"/>
        <v>1866.3054669044029</v>
      </c>
      <c r="FH302" s="26"/>
      <c r="FI302" s="26"/>
      <c r="FJ302" s="26"/>
      <c r="FK302" s="26"/>
      <c r="FL302" s="26"/>
      <c r="FM302" s="26"/>
      <c r="FN302" s="26"/>
      <c r="FO302" s="26"/>
      <c r="FP302" s="26"/>
      <c r="FQ302" s="26"/>
      <c r="FR302" s="26"/>
      <c r="FS302" s="26"/>
      <c r="FT302" s="26"/>
      <c r="FU302" s="26"/>
      <c r="FV302" s="26"/>
      <c r="FW302" s="26"/>
      <c r="FX302" s="26"/>
      <c r="FY302" s="26"/>
      <c r="FZ302" s="26"/>
      <c r="GA302" s="26"/>
      <c r="GB302" s="26"/>
      <c r="GC302" s="26"/>
      <c r="GD302" s="26"/>
      <c r="GE302" s="26"/>
      <c r="GF302" s="26"/>
      <c r="GG302" s="26"/>
      <c r="GH302" s="26"/>
      <c r="GI302" s="26"/>
      <c r="GJ302" s="26"/>
      <c r="GK302" s="26"/>
      <c r="GL302" s="26"/>
      <c r="GM302" s="26"/>
    </row>
    <row r="303" spans="22:195" ht="21.75" hidden="1" customHeight="1" x14ac:dyDescent="0.2"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 t="s">
        <v>420</v>
      </c>
      <c r="AI303" s="13">
        <v>745.40525106772805</v>
      </c>
      <c r="AJ303" s="13">
        <v>498</v>
      </c>
      <c r="AK303" s="13">
        <v>432</v>
      </c>
      <c r="AL303" s="13">
        <v>55.6</v>
      </c>
      <c r="AM303" s="13">
        <v>88.9</v>
      </c>
      <c r="AN303" s="13">
        <v>20</v>
      </c>
      <c r="AO303" s="13">
        <v>320.2</v>
      </c>
      <c r="AP303" s="13">
        <v>280.2</v>
      </c>
      <c r="AQ303" s="13">
        <v>94956.082938564083</v>
      </c>
      <c r="AR303" s="13">
        <v>2.5784637061435918</v>
      </c>
      <c r="AS303" s="13">
        <v>3.4591434692070755</v>
      </c>
      <c r="AT303" s="13">
        <v>1.3415521269371087</v>
      </c>
      <c r="AU303" s="13" t="s">
        <v>189</v>
      </c>
      <c r="AV303" s="13">
        <v>148</v>
      </c>
      <c r="AW303" s="13">
        <v>320</v>
      </c>
      <c r="AX303" s="13">
        <v>3424785838.1731586</v>
      </c>
      <c r="AY303" s="13">
        <v>13754159.992663288</v>
      </c>
      <c r="AZ303" s="13">
        <v>17189981.917026162</v>
      </c>
      <c r="BA303" s="13">
        <v>189.91327098235269</v>
      </c>
      <c r="BB303" s="13">
        <v>26645.322938564077</v>
      </c>
      <c r="BC303" s="13">
        <v>1199491534.899142</v>
      </c>
      <c r="BD303" s="13">
        <v>5553201.550458991</v>
      </c>
      <c r="BE303" s="13">
        <v>8553979.58313003</v>
      </c>
      <c r="BF303" s="13">
        <v>112.39246547750858</v>
      </c>
      <c r="BG303" s="13">
        <v>77152.962938564087</v>
      </c>
      <c r="BH303" s="13">
        <v>256.83145750507617</v>
      </c>
      <c r="BI303" s="13">
        <v>221539813.56361371</v>
      </c>
      <c r="BJ303" s="13">
        <v>49980514068914.695</v>
      </c>
      <c r="BK303" s="13">
        <v>1</v>
      </c>
      <c r="BL303" s="13">
        <v>1</v>
      </c>
      <c r="BM303" s="13">
        <v>1</v>
      </c>
      <c r="BN303" s="13">
        <v>1</v>
      </c>
      <c r="BO303" s="13">
        <v>1</v>
      </c>
      <c r="BP303" s="13">
        <v>1</v>
      </c>
      <c r="BQ303" s="13">
        <v>1</v>
      </c>
      <c r="BR303" s="13">
        <v>1</v>
      </c>
      <c r="BS303" s="22">
        <f t="shared" si="774"/>
        <v>1</v>
      </c>
      <c r="BT303" s="22">
        <f t="shared" si="775"/>
        <v>1</v>
      </c>
      <c r="BU303" s="13"/>
      <c r="BV303" s="13"/>
      <c r="BW303" s="13"/>
      <c r="BX303" s="23">
        <f t="shared" si="776"/>
        <v>0.27181009170727893</v>
      </c>
      <c r="BY303" s="23">
        <f t="shared" si="777"/>
        <v>0.10561712937079318</v>
      </c>
      <c r="BZ303" s="23">
        <f t="shared" si="778"/>
        <v>1</v>
      </c>
      <c r="CA303" s="23">
        <f t="shared" si="779"/>
        <v>1</v>
      </c>
      <c r="CB303" s="23">
        <f t="shared" si="780"/>
        <v>38404.800000000003</v>
      </c>
      <c r="CC303" s="23">
        <f t="shared" si="781"/>
        <v>17803.12</v>
      </c>
      <c r="CD303" s="23">
        <f t="shared" si="782"/>
        <v>94612.72</v>
      </c>
      <c r="CE303" s="20"/>
      <c r="CF303" s="23">
        <f t="shared" si="783"/>
        <v>0.27181009170727893</v>
      </c>
      <c r="CG303" s="23">
        <f t="shared" si="784"/>
        <v>7.4682588387544727E-2</v>
      </c>
      <c r="CH303" s="23">
        <f t="shared" si="785"/>
        <v>1</v>
      </c>
      <c r="CI303" s="23">
        <f t="shared" si="786"/>
        <v>1</v>
      </c>
      <c r="CJ303" s="23">
        <f t="shared" si="787"/>
        <v>432</v>
      </c>
      <c r="CK303" s="23">
        <f t="shared" si="788"/>
        <v>160.1</v>
      </c>
      <c r="CL303" s="23">
        <f t="shared" si="789"/>
        <v>0</v>
      </c>
      <c r="CM303" s="23">
        <f t="shared" si="790"/>
        <v>0</v>
      </c>
      <c r="CN303" s="23">
        <f t="shared" si="791"/>
        <v>38404.800000000003</v>
      </c>
      <c r="CO303" s="23">
        <f t="shared" si="792"/>
        <v>8901.56</v>
      </c>
      <c r="CP303" s="23">
        <f t="shared" si="793"/>
        <v>94956.082938564083</v>
      </c>
      <c r="CQ303" s="23">
        <f t="shared" si="794"/>
        <v>249</v>
      </c>
      <c r="CR303" s="23">
        <f t="shared" si="795"/>
        <v>3424785838.1731586</v>
      </c>
      <c r="CS303" s="23">
        <f t="shared" si="796"/>
        <v>13754159.992663288</v>
      </c>
      <c r="CT303" s="23">
        <f t="shared" si="797"/>
        <v>13754159.992663288</v>
      </c>
      <c r="CU303" s="23"/>
      <c r="CV303" s="23">
        <f t="shared" si="798"/>
        <v>0.23608172893548382</v>
      </c>
      <c r="CW303" s="23">
        <f t="shared" si="799"/>
        <v>1</v>
      </c>
      <c r="CX303" s="23">
        <f t="shared" si="800"/>
        <v>206</v>
      </c>
      <c r="CY303" s="23">
        <f t="shared" si="801"/>
        <v>0</v>
      </c>
      <c r="CZ303" s="23">
        <f t="shared" si="802"/>
        <v>0</v>
      </c>
      <c r="DA303" s="23">
        <f t="shared" si="803"/>
        <v>94956.082938564083</v>
      </c>
      <c r="DB303" s="23">
        <f t="shared" si="804"/>
        <v>216</v>
      </c>
      <c r="DC303" s="23">
        <f t="shared" si="805"/>
        <v>1199491534.899142</v>
      </c>
      <c r="DD303" s="23">
        <f t="shared" si="806"/>
        <v>5553201.550458991</v>
      </c>
      <c r="DE303" s="23">
        <f t="shared" si="807"/>
        <v>5553201.550458991</v>
      </c>
      <c r="DF303" s="23"/>
      <c r="DG303" s="14">
        <f t="shared" si="808"/>
        <v>255</v>
      </c>
      <c r="DH303" s="14">
        <f t="shared" si="809"/>
        <v>410</v>
      </c>
      <c r="DI303" s="23"/>
      <c r="DJ303" s="23">
        <f t="shared" si="810"/>
        <v>0</v>
      </c>
      <c r="DK303" s="23">
        <f t="shared" si="811"/>
        <v>0.19110395434386993</v>
      </c>
      <c r="DL303" s="23">
        <f t="shared" si="812"/>
        <v>1</v>
      </c>
      <c r="DM303" s="23">
        <f t="shared" si="813"/>
        <v>1</v>
      </c>
      <c r="DN303" s="23"/>
      <c r="DO303" s="23">
        <f t="shared" si="814"/>
        <v>0.84497975959898297</v>
      </c>
      <c r="DP303" s="23">
        <f t="shared" si="815"/>
        <v>0.73585100279024274</v>
      </c>
      <c r="DQ303" s="23">
        <f t="shared" si="816"/>
        <v>0.58405703072147375</v>
      </c>
      <c r="DR303" s="23">
        <f t="shared" si="817"/>
        <v>52.655614577504856</v>
      </c>
      <c r="DS303" s="23">
        <f t="shared" si="818"/>
        <v>0.54757628862418639</v>
      </c>
      <c r="DT303" s="23">
        <f t="shared" si="819"/>
        <v>1.1797769293741884</v>
      </c>
      <c r="DU303" s="23">
        <f t="shared" si="820"/>
        <v>0.98690050683826602</v>
      </c>
      <c r="DV303" s="23">
        <f t="shared" si="821"/>
        <v>88.973935730604197</v>
      </c>
      <c r="DW303" s="23">
        <f t="shared" si="822"/>
        <v>0.34</v>
      </c>
      <c r="DX303" s="23">
        <f t="shared" si="823"/>
        <v>0.49</v>
      </c>
      <c r="DY303" s="23">
        <f t="shared" si="824"/>
        <v>24860.864557011006</v>
      </c>
      <c r="DZ303" s="10">
        <f t="shared" si="857"/>
        <v>1</v>
      </c>
      <c r="EA303" s="10">
        <f t="shared" si="858"/>
        <v>0.53083904758971956</v>
      </c>
      <c r="EB303" s="10">
        <f t="shared" si="859"/>
        <v>0.30600220081365076</v>
      </c>
      <c r="EC303" s="10">
        <f t="shared" si="860"/>
        <v>0.34</v>
      </c>
      <c r="ED303" s="23">
        <f t="shared" si="772"/>
        <v>0.93340000000000001</v>
      </c>
      <c r="EE303" s="10">
        <f t="shared" si="861"/>
        <v>1</v>
      </c>
      <c r="EF303" s="10">
        <f t="shared" si="862"/>
        <v>0.47401775745287156</v>
      </c>
      <c r="EG303" s="10">
        <f t="shared" si="863"/>
        <v>0.16605879679863031</v>
      </c>
      <c r="EH303" s="10">
        <f t="shared" si="864"/>
        <v>0.34</v>
      </c>
      <c r="EI303" s="23">
        <f t="shared" si="773"/>
        <v>1</v>
      </c>
      <c r="EJ303" s="10">
        <f t="shared" si="865"/>
        <v>46813.002865106762</v>
      </c>
      <c r="EK303" s="10">
        <f t="shared" si="866"/>
        <v>79101.481232278689</v>
      </c>
      <c r="EL303" s="141">
        <f t="shared" si="835"/>
        <v>23060.762999365565</v>
      </c>
      <c r="EM303" s="141">
        <f t="shared" si="836"/>
        <v>23060.762999365565</v>
      </c>
      <c r="EN303" s="141">
        <f t="shared" si="837"/>
        <v>4174.7098941349241</v>
      </c>
      <c r="EO303" s="141">
        <f t="shared" si="838"/>
        <v>2077.3950416172929</v>
      </c>
      <c r="EP303" s="141">
        <f t="shared" si="839"/>
        <v>3736.0376330116592</v>
      </c>
      <c r="EQ303" s="141">
        <f t="shared" si="840"/>
        <v>10817.897523758174</v>
      </c>
      <c r="ER303" s="141">
        <f t="shared" si="841"/>
        <v>4174.7098941349241</v>
      </c>
      <c r="ES303" s="141">
        <f t="shared" si="842"/>
        <v>2077.3950416172929</v>
      </c>
      <c r="ET303" s="141">
        <f t="shared" si="843"/>
        <v>4174.7098941349241</v>
      </c>
      <c r="EU303" s="141">
        <f t="shared" si="844"/>
        <v>1961.4444381571491</v>
      </c>
      <c r="EV303" s="141" t="str">
        <f t="shared" si="845"/>
        <v/>
      </c>
      <c r="EW303" s="141" t="str">
        <f t="shared" si="846"/>
        <v/>
      </c>
      <c r="EX303" s="141">
        <f t="shared" si="847"/>
        <v>0</v>
      </c>
      <c r="EY303" s="141" t="str">
        <f t="shared" si="848"/>
        <v/>
      </c>
      <c r="EZ303" s="141">
        <f t="shared" si="849"/>
        <v>4174.7098941349241</v>
      </c>
      <c r="FA303" s="141">
        <f t="shared" si="850"/>
        <v>1961.4444381571491</v>
      </c>
      <c r="FB303" s="141" t="str">
        <f t="shared" si="851"/>
        <v/>
      </c>
      <c r="FC303" s="141" t="str">
        <f t="shared" si="852"/>
        <v/>
      </c>
      <c r="FD303" s="142">
        <f t="shared" si="853"/>
        <v>19485.877975373034</v>
      </c>
      <c r="FE303" s="142">
        <f t="shared" si="854"/>
        <v>12627.527016034555</v>
      </c>
      <c r="FF303" s="141">
        <f t="shared" si="855"/>
        <v>4174.7098941349241</v>
      </c>
      <c r="FG303" s="141">
        <f t="shared" si="856"/>
        <v>2077.3950416172929</v>
      </c>
      <c r="FH303" s="26"/>
      <c r="FI303" s="26"/>
      <c r="FJ303" s="26"/>
      <c r="FK303" s="26"/>
      <c r="FL303" s="26"/>
      <c r="FM303" s="26"/>
      <c r="FN303" s="26"/>
      <c r="FO303" s="26"/>
      <c r="FP303" s="26"/>
      <c r="FQ303" s="26"/>
      <c r="FR303" s="26"/>
      <c r="FS303" s="26"/>
      <c r="FT303" s="26"/>
      <c r="FU303" s="26"/>
      <c r="FV303" s="26"/>
      <c r="FW303" s="26"/>
      <c r="FX303" s="26"/>
      <c r="FY303" s="26"/>
      <c r="FZ303" s="26"/>
      <c r="GA303" s="26"/>
      <c r="GB303" s="26"/>
      <c r="GC303" s="26"/>
      <c r="GD303" s="26"/>
      <c r="GE303" s="26"/>
      <c r="GF303" s="26"/>
      <c r="GG303" s="26"/>
      <c r="GH303" s="26"/>
      <c r="GI303" s="26"/>
      <c r="GJ303" s="26"/>
      <c r="GK303" s="26"/>
      <c r="GL303" s="26"/>
      <c r="GM303" s="26"/>
    </row>
    <row r="304" spans="22:195" ht="21.75" hidden="1" customHeight="1" x14ac:dyDescent="0.2"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 t="s">
        <v>421</v>
      </c>
      <c r="AI304" s="13">
        <v>820.17869906772796</v>
      </c>
      <c r="AJ304" s="13">
        <v>514</v>
      </c>
      <c r="AK304" s="13">
        <v>437</v>
      </c>
      <c r="AL304" s="13">
        <v>60.5</v>
      </c>
      <c r="AM304" s="13">
        <v>97</v>
      </c>
      <c r="AN304" s="13">
        <v>20</v>
      </c>
      <c r="AO304" s="13">
        <v>320</v>
      </c>
      <c r="AP304" s="13">
        <v>280</v>
      </c>
      <c r="AQ304" s="13">
        <v>104481.36293856408</v>
      </c>
      <c r="AR304" s="13">
        <v>2.6206637061435916</v>
      </c>
      <c r="AS304" s="13">
        <v>3.1952350251505188</v>
      </c>
      <c r="AT304" s="13">
        <v>1.2192464899864741</v>
      </c>
      <c r="AU304" s="13" t="s">
        <v>189</v>
      </c>
      <c r="AV304" s="13">
        <v>154</v>
      </c>
      <c r="AW304" s="13">
        <v>326</v>
      </c>
      <c r="AX304" s="13">
        <v>3925479508.7769871</v>
      </c>
      <c r="AY304" s="13">
        <v>15274239.333762595</v>
      </c>
      <c r="AZ304" s="13">
        <v>19278417.144732304</v>
      </c>
      <c r="BA304" s="13">
        <v>193.8326541990096</v>
      </c>
      <c r="BB304" s="13">
        <v>29451.862938564082</v>
      </c>
      <c r="BC304" s="13">
        <v>1355488025.5456271</v>
      </c>
      <c r="BD304" s="13">
        <v>6203606.5242362795</v>
      </c>
      <c r="BE304" s="13">
        <v>9566737.1543295104</v>
      </c>
      <c r="BF304" s="13">
        <v>113.90123369093433</v>
      </c>
      <c r="BG304" s="13">
        <v>85121.362938564082</v>
      </c>
      <c r="BH304" s="13">
        <v>277.9314575050762</v>
      </c>
      <c r="BI304" s="13">
        <v>289009302.23484695</v>
      </c>
      <c r="BJ304" s="13">
        <v>58651201516897.875</v>
      </c>
      <c r="BK304" s="13">
        <v>1</v>
      </c>
      <c r="BL304" s="13">
        <v>1</v>
      </c>
      <c r="BM304" s="13">
        <v>1</v>
      </c>
      <c r="BN304" s="13">
        <v>1</v>
      </c>
      <c r="BO304" s="13">
        <v>1</v>
      </c>
      <c r="BP304" s="13">
        <v>1</v>
      </c>
      <c r="BQ304" s="13">
        <v>1</v>
      </c>
      <c r="BR304" s="13">
        <v>1</v>
      </c>
      <c r="BS304" s="22">
        <f t="shared" si="774"/>
        <v>1</v>
      </c>
      <c r="BT304" s="22">
        <f t="shared" si="775"/>
        <v>1</v>
      </c>
      <c r="BU304" s="13"/>
      <c r="BV304" s="13"/>
      <c r="BW304" s="13"/>
      <c r="BX304" s="23">
        <f t="shared" si="776"/>
        <v>0.25199579504972297</v>
      </c>
      <c r="BY304" s="23">
        <f t="shared" si="777"/>
        <v>9.7002388267929257E-2</v>
      </c>
      <c r="BZ304" s="23">
        <f t="shared" si="778"/>
        <v>1</v>
      </c>
      <c r="CA304" s="23">
        <f t="shared" si="779"/>
        <v>1</v>
      </c>
      <c r="CB304" s="23">
        <f t="shared" si="780"/>
        <v>42389</v>
      </c>
      <c r="CC304" s="23">
        <f t="shared" si="781"/>
        <v>19360</v>
      </c>
      <c r="CD304" s="23">
        <f t="shared" si="782"/>
        <v>104138</v>
      </c>
      <c r="CE304" s="20"/>
      <c r="CF304" s="23">
        <f t="shared" si="783"/>
        <v>0.25199579504972297</v>
      </c>
      <c r="CG304" s="23">
        <f t="shared" si="784"/>
        <v>6.8591046535543182E-2</v>
      </c>
      <c r="CH304" s="23">
        <f t="shared" si="785"/>
        <v>1</v>
      </c>
      <c r="CI304" s="23">
        <f t="shared" si="786"/>
        <v>1</v>
      </c>
      <c r="CJ304" s="23">
        <f t="shared" si="787"/>
        <v>437</v>
      </c>
      <c r="CK304" s="23">
        <f t="shared" si="788"/>
        <v>160</v>
      </c>
      <c r="CL304" s="23">
        <f t="shared" si="789"/>
        <v>0</v>
      </c>
      <c r="CM304" s="23">
        <f t="shared" si="790"/>
        <v>0</v>
      </c>
      <c r="CN304" s="23">
        <f t="shared" si="791"/>
        <v>42389</v>
      </c>
      <c r="CO304" s="23">
        <f t="shared" si="792"/>
        <v>9680</v>
      </c>
      <c r="CP304" s="23">
        <f t="shared" si="793"/>
        <v>104481.36293856408</v>
      </c>
      <c r="CQ304" s="23">
        <f t="shared" si="794"/>
        <v>257</v>
      </c>
      <c r="CR304" s="23">
        <f t="shared" si="795"/>
        <v>3925479508.7769871</v>
      </c>
      <c r="CS304" s="23">
        <f t="shared" si="796"/>
        <v>15274239.333762595</v>
      </c>
      <c r="CT304" s="23">
        <f t="shared" si="797"/>
        <v>15274239.333762595</v>
      </c>
      <c r="CU304" s="23"/>
      <c r="CV304" s="23">
        <f t="shared" si="798"/>
        <v>0.21887194329737711</v>
      </c>
      <c r="CW304" s="23">
        <f t="shared" si="799"/>
        <v>1</v>
      </c>
      <c r="CX304" s="23">
        <f t="shared" si="800"/>
        <v>208.5</v>
      </c>
      <c r="CY304" s="23">
        <f t="shared" si="801"/>
        <v>0</v>
      </c>
      <c r="CZ304" s="23">
        <f t="shared" si="802"/>
        <v>0</v>
      </c>
      <c r="DA304" s="23">
        <f t="shared" si="803"/>
        <v>104481.36293856408</v>
      </c>
      <c r="DB304" s="23">
        <f t="shared" si="804"/>
        <v>218.49999999999997</v>
      </c>
      <c r="DC304" s="23">
        <f t="shared" si="805"/>
        <v>1355488025.5456271</v>
      </c>
      <c r="DD304" s="23">
        <f t="shared" si="806"/>
        <v>6203606.5242362786</v>
      </c>
      <c r="DE304" s="23">
        <f t="shared" si="807"/>
        <v>6203606.5242362805</v>
      </c>
      <c r="DF304" s="23"/>
      <c r="DG304" s="14">
        <f t="shared" si="808"/>
        <v>255</v>
      </c>
      <c r="DH304" s="14">
        <f t="shared" si="809"/>
        <v>410</v>
      </c>
      <c r="DI304" s="23"/>
      <c r="DJ304" s="23">
        <f t="shared" si="810"/>
        <v>0</v>
      </c>
      <c r="DK304" s="23">
        <f t="shared" si="811"/>
        <v>0.18858256041462462</v>
      </c>
      <c r="DL304" s="23">
        <f t="shared" si="812"/>
        <v>1</v>
      </c>
      <c r="DM304" s="23">
        <f t="shared" si="813"/>
        <v>1</v>
      </c>
      <c r="DN304" s="23"/>
      <c r="DO304" s="23">
        <f t="shared" si="814"/>
        <v>0.85074525458157169</v>
      </c>
      <c r="DP304" s="23">
        <f t="shared" si="815"/>
        <v>0.7270154051280322</v>
      </c>
      <c r="DQ304" s="23">
        <f t="shared" si="816"/>
        <v>0.57224713556608919</v>
      </c>
      <c r="DR304" s="23">
        <f t="shared" si="817"/>
        <v>51.590894430682027</v>
      </c>
      <c r="DS304" s="23">
        <f t="shared" si="818"/>
        <v>0.5552676581171988</v>
      </c>
      <c r="DT304" s="23">
        <f t="shared" si="819"/>
        <v>1.1637580315671514</v>
      </c>
      <c r="DU304" s="23">
        <f t="shared" si="820"/>
        <v>0.97382774137049521</v>
      </c>
      <c r="DV304" s="23">
        <f t="shared" si="821"/>
        <v>87.795361612452169</v>
      </c>
      <c r="DW304" s="23">
        <f t="shared" si="822"/>
        <v>0.34</v>
      </c>
      <c r="DX304" s="23">
        <f t="shared" si="823"/>
        <v>0.49</v>
      </c>
      <c r="DY304" s="23">
        <f t="shared" si="824"/>
        <v>28094.074223352993</v>
      </c>
      <c r="DZ304" s="10">
        <f t="shared" si="857"/>
        <v>1</v>
      </c>
      <c r="EA304" s="10">
        <f t="shared" si="858"/>
        <v>0.52589388742148957</v>
      </c>
      <c r="EB304" s="10">
        <f t="shared" si="859"/>
        <v>0.29549734139195594</v>
      </c>
      <c r="EC304" s="10">
        <f t="shared" si="860"/>
        <v>0.34</v>
      </c>
      <c r="ED304" s="23">
        <f t="shared" si="772"/>
        <v>0.93340000000000001</v>
      </c>
      <c r="EE304" s="10">
        <f t="shared" si="861"/>
        <v>1</v>
      </c>
      <c r="EF304" s="10">
        <f t="shared" si="862"/>
        <v>0.47185810887426782</v>
      </c>
      <c r="EG304" s="10">
        <f t="shared" si="863"/>
        <v>0.15956974640967231</v>
      </c>
      <c r="EH304" s="10">
        <f t="shared" si="864"/>
        <v>0.34</v>
      </c>
      <c r="EI304" s="23">
        <f t="shared" si="773"/>
        <v>1</v>
      </c>
      <c r="EJ304" s="10">
        <f t="shared" si="865"/>
        <v>56299.481865406036</v>
      </c>
      <c r="EK304" s="10">
        <f t="shared" si="866"/>
        <v>95808.251117030915</v>
      </c>
      <c r="EL304" s="141">
        <f t="shared" si="835"/>
        <v>25374.045285079847</v>
      </c>
      <c r="EM304" s="141">
        <f t="shared" si="836"/>
        <v>25374.045285079847</v>
      </c>
      <c r="EN304" s="141">
        <f t="shared" si="837"/>
        <v>4681.9013065778445</v>
      </c>
      <c r="EO304" s="141">
        <f t="shared" si="838"/>
        <v>2323.3504517657384</v>
      </c>
      <c r="EP304" s="141">
        <f t="shared" si="839"/>
        <v>4129.5528132452982</v>
      </c>
      <c r="EQ304" s="141">
        <f t="shared" si="840"/>
        <v>11935.175867260752</v>
      </c>
      <c r="ER304" s="141">
        <f t="shared" si="841"/>
        <v>4681.9013065778445</v>
      </c>
      <c r="ES304" s="141">
        <f t="shared" si="842"/>
        <v>2323.3504517657384</v>
      </c>
      <c r="ET304" s="141">
        <f t="shared" si="843"/>
        <v>4681.9013065778445</v>
      </c>
      <c r="EU304" s="141">
        <f t="shared" si="844"/>
        <v>2197.8546770769158</v>
      </c>
      <c r="EV304" s="141" t="str">
        <f t="shared" si="845"/>
        <v/>
      </c>
      <c r="EW304" s="141" t="str">
        <f t="shared" si="846"/>
        <v/>
      </c>
      <c r="EX304" s="141">
        <f t="shared" si="847"/>
        <v>0</v>
      </c>
      <c r="EY304" s="141" t="str">
        <f t="shared" si="848"/>
        <v/>
      </c>
      <c r="EZ304" s="141">
        <f t="shared" si="849"/>
        <v>4681.9013065778445</v>
      </c>
      <c r="FA304" s="141">
        <f t="shared" si="850"/>
        <v>2197.8546770769158</v>
      </c>
      <c r="FB304" s="141" t="str">
        <f t="shared" si="851"/>
        <v/>
      </c>
      <c r="FC304" s="141" t="str">
        <f t="shared" si="852"/>
        <v/>
      </c>
      <c r="FD304" s="142">
        <f t="shared" si="853"/>
        <v>21586.848615819585</v>
      </c>
      <c r="FE304" s="142">
        <f t="shared" si="854"/>
        <v>14089.386702406038</v>
      </c>
      <c r="FF304" s="141">
        <f t="shared" si="855"/>
        <v>4681.9013065778445</v>
      </c>
      <c r="FG304" s="141">
        <f t="shared" si="856"/>
        <v>2323.3504517657384</v>
      </c>
      <c r="FH304" s="26"/>
      <c r="FI304" s="26"/>
      <c r="FJ304" s="26"/>
      <c r="FK304" s="26"/>
      <c r="FL304" s="26"/>
      <c r="FM304" s="26"/>
      <c r="FN304" s="26"/>
      <c r="FO304" s="26"/>
      <c r="FP304" s="26"/>
      <c r="FQ304" s="26"/>
      <c r="FR304" s="26"/>
      <c r="FS304" s="26"/>
      <c r="FT304" s="26"/>
      <c r="FU304" s="26"/>
      <c r="FV304" s="26"/>
      <c r="FW304" s="26"/>
      <c r="FX304" s="26"/>
      <c r="FY304" s="26"/>
      <c r="FZ304" s="26"/>
      <c r="GA304" s="26"/>
      <c r="GB304" s="26"/>
      <c r="GC304" s="26"/>
      <c r="GD304" s="26"/>
      <c r="GE304" s="26"/>
      <c r="GF304" s="26"/>
      <c r="GG304" s="26"/>
      <c r="GH304" s="26"/>
      <c r="GI304" s="26"/>
      <c r="GJ304" s="26"/>
      <c r="GK304" s="26"/>
      <c r="GL304" s="26"/>
      <c r="GM304" s="26"/>
    </row>
    <row r="305" spans="1:195" ht="21.75" hidden="1" customHeight="1" x14ac:dyDescent="0.2"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 t="s">
        <v>422</v>
      </c>
      <c r="AI305" s="13">
        <v>903.29528406772795</v>
      </c>
      <c r="AJ305" s="13">
        <v>531</v>
      </c>
      <c r="AK305" s="13">
        <v>442</v>
      </c>
      <c r="AL305" s="13">
        <v>65.900000000000006</v>
      </c>
      <c r="AM305" s="13">
        <v>106</v>
      </c>
      <c r="AN305" s="13">
        <v>20</v>
      </c>
      <c r="AO305" s="13">
        <v>319</v>
      </c>
      <c r="AP305" s="13">
        <v>279</v>
      </c>
      <c r="AQ305" s="13">
        <v>115069.46293856409</v>
      </c>
      <c r="AR305" s="13">
        <v>2.6638637061435917</v>
      </c>
      <c r="AS305" s="13">
        <v>2.9490508288138684</v>
      </c>
      <c r="AT305" s="13">
        <v>1.1070577004418649</v>
      </c>
      <c r="AU305" s="13" t="s">
        <v>189</v>
      </c>
      <c r="AV305" s="13">
        <v>158</v>
      </c>
      <c r="AW305" s="13">
        <v>330</v>
      </c>
      <c r="AX305" s="13">
        <v>4505586018.9911337</v>
      </c>
      <c r="AY305" s="13">
        <v>16970192.161925174</v>
      </c>
      <c r="AZ305" s="13">
        <v>21641844.938263021</v>
      </c>
      <c r="BA305" s="13">
        <v>197.87712860262457</v>
      </c>
      <c r="BB305" s="13">
        <v>32590.862938564089</v>
      </c>
      <c r="BC305" s="13">
        <v>1533625810.8198361</v>
      </c>
      <c r="BD305" s="13">
        <v>6939483.3068770869</v>
      </c>
      <c r="BE305" s="13">
        <v>10713478.831763634</v>
      </c>
      <c r="BF305" s="13">
        <v>115.44620508356397</v>
      </c>
      <c r="BG305" s="13">
        <v>94047.362938564082</v>
      </c>
      <c r="BH305" s="13">
        <v>301.33145750507617</v>
      </c>
      <c r="BI305" s="13">
        <v>378429304.13643759</v>
      </c>
      <c r="BJ305" s="13">
        <v>68887320390416.672</v>
      </c>
      <c r="BK305" s="13">
        <v>1</v>
      </c>
      <c r="BL305" s="13">
        <v>1</v>
      </c>
      <c r="BM305" s="13">
        <v>1</v>
      </c>
      <c r="BN305" s="13">
        <v>1</v>
      </c>
      <c r="BO305" s="13">
        <v>1</v>
      </c>
      <c r="BP305" s="13">
        <v>1</v>
      </c>
      <c r="BQ305" s="13">
        <v>1</v>
      </c>
      <c r="BR305" s="13">
        <v>1</v>
      </c>
      <c r="BS305" s="22">
        <f t="shared" si="774"/>
        <v>1</v>
      </c>
      <c r="BT305" s="22">
        <f t="shared" si="775"/>
        <v>1</v>
      </c>
      <c r="BU305" s="13"/>
      <c r="BV305" s="13"/>
      <c r="BW305" s="13"/>
      <c r="BX305" s="23">
        <f t="shared" si="776"/>
        <v>0.23323836874404871</v>
      </c>
      <c r="BY305" s="23">
        <f t="shared" si="777"/>
        <v>8.877549280998201E-2</v>
      </c>
      <c r="BZ305" s="23">
        <f t="shared" si="778"/>
        <v>1</v>
      </c>
      <c r="CA305" s="23">
        <f t="shared" si="779"/>
        <v>1</v>
      </c>
      <c r="CB305" s="23">
        <f t="shared" si="780"/>
        <v>46852</v>
      </c>
      <c r="CC305" s="23">
        <f t="shared" si="781"/>
        <v>21022.100000000002</v>
      </c>
      <c r="CD305" s="23">
        <f t="shared" si="782"/>
        <v>114726.1</v>
      </c>
      <c r="CE305" s="20"/>
      <c r="CF305" s="23">
        <f t="shared" si="783"/>
        <v>0.23323836874404871</v>
      </c>
      <c r="CG305" s="23">
        <f t="shared" si="784"/>
        <v>6.2773752969115859E-2</v>
      </c>
      <c r="CH305" s="23">
        <f t="shared" si="785"/>
        <v>1</v>
      </c>
      <c r="CI305" s="23">
        <f t="shared" si="786"/>
        <v>1</v>
      </c>
      <c r="CJ305" s="23">
        <f t="shared" si="787"/>
        <v>442</v>
      </c>
      <c r="CK305" s="23">
        <f t="shared" si="788"/>
        <v>159.5</v>
      </c>
      <c r="CL305" s="23">
        <f t="shared" si="789"/>
        <v>0</v>
      </c>
      <c r="CM305" s="23">
        <f t="shared" si="790"/>
        <v>0</v>
      </c>
      <c r="CN305" s="23">
        <f t="shared" si="791"/>
        <v>46852</v>
      </c>
      <c r="CO305" s="23">
        <f t="shared" si="792"/>
        <v>10511.050000000001</v>
      </c>
      <c r="CP305" s="23">
        <f t="shared" si="793"/>
        <v>115069.46293856409</v>
      </c>
      <c r="CQ305" s="23">
        <f t="shared" si="794"/>
        <v>265.5</v>
      </c>
      <c r="CR305" s="23">
        <f t="shared" si="795"/>
        <v>4505586018.9911337</v>
      </c>
      <c r="CS305" s="23">
        <f t="shared" si="796"/>
        <v>16970192.161925174</v>
      </c>
      <c r="CT305" s="23">
        <f t="shared" si="797"/>
        <v>16970192.161925174</v>
      </c>
      <c r="CU305" s="23"/>
      <c r="CV305" s="23">
        <f t="shared" si="798"/>
        <v>0.20258010657855335</v>
      </c>
      <c r="CW305" s="23">
        <f t="shared" si="799"/>
        <v>1</v>
      </c>
      <c r="CX305" s="23">
        <f t="shared" si="800"/>
        <v>211</v>
      </c>
      <c r="CY305" s="23">
        <f t="shared" si="801"/>
        <v>0</v>
      </c>
      <c r="CZ305" s="23">
        <f t="shared" si="802"/>
        <v>0</v>
      </c>
      <c r="DA305" s="23">
        <f t="shared" si="803"/>
        <v>115069.46293856409</v>
      </c>
      <c r="DB305" s="23">
        <f t="shared" si="804"/>
        <v>221</v>
      </c>
      <c r="DC305" s="23">
        <f t="shared" si="805"/>
        <v>1533625810.8198361</v>
      </c>
      <c r="DD305" s="23">
        <f t="shared" si="806"/>
        <v>6939483.3068770869</v>
      </c>
      <c r="DE305" s="23">
        <f t="shared" si="807"/>
        <v>6939483.3068770869</v>
      </c>
      <c r="DF305" s="23"/>
      <c r="DG305" s="14">
        <f t="shared" si="808"/>
        <v>255</v>
      </c>
      <c r="DH305" s="14">
        <f t="shared" si="809"/>
        <v>410</v>
      </c>
      <c r="DI305" s="23"/>
      <c r="DJ305" s="23">
        <f t="shared" si="810"/>
        <v>0</v>
      </c>
      <c r="DK305" s="23">
        <f t="shared" si="811"/>
        <v>0.18567448211669477</v>
      </c>
      <c r="DL305" s="23">
        <f t="shared" si="812"/>
        <v>1</v>
      </c>
      <c r="DM305" s="23">
        <f t="shared" si="813"/>
        <v>1</v>
      </c>
      <c r="DN305" s="23"/>
      <c r="DO305" s="23">
        <f t="shared" si="814"/>
        <v>0.85637121614610812</v>
      </c>
      <c r="DP305" s="23">
        <f t="shared" si="815"/>
        <v>0.71840222980038637</v>
      </c>
      <c r="DQ305" s="23">
        <f t="shared" si="816"/>
        <v>0.56055079193768098</v>
      </c>
      <c r="DR305" s="23">
        <f t="shared" si="817"/>
        <v>50.536411512630792</v>
      </c>
      <c r="DS305" s="23">
        <f t="shared" si="818"/>
        <v>0.56300105673373224</v>
      </c>
      <c r="DT305" s="23">
        <f t="shared" si="819"/>
        <v>1.1479587561262612</v>
      </c>
      <c r="DU305" s="23">
        <f t="shared" si="820"/>
        <v>0.96079538573197498</v>
      </c>
      <c r="DV305" s="23">
        <f t="shared" si="821"/>
        <v>86.620430639202496</v>
      </c>
      <c r="DW305" s="23">
        <f t="shared" si="822"/>
        <v>0.34</v>
      </c>
      <c r="DX305" s="23">
        <f t="shared" si="823"/>
        <v>0.49</v>
      </c>
      <c r="DY305" s="23">
        <f t="shared" si="824"/>
        <v>31786.188109392555</v>
      </c>
      <c r="DZ305" s="10">
        <f t="shared" si="857"/>
        <v>1</v>
      </c>
      <c r="EA305" s="10">
        <f t="shared" si="858"/>
        <v>0.52108977810348411</v>
      </c>
      <c r="EB305" s="10">
        <f t="shared" si="859"/>
        <v>0.2850599479266091</v>
      </c>
      <c r="EC305" s="10">
        <f t="shared" si="860"/>
        <v>0.34</v>
      </c>
      <c r="ED305" s="23">
        <f t="shared" si="772"/>
        <v>0.93340000000000001</v>
      </c>
      <c r="EE305" s="10">
        <f t="shared" si="861"/>
        <v>1</v>
      </c>
      <c r="EF305" s="10">
        <f t="shared" si="862"/>
        <v>0.46977770452631351</v>
      </c>
      <c r="EG305" s="10">
        <f t="shared" si="863"/>
        <v>0.15319562041065321</v>
      </c>
      <c r="EH305" s="10">
        <f t="shared" si="864"/>
        <v>0.34</v>
      </c>
      <c r="EI305" s="23">
        <f t="shared" si="773"/>
        <v>1</v>
      </c>
      <c r="EJ305" s="10">
        <f t="shared" si="865"/>
        <v>67914.429763203108</v>
      </c>
      <c r="EK305" s="10">
        <f t="shared" si="866"/>
        <v>116406.7051186295</v>
      </c>
      <c r="EL305" s="141">
        <f t="shared" si="835"/>
        <v>27945.440999365561</v>
      </c>
      <c r="EM305" s="141">
        <f t="shared" si="836"/>
        <v>27945.440999365561</v>
      </c>
      <c r="EN305" s="141">
        <f t="shared" si="837"/>
        <v>5255.8766278638759</v>
      </c>
      <c r="EO305" s="141">
        <f t="shared" si="838"/>
        <v>2601.8448591425968</v>
      </c>
      <c r="EP305" s="141">
        <f t="shared" si="839"/>
        <v>4569.6834191705284</v>
      </c>
      <c r="EQ305" s="141">
        <f t="shared" si="840"/>
        <v>13186.722789366071</v>
      </c>
      <c r="ER305" s="141">
        <f t="shared" si="841"/>
        <v>5255.8766278638759</v>
      </c>
      <c r="ES305" s="141">
        <f t="shared" si="842"/>
        <v>2601.8448591425968</v>
      </c>
      <c r="ET305" s="141">
        <f t="shared" si="843"/>
        <v>5255.8766278638759</v>
      </c>
      <c r="EU305" s="141">
        <f t="shared" si="844"/>
        <v>2466.5785153265456</v>
      </c>
      <c r="EV305" s="141" t="str">
        <f t="shared" si="845"/>
        <v/>
      </c>
      <c r="EW305" s="141" t="str">
        <f t="shared" si="846"/>
        <v/>
      </c>
      <c r="EX305" s="141">
        <f t="shared" si="847"/>
        <v>0</v>
      </c>
      <c r="EY305" s="141" t="str">
        <f t="shared" si="848"/>
        <v/>
      </c>
      <c r="EZ305" s="141">
        <f t="shared" si="849"/>
        <v>5255.8766278638759</v>
      </c>
      <c r="FA305" s="141">
        <f t="shared" si="850"/>
        <v>2466.5785153265456</v>
      </c>
      <c r="FB305" s="141" t="str">
        <f t="shared" si="851"/>
        <v/>
      </c>
      <c r="FC305" s="141" t="str">
        <f t="shared" si="852"/>
        <v/>
      </c>
      <c r="FD305" s="142">
        <f t="shared" si="853"/>
        <v>23931.671294365995</v>
      </c>
      <c r="FE305" s="142">
        <f t="shared" si="854"/>
        <v>15733.312813532981</v>
      </c>
      <c r="FF305" s="141">
        <f t="shared" si="855"/>
        <v>5255.8766278638759</v>
      </c>
      <c r="FG305" s="141">
        <f t="shared" si="856"/>
        <v>2601.8448591425968</v>
      </c>
      <c r="FH305" s="26"/>
      <c r="FI305" s="26"/>
      <c r="FJ305" s="26"/>
      <c r="FK305" s="26"/>
      <c r="FL305" s="26"/>
      <c r="FM305" s="26"/>
      <c r="FN305" s="26"/>
      <c r="FO305" s="26"/>
      <c r="FP305" s="26"/>
      <c r="FQ305" s="26"/>
      <c r="FR305" s="26"/>
      <c r="FS305" s="26"/>
      <c r="FT305" s="26"/>
      <c r="FU305" s="26"/>
      <c r="FV305" s="26"/>
      <c r="FW305" s="26"/>
      <c r="FX305" s="26"/>
      <c r="FY305" s="26"/>
      <c r="FZ305" s="26"/>
      <c r="GA305" s="26"/>
      <c r="GB305" s="26"/>
      <c r="GC305" s="26"/>
      <c r="GD305" s="26"/>
      <c r="GE305" s="26"/>
      <c r="GF305" s="26"/>
      <c r="GG305" s="26"/>
      <c r="GH305" s="26"/>
      <c r="GI305" s="26"/>
      <c r="GJ305" s="26"/>
      <c r="GK305" s="26"/>
      <c r="GL305" s="26"/>
      <c r="GM305" s="26"/>
    </row>
    <row r="306" spans="1:195" ht="21.75" hidden="1" customHeight="1" x14ac:dyDescent="0.2"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 t="s">
        <v>423</v>
      </c>
      <c r="AI306" s="13">
        <v>992.17219906772789</v>
      </c>
      <c r="AJ306" s="13">
        <v>550</v>
      </c>
      <c r="AK306" s="13">
        <v>448</v>
      </c>
      <c r="AL306" s="13">
        <v>71.900000000000006</v>
      </c>
      <c r="AM306" s="13">
        <v>115</v>
      </c>
      <c r="AN306" s="13">
        <v>20</v>
      </c>
      <c r="AO306" s="13">
        <v>320</v>
      </c>
      <c r="AP306" s="13">
        <v>280</v>
      </c>
      <c r="AQ306" s="13">
        <v>126391.36293856408</v>
      </c>
      <c r="AR306" s="13">
        <v>2.7138637061435915</v>
      </c>
      <c r="AS306" s="13">
        <v>2.7352748935049904</v>
      </c>
      <c r="AT306" s="13">
        <v>1.0078895588282228</v>
      </c>
      <c r="AU306" s="13" t="s">
        <v>189</v>
      </c>
      <c r="AV306" s="13">
        <v>164</v>
      </c>
      <c r="AW306" s="13">
        <v>336</v>
      </c>
      <c r="AX306" s="13">
        <v>5192640348.110321</v>
      </c>
      <c r="AY306" s="13">
        <v>18882328.538582984</v>
      </c>
      <c r="AZ306" s="13">
        <v>24305244.144732304</v>
      </c>
      <c r="BA306" s="13">
        <v>202.69144707767703</v>
      </c>
      <c r="BB306" s="13">
        <v>36219.862938564082</v>
      </c>
      <c r="BC306" s="13">
        <v>1733855930.1916327</v>
      </c>
      <c r="BD306" s="13">
        <v>7740428.2597840745</v>
      </c>
      <c r="BE306" s="13">
        <v>11967926.623079328</v>
      </c>
      <c r="BF306" s="13">
        <v>117.12451500491885</v>
      </c>
      <c r="BG306" s="13">
        <v>103383.36293856408</v>
      </c>
      <c r="BH306" s="13">
        <v>325.33145750507617</v>
      </c>
      <c r="BI306" s="13">
        <v>488263118.49138212</v>
      </c>
      <c r="BJ306" s="13">
        <v>81526566912000</v>
      </c>
      <c r="BK306" s="13">
        <v>1</v>
      </c>
      <c r="BL306" s="13">
        <v>1</v>
      </c>
      <c r="BM306" s="13">
        <v>1</v>
      </c>
      <c r="BN306" s="13">
        <v>1</v>
      </c>
      <c r="BO306" s="13">
        <v>1</v>
      </c>
      <c r="BP306" s="13">
        <v>1</v>
      </c>
      <c r="BQ306" s="13">
        <v>1</v>
      </c>
      <c r="BR306" s="13">
        <v>1</v>
      </c>
      <c r="BS306" s="22">
        <f t="shared" si="774"/>
        <v>1</v>
      </c>
      <c r="BT306" s="22">
        <f t="shared" si="775"/>
        <v>1</v>
      </c>
      <c r="BU306" s="13"/>
      <c r="BV306" s="13"/>
      <c r="BW306" s="13"/>
      <c r="BX306" s="23">
        <f t="shared" si="776"/>
        <v>0.21790327867238607</v>
      </c>
      <c r="BY306" s="23">
        <f t="shared" si="777"/>
        <v>8.1622315580107366E-2</v>
      </c>
      <c r="BZ306" s="23">
        <f t="shared" si="778"/>
        <v>1</v>
      </c>
      <c r="CA306" s="23">
        <f t="shared" si="779"/>
        <v>1</v>
      </c>
      <c r="CB306" s="23">
        <f t="shared" si="780"/>
        <v>51520</v>
      </c>
      <c r="CC306" s="23">
        <f t="shared" si="781"/>
        <v>23008</v>
      </c>
      <c r="CD306" s="23">
        <f t="shared" si="782"/>
        <v>126048</v>
      </c>
      <c r="CE306" s="20"/>
      <c r="CF306" s="23">
        <f t="shared" si="783"/>
        <v>0.21790327867238607</v>
      </c>
      <c r="CG306" s="23">
        <f t="shared" si="784"/>
        <v>5.7715692842842309E-2</v>
      </c>
      <c r="CH306" s="23">
        <f t="shared" si="785"/>
        <v>1</v>
      </c>
      <c r="CI306" s="23">
        <f t="shared" si="786"/>
        <v>1</v>
      </c>
      <c r="CJ306" s="23">
        <f t="shared" si="787"/>
        <v>448</v>
      </c>
      <c r="CK306" s="23">
        <f t="shared" si="788"/>
        <v>160</v>
      </c>
      <c r="CL306" s="23">
        <f t="shared" si="789"/>
        <v>0</v>
      </c>
      <c r="CM306" s="23">
        <f t="shared" si="790"/>
        <v>0</v>
      </c>
      <c r="CN306" s="23">
        <f t="shared" si="791"/>
        <v>51520</v>
      </c>
      <c r="CO306" s="23">
        <f t="shared" si="792"/>
        <v>11504</v>
      </c>
      <c r="CP306" s="23">
        <f t="shared" si="793"/>
        <v>126391.36293856408</v>
      </c>
      <c r="CQ306" s="23">
        <f t="shared" si="794"/>
        <v>275.00000000000006</v>
      </c>
      <c r="CR306" s="23">
        <f t="shared" si="795"/>
        <v>5192640348.110321</v>
      </c>
      <c r="CS306" s="23">
        <f t="shared" si="796"/>
        <v>18882328.538582988</v>
      </c>
      <c r="CT306" s="23">
        <f t="shared" si="797"/>
        <v>18882328.538582981</v>
      </c>
      <c r="CU306" s="23"/>
      <c r="CV306" s="23">
        <f t="shared" si="798"/>
        <v>0.18926075351568641</v>
      </c>
      <c r="CW306" s="23">
        <f t="shared" si="799"/>
        <v>1</v>
      </c>
      <c r="CX306" s="23">
        <f t="shared" si="800"/>
        <v>214</v>
      </c>
      <c r="CY306" s="23">
        <f t="shared" si="801"/>
        <v>0</v>
      </c>
      <c r="CZ306" s="23">
        <f t="shared" si="802"/>
        <v>0</v>
      </c>
      <c r="DA306" s="23">
        <f t="shared" si="803"/>
        <v>126391.36293856408</v>
      </c>
      <c r="DB306" s="23">
        <f t="shared" si="804"/>
        <v>224</v>
      </c>
      <c r="DC306" s="23">
        <f t="shared" si="805"/>
        <v>1733855930.1916327</v>
      </c>
      <c r="DD306" s="23">
        <f t="shared" si="806"/>
        <v>7740428.2597840745</v>
      </c>
      <c r="DE306" s="23">
        <f t="shared" si="807"/>
        <v>7740428.2597840745</v>
      </c>
      <c r="DF306" s="23"/>
      <c r="DG306" s="14">
        <f t="shared" si="808"/>
        <v>255</v>
      </c>
      <c r="DH306" s="14">
        <f t="shared" si="809"/>
        <v>410</v>
      </c>
      <c r="DI306" s="23"/>
      <c r="DJ306" s="23">
        <f t="shared" si="810"/>
        <v>0</v>
      </c>
      <c r="DK306" s="23">
        <f t="shared" si="811"/>
        <v>0.18475441988796845</v>
      </c>
      <c r="DL306" s="23">
        <f t="shared" si="812"/>
        <v>1</v>
      </c>
      <c r="DM306" s="23">
        <f t="shared" si="813"/>
        <v>1</v>
      </c>
      <c r="DN306" s="23"/>
      <c r="DO306" s="23">
        <f t="shared" si="814"/>
        <v>0.86267520420974497</v>
      </c>
      <c r="DP306" s="23">
        <f t="shared" si="815"/>
        <v>0.70876418008603737</v>
      </c>
      <c r="DQ306" s="23">
        <f t="shared" si="816"/>
        <v>0.54723661379775845</v>
      </c>
      <c r="DR306" s="23">
        <f t="shared" si="817"/>
        <v>49.336072854459026</v>
      </c>
      <c r="DS306" s="23">
        <f t="shared" si="818"/>
        <v>0.57123795249175724</v>
      </c>
      <c r="DT306" s="23">
        <f t="shared" si="819"/>
        <v>1.1314527333834445</v>
      </c>
      <c r="DU306" s="23">
        <f t="shared" si="820"/>
        <v>0.94702788002919169</v>
      </c>
      <c r="DV306" s="23">
        <f t="shared" si="821"/>
        <v>85.379222271102108</v>
      </c>
      <c r="DW306" s="23">
        <f t="shared" si="822"/>
        <v>0.34</v>
      </c>
      <c r="DX306" s="23">
        <f t="shared" si="823"/>
        <v>0.49</v>
      </c>
      <c r="DY306" s="23">
        <f t="shared" si="824"/>
        <v>35936.191450895865</v>
      </c>
      <c r="DZ306" s="10">
        <f t="shared" si="857"/>
        <v>1</v>
      </c>
      <c r="EA306" s="10">
        <f t="shared" si="858"/>
        <v>0.51691251531688964</v>
      </c>
      <c r="EB306" s="10">
        <f t="shared" si="859"/>
        <v>0.27578585737299843</v>
      </c>
      <c r="EC306" s="10">
        <f t="shared" si="860"/>
        <v>0.34</v>
      </c>
      <c r="ED306" s="23">
        <f t="shared" si="772"/>
        <v>0.93340000000000001</v>
      </c>
      <c r="EE306" s="10">
        <f t="shared" si="861"/>
        <v>1</v>
      </c>
      <c r="EF306" s="10">
        <f t="shared" si="862"/>
        <v>0.46782888751583152</v>
      </c>
      <c r="EG306" s="10">
        <f t="shared" si="863"/>
        <v>0.1471084594135941</v>
      </c>
      <c r="EH306" s="10">
        <f t="shared" si="864"/>
        <v>0.34</v>
      </c>
      <c r="EI306" s="23">
        <f t="shared" si="773"/>
        <v>1</v>
      </c>
      <c r="EJ306" s="10">
        <f t="shared" si="865"/>
        <v>81488.474140857099</v>
      </c>
      <c r="EK306" s="10">
        <f t="shared" si="866"/>
        <v>141021.0043821187</v>
      </c>
      <c r="EL306" s="141">
        <f t="shared" si="835"/>
        <v>30695.045285079847</v>
      </c>
      <c r="EM306" s="141">
        <f t="shared" si="836"/>
        <v>30695.045285079847</v>
      </c>
      <c r="EN306" s="141">
        <f t="shared" si="837"/>
        <v>5902.7021494349883</v>
      </c>
      <c r="EO306" s="141">
        <f t="shared" si="838"/>
        <v>2906.4964656049797</v>
      </c>
      <c r="EP306" s="141">
        <f t="shared" si="839"/>
        <v>5078.5187071293212</v>
      </c>
      <c r="EQ306" s="141">
        <f t="shared" si="840"/>
        <v>14495.757302560698</v>
      </c>
      <c r="ER306" s="141">
        <f t="shared" si="841"/>
        <v>5902.7021494349883</v>
      </c>
      <c r="ES306" s="141">
        <f t="shared" si="842"/>
        <v>2906.4964656049797</v>
      </c>
      <c r="ET306" s="141">
        <f t="shared" si="843"/>
        <v>5902.7021494349883</v>
      </c>
      <c r="EU306" s="141">
        <f t="shared" si="844"/>
        <v>2757.2230167571929</v>
      </c>
      <c r="EV306" s="141" t="str">
        <f t="shared" si="845"/>
        <v/>
      </c>
      <c r="EW306" s="141" t="str">
        <f t="shared" si="846"/>
        <v/>
      </c>
      <c r="EX306" s="141">
        <f t="shared" si="847"/>
        <v>0</v>
      </c>
      <c r="EY306" s="141" t="str">
        <f t="shared" si="848"/>
        <v/>
      </c>
      <c r="EZ306" s="141">
        <f t="shared" si="849"/>
        <v>5902.7021494349883</v>
      </c>
      <c r="FA306" s="141">
        <f t="shared" si="850"/>
        <v>2757.2230167571929</v>
      </c>
      <c r="FB306" s="141" t="str">
        <f t="shared" si="851"/>
        <v/>
      </c>
      <c r="FC306" s="141" t="str">
        <f t="shared" si="852"/>
        <v/>
      </c>
      <c r="FD306" s="142">
        <f t="shared" si="853"/>
        <v>26479.854459533628</v>
      </c>
      <c r="FE306" s="142">
        <f t="shared" si="854"/>
        <v>17534.174820290777</v>
      </c>
      <c r="FF306" s="141">
        <f t="shared" si="855"/>
        <v>5902.7021494349883</v>
      </c>
      <c r="FG306" s="141">
        <f t="shared" si="856"/>
        <v>2906.4964656049797</v>
      </c>
      <c r="FH306" s="26"/>
      <c r="FI306" s="26"/>
      <c r="FJ306" s="26"/>
      <c r="FK306" s="26"/>
      <c r="FL306" s="26"/>
      <c r="FM306" s="26"/>
      <c r="FN306" s="26"/>
      <c r="FO306" s="26"/>
      <c r="FP306" s="26"/>
      <c r="FQ306" s="26"/>
      <c r="FR306" s="26"/>
      <c r="FS306" s="26"/>
      <c r="FT306" s="26"/>
      <c r="FU306" s="26"/>
      <c r="FV306" s="26"/>
      <c r="FW306" s="26"/>
      <c r="FX306" s="26"/>
      <c r="FY306" s="26"/>
      <c r="FZ306" s="26"/>
      <c r="GA306" s="26"/>
      <c r="GB306" s="26"/>
      <c r="GC306" s="26"/>
      <c r="GD306" s="26"/>
      <c r="GE306" s="26"/>
      <c r="GF306" s="26"/>
      <c r="GG306" s="26"/>
      <c r="GH306" s="26"/>
      <c r="GI306" s="26"/>
      <c r="GJ306" s="26"/>
      <c r="GK306" s="26"/>
      <c r="GL306" s="26"/>
      <c r="GM306" s="26"/>
    </row>
    <row r="307" spans="1:195" ht="21.75" hidden="1" customHeight="1" x14ac:dyDescent="0.2"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 t="s">
        <v>424</v>
      </c>
      <c r="AI307" s="13">
        <v>1088.994099067728</v>
      </c>
      <c r="AJ307" s="13">
        <v>569</v>
      </c>
      <c r="AK307" s="13">
        <v>454</v>
      </c>
      <c r="AL307" s="13">
        <v>78</v>
      </c>
      <c r="AM307" s="13">
        <v>125</v>
      </c>
      <c r="AN307" s="13">
        <v>20</v>
      </c>
      <c r="AO307" s="13">
        <v>319</v>
      </c>
      <c r="AP307" s="13">
        <v>279</v>
      </c>
      <c r="AQ307" s="13">
        <v>138725.3629385641</v>
      </c>
      <c r="AR307" s="13">
        <v>2.7636637061435918</v>
      </c>
      <c r="AS307" s="13">
        <v>2.5378132980789556</v>
      </c>
      <c r="AT307" s="13">
        <v>0.91827862139573158</v>
      </c>
      <c r="AU307" s="13" t="s">
        <v>189</v>
      </c>
      <c r="AV307" s="13">
        <v>170</v>
      </c>
      <c r="AW307" s="13">
        <v>342</v>
      </c>
      <c r="AX307" s="13">
        <v>5960779322.3161335</v>
      </c>
      <c r="AY307" s="13">
        <v>20951772.661919627</v>
      </c>
      <c r="AZ307" s="13">
        <v>27234571.96326302</v>
      </c>
      <c r="BA307" s="13">
        <v>207.28772591628294</v>
      </c>
      <c r="BB307" s="13">
        <v>39975.362938564096</v>
      </c>
      <c r="BC307" s="13">
        <v>1962782574.7306938</v>
      </c>
      <c r="BD307" s="13">
        <v>8646619.2719413824</v>
      </c>
      <c r="BE307" s="13">
        <v>13382374.080041947</v>
      </c>
      <c r="BF307" s="13">
        <v>118.94827877301393</v>
      </c>
      <c r="BG307" s="13">
        <v>113843.3629385641</v>
      </c>
      <c r="BH307" s="13">
        <v>351.4314575050762</v>
      </c>
      <c r="BI307" s="13">
        <v>630606283.38903534</v>
      </c>
      <c r="BJ307" s="13">
        <v>96079839762000</v>
      </c>
      <c r="BK307" s="13">
        <v>1</v>
      </c>
      <c r="BL307" s="13">
        <v>1</v>
      </c>
      <c r="BM307" s="13">
        <v>1</v>
      </c>
      <c r="BN307" s="13">
        <v>1</v>
      </c>
      <c r="BO307" s="13">
        <v>1</v>
      </c>
      <c r="BP307" s="13">
        <v>1</v>
      </c>
      <c r="BQ307" s="13">
        <v>1</v>
      </c>
      <c r="BR307" s="13">
        <v>1</v>
      </c>
      <c r="BS307" s="22">
        <f t="shared" si="774"/>
        <v>1</v>
      </c>
      <c r="BT307" s="22">
        <f t="shared" si="775"/>
        <v>1</v>
      </c>
      <c r="BU307" s="13"/>
      <c r="BV307" s="13"/>
      <c r="BW307" s="13"/>
      <c r="BX307" s="23">
        <f t="shared" si="776"/>
        <v>0.20315589606223708</v>
      </c>
      <c r="BY307" s="23">
        <f t="shared" si="777"/>
        <v>7.5003909950997621E-2</v>
      </c>
      <c r="BZ307" s="23">
        <f t="shared" si="778"/>
        <v>1</v>
      </c>
      <c r="CA307" s="23">
        <f t="shared" si="779"/>
        <v>1</v>
      </c>
      <c r="CB307" s="23">
        <f t="shared" si="780"/>
        <v>56750</v>
      </c>
      <c r="CC307" s="23">
        <f t="shared" si="781"/>
        <v>24882</v>
      </c>
      <c r="CD307" s="23">
        <f t="shared" si="782"/>
        <v>138382</v>
      </c>
      <c r="CE307" s="20"/>
      <c r="CF307" s="23">
        <f t="shared" si="783"/>
        <v>0.20315589606223708</v>
      </c>
      <c r="CG307" s="23">
        <f t="shared" si="784"/>
        <v>5.3035773341855587E-2</v>
      </c>
      <c r="CH307" s="23">
        <f t="shared" si="785"/>
        <v>1</v>
      </c>
      <c r="CI307" s="23">
        <f t="shared" si="786"/>
        <v>1</v>
      </c>
      <c r="CJ307" s="23">
        <f t="shared" si="787"/>
        <v>454</v>
      </c>
      <c r="CK307" s="23">
        <f t="shared" si="788"/>
        <v>159.5</v>
      </c>
      <c r="CL307" s="23">
        <f t="shared" si="789"/>
        <v>0</v>
      </c>
      <c r="CM307" s="23">
        <f t="shared" si="790"/>
        <v>0</v>
      </c>
      <c r="CN307" s="23">
        <f t="shared" si="791"/>
        <v>56750</v>
      </c>
      <c r="CO307" s="23">
        <f t="shared" si="792"/>
        <v>12441</v>
      </c>
      <c r="CP307" s="23">
        <f t="shared" si="793"/>
        <v>138725.3629385641</v>
      </c>
      <c r="CQ307" s="23">
        <f t="shared" si="794"/>
        <v>284.5</v>
      </c>
      <c r="CR307" s="23">
        <f t="shared" si="795"/>
        <v>5960779322.3161335</v>
      </c>
      <c r="CS307" s="23">
        <f t="shared" si="796"/>
        <v>20951772.661919627</v>
      </c>
      <c r="CT307" s="23">
        <f t="shared" si="797"/>
        <v>20951772.661919627</v>
      </c>
      <c r="CU307" s="23"/>
      <c r="CV307" s="23">
        <f t="shared" si="798"/>
        <v>0.17645185609024977</v>
      </c>
      <c r="CW307" s="23">
        <f t="shared" si="799"/>
        <v>1</v>
      </c>
      <c r="CX307" s="23">
        <f t="shared" si="800"/>
        <v>217</v>
      </c>
      <c r="CY307" s="23">
        <f t="shared" si="801"/>
        <v>0</v>
      </c>
      <c r="CZ307" s="23">
        <f t="shared" si="802"/>
        <v>0</v>
      </c>
      <c r="DA307" s="23">
        <f t="shared" si="803"/>
        <v>138725.3629385641</v>
      </c>
      <c r="DB307" s="23">
        <f t="shared" si="804"/>
        <v>227</v>
      </c>
      <c r="DC307" s="23">
        <f t="shared" si="805"/>
        <v>1962782574.7306938</v>
      </c>
      <c r="DD307" s="23">
        <f t="shared" si="806"/>
        <v>8646619.2719413824</v>
      </c>
      <c r="DE307" s="23">
        <f t="shared" si="807"/>
        <v>8646619.2719413824</v>
      </c>
      <c r="DF307" s="23"/>
      <c r="DG307" s="14">
        <f t="shared" si="808"/>
        <v>255</v>
      </c>
      <c r="DH307" s="14">
        <f t="shared" si="809"/>
        <v>410</v>
      </c>
      <c r="DI307" s="23"/>
      <c r="DJ307" s="23">
        <f t="shared" si="810"/>
        <v>0</v>
      </c>
      <c r="DK307" s="23">
        <f t="shared" si="811"/>
        <v>0.18183670530193818</v>
      </c>
      <c r="DL307" s="23">
        <f t="shared" si="812"/>
        <v>1</v>
      </c>
      <c r="DM307" s="23">
        <f t="shared" si="813"/>
        <v>1</v>
      </c>
      <c r="DN307" s="23"/>
      <c r="DO307" s="23">
        <f t="shared" si="814"/>
        <v>0.86832938354280698</v>
      </c>
      <c r="DP307" s="23">
        <f t="shared" si="815"/>
        <v>0.70013477043164507</v>
      </c>
      <c r="DQ307" s="23">
        <f t="shared" si="816"/>
        <v>0.53510250379876689</v>
      </c>
      <c r="DR307" s="23">
        <f t="shared" si="817"/>
        <v>48.242123144515986</v>
      </c>
      <c r="DS307" s="23">
        <f t="shared" si="818"/>
        <v>0.57999503213522419</v>
      </c>
      <c r="DT307" s="23">
        <f t="shared" si="819"/>
        <v>1.1142496451238635</v>
      </c>
      <c r="DU307" s="23">
        <f t="shared" si="820"/>
        <v>0.93250766037751409</v>
      </c>
      <c r="DV307" s="23">
        <f t="shared" si="821"/>
        <v>84.070153037546291</v>
      </c>
      <c r="DW307" s="23">
        <f t="shared" si="822"/>
        <v>0.34</v>
      </c>
      <c r="DX307" s="23">
        <f t="shared" si="823"/>
        <v>0.49</v>
      </c>
      <c r="DY307" s="23">
        <f t="shared" si="824"/>
        <v>40680.963829681474</v>
      </c>
      <c r="DZ307" s="10">
        <f t="shared" si="857"/>
        <v>1</v>
      </c>
      <c r="EA307" s="10">
        <f t="shared" si="858"/>
        <v>0.51274739184094942</v>
      </c>
      <c r="EB307" s="10">
        <f t="shared" si="859"/>
        <v>0.26634250730578463</v>
      </c>
      <c r="EC307" s="10">
        <f t="shared" si="860"/>
        <v>0.34</v>
      </c>
      <c r="ED307" s="23">
        <f t="shared" si="772"/>
        <v>0.93340000000000001</v>
      </c>
      <c r="EE307" s="10">
        <f t="shared" si="861"/>
        <v>1</v>
      </c>
      <c r="EF307" s="10">
        <f t="shared" si="862"/>
        <v>0.46604407252704122</v>
      </c>
      <c r="EG307" s="10">
        <f t="shared" si="863"/>
        <v>0.14142919749773369</v>
      </c>
      <c r="EH307" s="10">
        <f t="shared" si="864"/>
        <v>0.34</v>
      </c>
      <c r="EI307" s="23">
        <f t="shared" si="773"/>
        <v>1</v>
      </c>
      <c r="EJ307" s="10">
        <f t="shared" si="865"/>
        <v>97899.340643560747</v>
      </c>
      <c r="EK307" s="10">
        <f t="shared" si="866"/>
        <v>170606.35008794456</v>
      </c>
      <c r="EL307" s="141">
        <f t="shared" si="835"/>
        <v>33690.445285079855</v>
      </c>
      <c r="EM307" s="141">
        <f t="shared" si="836"/>
        <v>33690.445285079855</v>
      </c>
      <c r="EN307" s="141">
        <f t="shared" si="837"/>
        <v>6614.1103339353049</v>
      </c>
      <c r="EO307" s="141">
        <f t="shared" si="838"/>
        <v>3250.0051337244727</v>
      </c>
      <c r="EP307" s="141">
        <f t="shared" si="839"/>
        <v>5605.0910201437209</v>
      </c>
      <c r="EQ307" s="141">
        <f t="shared" si="840"/>
        <v>15962.391943522116</v>
      </c>
      <c r="ER307" s="141">
        <f t="shared" si="841"/>
        <v>6614.1103339353049</v>
      </c>
      <c r="ES307" s="141">
        <f t="shared" si="842"/>
        <v>3250.0051337244727</v>
      </c>
      <c r="ET307" s="141">
        <f t="shared" si="843"/>
        <v>6614.1103339353049</v>
      </c>
      <c r="EU307" s="141">
        <f t="shared" si="844"/>
        <v>3089.4710805366744</v>
      </c>
      <c r="EV307" s="141" t="str">
        <f t="shared" si="845"/>
        <v/>
      </c>
      <c r="EW307" s="141" t="str">
        <f t="shared" si="846"/>
        <v/>
      </c>
      <c r="EX307" s="141">
        <f t="shared" si="847"/>
        <v>0</v>
      </c>
      <c r="EY307" s="141" t="str">
        <f t="shared" si="848"/>
        <v/>
      </c>
      <c r="EZ307" s="141">
        <f t="shared" si="849"/>
        <v>6614.1103339353049</v>
      </c>
      <c r="FA307" s="141">
        <f t="shared" si="850"/>
        <v>3089.4710805366744</v>
      </c>
      <c r="FB307" s="141" t="str">
        <f t="shared" si="851"/>
        <v/>
      </c>
      <c r="FC307" s="141" t="str">
        <f t="shared" si="852"/>
        <v/>
      </c>
      <c r="FD307" s="142">
        <f t="shared" si="853"/>
        <v>29254.403585676053</v>
      </c>
      <c r="FE307" s="142">
        <f t="shared" si="854"/>
        <v>19540.2908957699</v>
      </c>
      <c r="FF307" s="141">
        <f t="shared" si="855"/>
        <v>6614.1103339353049</v>
      </c>
      <c r="FG307" s="141">
        <f t="shared" si="856"/>
        <v>3250.0051337244727</v>
      </c>
      <c r="FH307" s="26"/>
      <c r="FI307" s="26"/>
      <c r="FJ307" s="26"/>
      <c r="FK307" s="26"/>
      <c r="FL307" s="26"/>
      <c r="FM307" s="26"/>
      <c r="FN307" s="26"/>
      <c r="FO307" s="26"/>
      <c r="FP307" s="26"/>
      <c r="FQ307" s="26"/>
      <c r="FR307" s="26"/>
      <c r="FS307" s="26"/>
      <c r="FT307" s="26"/>
      <c r="FU307" s="26"/>
      <c r="FV307" s="26"/>
      <c r="FW307" s="26"/>
      <c r="FX307" s="26"/>
      <c r="FY307" s="26"/>
      <c r="FZ307" s="26"/>
      <c r="GA307" s="26"/>
      <c r="GB307" s="26"/>
      <c r="GC307" s="26"/>
      <c r="GD307" s="26"/>
      <c r="GE307" s="26"/>
      <c r="GF307" s="26"/>
      <c r="GG307" s="26"/>
      <c r="GH307" s="26"/>
      <c r="GI307" s="26"/>
      <c r="GJ307" s="26"/>
      <c r="GK307" s="26"/>
      <c r="GL307" s="26"/>
      <c r="GM307" s="26"/>
    </row>
    <row r="308" spans="1:195" ht="21.75" hidden="1" customHeight="1" x14ac:dyDescent="0.2"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 t="s">
        <v>425</v>
      </c>
      <c r="AI308" s="13">
        <v>1202.646399067728</v>
      </c>
      <c r="AJ308" s="13">
        <v>580</v>
      </c>
      <c r="AK308" s="13">
        <v>471</v>
      </c>
      <c r="AL308" s="13">
        <v>95</v>
      </c>
      <c r="AM308" s="13">
        <v>130</v>
      </c>
      <c r="AN308" s="13">
        <v>20</v>
      </c>
      <c r="AO308" s="13">
        <v>320</v>
      </c>
      <c r="AP308" s="13">
        <v>280</v>
      </c>
      <c r="AQ308" s="13">
        <v>153203.3629385641</v>
      </c>
      <c r="AR308" s="13">
        <v>2.8196637061435919</v>
      </c>
      <c r="AS308" s="13">
        <v>2.3445492443409379</v>
      </c>
      <c r="AT308" s="13">
        <v>0.83149960019435787</v>
      </c>
      <c r="AU308" s="13" t="s">
        <v>189</v>
      </c>
      <c r="AV308" s="13">
        <v>188</v>
      </c>
      <c r="AW308" s="13">
        <v>360</v>
      </c>
      <c r="AX308" s="13">
        <v>6639726081.4436541</v>
      </c>
      <c r="AY308" s="13">
        <v>22895607.177391909</v>
      </c>
      <c r="AZ308" s="13">
        <v>30038904.144732304</v>
      </c>
      <c r="BA308" s="13">
        <v>208.18092424534365</v>
      </c>
      <c r="BB308" s="13">
        <v>48293.362938564096</v>
      </c>
      <c r="BC308" s="13">
        <v>2287682841.4228535</v>
      </c>
      <c r="BD308" s="13">
        <v>9714152.1928783581</v>
      </c>
      <c r="BE308" s="13">
        <v>15159508.665019741</v>
      </c>
      <c r="BF308" s="13">
        <v>122.19790439657535</v>
      </c>
      <c r="BG308" s="13">
        <v>122803.3629385641</v>
      </c>
      <c r="BH308" s="13">
        <v>378.4314575050762</v>
      </c>
      <c r="BI308" s="13">
        <v>803056318.13854003</v>
      </c>
      <c r="BJ308" s="13">
        <v>114609299878125</v>
      </c>
      <c r="BK308" s="13">
        <v>1</v>
      </c>
      <c r="BL308" s="13">
        <v>1</v>
      </c>
      <c r="BM308" s="13">
        <v>1</v>
      </c>
      <c r="BN308" s="13">
        <v>1</v>
      </c>
      <c r="BO308" s="13">
        <v>1</v>
      </c>
      <c r="BP308" s="13">
        <v>1</v>
      </c>
      <c r="BQ308" s="13">
        <v>1</v>
      </c>
      <c r="BR308" s="13">
        <v>1</v>
      </c>
      <c r="BS308" s="22">
        <f t="shared" si="774"/>
        <v>1</v>
      </c>
      <c r="BT308" s="22">
        <f t="shared" si="775"/>
        <v>1</v>
      </c>
      <c r="BU308" s="13"/>
      <c r="BV308" s="13"/>
      <c r="BW308" s="13"/>
      <c r="BX308" s="23">
        <f t="shared" si="776"/>
        <v>0.20265678381335492</v>
      </c>
      <c r="BY308" s="23">
        <f t="shared" si="777"/>
        <v>6.1775205160102313E-2</v>
      </c>
      <c r="BZ308" s="23">
        <f t="shared" si="778"/>
        <v>1</v>
      </c>
      <c r="CA308" s="23">
        <f t="shared" si="779"/>
        <v>1</v>
      </c>
      <c r="CB308" s="23">
        <f t="shared" si="780"/>
        <v>61230</v>
      </c>
      <c r="CC308" s="23">
        <f t="shared" si="781"/>
        <v>30400</v>
      </c>
      <c r="CD308" s="23">
        <f t="shared" si="782"/>
        <v>152860</v>
      </c>
      <c r="CE308" s="20"/>
      <c r="CF308" s="23">
        <f t="shared" si="783"/>
        <v>0.20265678381335492</v>
      </c>
      <c r="CG308" s="23">
        <f t="shared" si="784"/>
        <v>4.3681666477898548E-2</v>
      </c>
      <c r="CH308" s="23">
        <f t="shared" si="785"/>
        <v>1</v>
      </c>
      <c r="CI308" s="23">
        <f t="shared" si="786"/>
        <v>1</v>
      </c>
      <c r="CJ308" s="23">
        <f t="shared" si="787"/>
        <v>471</v>
      </c>
      <c r="CK308" s="23">
        <f t="shared" si="788"/>
        <v>160</v>
      </c>
      <c r="CL308" s="23">
        <f t="shared" si="789"/>
        <v>0</v>
      </c>
      <c r="CM308" s="23">
        <f t="shared" si="790"/>
        <v>0</v>
      </c>
      <c r="CN308" s="23">
        <f t="shared" si="791"/>
        <v>61230</v>
      </c>
      <c r="CO308" s="23">
        <f t="shared" si="792"/>
        <v>15200</v>
      </c>
      <c r="CP308" s="23">
        <f t="shared" si="793"/>
        <v>153203.3629385641</v>
      </c>
      <c r="CQ308" s="23">
        <f t="shared" si="794"/>
        <v>290</v>
      </c>
      <c r="CR308" s="23">
        <f t="shared" si="795"/>
        <v>6639726081.4436541</v>
      </c>
      <c r="CS308" s="23">
        <f t="shared" si="796"/>
        <v>22895607.177391909</v>
      </c>
      <c r="CT308" s="23">
        <f t="shared" si="797"/>
        <v>22895607.177391909</v>
      </c>
      <c r="CU308" s="23"/>
      <c r="CV308" s="23">
        <f t="shared" si="798"/>
        <v>0.1760183501747451</v>
      </c>
      <c r="CW308" s="23">
        <f t="shared" si="799"/>
        <v>1</v>
      </c>
      <c r="CX308" s="23">
        <f t="shared" si="800"/>
        <v>225.5</v>
      </c>
      <c r="CY308" s="23">
        <f t="shared" si="801"/>
        <v>0</v>
      </c>
      <c r="CZ308" s="23">
        <f t="shared" si="802"/>
        <v>0</v>
      </c>
      <c r="DA308" s="23">
        <f t="shared" si="803"/>
        <v>153203.3629385641</v>
      </c>
      <c r="DB308" s="23">
        <f t="shared" si="804"/>
        <v>235.5</v>
      </c>
      <c r="DC308" s="23">
        <f t="shared" si="805"/>
        <v>2287682841.4228535</v>
      </c>
      <c r="DD308" s="23">
        <f t="shared" si="806"/>
        <v>9714152.1928783581</v>
      </c>
      <c r="DE308" s="23">
        <f t="shared" si="807"/>
        <v>9714152.1928783581</v>
      </c>
      <c r="DF308" s="23"/>
      <c r="DG308" s="14">
        <f t="shared" si="808"/>
        <v>255</v>
      </c>
      <c r="DH308" s="14">
        <f t="shared" si="809"/>
        <v>410</v>
      </c>
      <c r="DI308" s="23"/>
      <c r="DJ308" s="23">
        <f t="shared" si="810"/>
        <v>0</v>
      </c>
      <c r="DK308" s="23">
        <f t="shared" si="811"/>
        <v>0.20067028783756174</v>
      </c>
      <c r="DL308" s="23">
        <f t="shared" si="812"/>
        <v>1</v>
      </c>
      <c r="DM308" s="23">
        <f t="shared" si="813"/>
        <v>1</v>
      </c>
      <c r="DN308" s="23"/>
      <c r="DO308" s="23">
        <f t="shared" si="814"/>
        <v>0.86938957754108115</v>
      </c>
      <c r="DP308" s="23">
        <f t="shared" si="815"/>
        <v>0.69851859466667654</v>
      </c>
      <c r="DQ308" s="23">
        <f t="shared" si="816"/>
        <v>0.53280665145781958</v>
      </c>
      <c r="DR308" s="23">
        <f t="shared" si="817"/>
        <v>48.035140761575654</v>
      </c>
      <c r="DS308" s="23">
        <f t="shared" si="818"/>
        <v>0.59510023396012235</v>
      </c>
      <c r="DT308" s="23">
        <f t="shared" si="819"/>
        <v>1.0853569300840902</v>
      </c>
      <c r="DU308" s="23">
        <f t="shared" si="820"/>
        <v>0.90770935632889727</v>
      </c>
      <c r="DV308" s="23">
        <f t="shared" si="821"/>
        <v>81.834463932756719</v>
      </c>
      <c r="DW308" s="23">
        <f t="shared" si="822"/>
        <v>0.34</v>
      </c>
      <c r="DX308" s="23">
        <f t="shared" si="823"/>
        <v>0.49</v>
      </c>
      <c r="DY308" s="23">
        <f t="shared" si="824"/>
        <v>47414.90174400757</v>
      </c>
      <c r="DZ308" s="10">
        <f t="shared" si="857"/>
        <v>1</v>
      </c>
      <c r="EA308" s="10">
        <f t="shared" si="858"/>
        <v>0.50742415982623568</v>
      </c>
      <c r="EB308" s="10">
        <f t="shared" si="859"/>
        <v>0.25396735682416782</v>
      </c>
      <c r="EC308" s="10">
        <f t="shared" si="860"/>
        <v>0.34</v>
      </c>
      <c r="ED308" s="23">
        <f t="shared" si="772"/>
        <v>0.93340000000000001</v>
      </c>
      <c r="EE308" s="10">
        <f t="shared" si="861"/>
        <v>1</v>
      </c>
      <c r="EF308" s="10">
        <f t="shared" si="862"/>
        <v>0.4650516425351307</v>
      </c>
      <c r="EG308" s="10">
        <f t="shared" si="863"/>
        <v>0.13822602919004337</v>
      </c>
      <c r="EH308" s="10">
        <f t="shared" si="864"/>
        <v>0.34</v>
      </c>
      <c r="EI308" s="23">
        <f t="shared" si="773"/>
        <v>1</v>
      </c>
      <c r="EJ308" s="10">
        <f t="shared" si="865"/>
        <v>118759.52923247132</v>
      </c>
      <c r="EK308" s="10">
        <f t="shared" si="866"/>
        <v>202323.17960479425</v>
      </c>
      <c r="EL308" s="141">
        <f t="shared" si="835"/>
        <v>37206.530999365568</v>
      </c>
      <c r="EM308" s="141">
        <f t="shared" si="836"/>
        <v>37206.530999365568</v>
      </c>
      <c r="EN308" s="141">
        <f t="shared" si="837"/>
        <v>7295.1624351492728</v>
      </c>
      <c r="EO308" s="141">
        <f t="shared" si="838"/>
        <v>3681.5949615047948</v>
      </c>
      <c r="EP308" s="141">
        <f t="shared" si="839"/>
        <v>6771.3880510726958</v>
      </c>
      <c r="EQ308" s="141">
        <f t="shared" si="840"/>
        <v>17218.70612927874</v>
      </c>
      <c r="ER308" s="141">
        <f t="shared" si="841"/>
        <v>7295.1624351492728</v>
      </c>
      <c r="ES308" s="141">
        <f t="shared" si="842"/>
        <v>3681.5949615047948</v>
      </c>
      <c r="ET308" s="141">
        <f t="shared" si="843"/>
        <v>7295.1624351492728</v>
      </c>
      <c r="EU308" s="141">
        <f t="shared" si="844"/>
        <v>3449.5617019042452</v>
      </c>
      <c r="EV308" s="141" t="str">
        <f t="shared" si="845"/>
        <v/>
      </c>
      <c r="EW308" s="141" t="str">
        <f t="shared" si="846"/>
        <v/>
      </c>
      <c r="EX308" s="141">
        <f t="shared" si="847"/>
        <v>0</v>
      </c>
      <c r="EY308" s="141" t="str">
        <f t="shared" si="848"/>
        <v/>
      </c>
      <c r="EZ308" s="141">
        <f t="shared" si="849"/>
        <v>7295.1624351492728</v>
      </c>
      <c r="FA308" s="141">
        <f t="shared" si="850"/>
        <v>3449.5617019042452</v>
      </c>
      <c r="FB308" s="141" t="str">
        <f t="shared" si="851"/>
        <v/>
      </c>
      <c r="FC308" s="141" t="str">
        <f t="shared" si="852"/>
        <v/>
      </c>
      <c r="FD308" s="142">
        <f t="shared" si="853"/>
        <v>32346.970267307566</v>
      </c>
      <c r="FE308" s="142">
        <f t="shared" si="854"/>
        <v>22141.615302566992</v>
      </c>
      <c r="FF308" s="141">
        <f t="shared" si="855"/>
        <v>7295.1624351492728</v>
      </c>
      <c r="FG308" s="141">
        <f t="shared" si="856"/>
        <v>3681.5949615047948</v>
      </c>
      <c r="FH308" s="26"/>
      <c r="FI308" s="26"/>
      <c r="FJ308" s="26"/>
      <c r="FK308" s="26"/>
      <c r="FL308" s="26"/>
      <c r="FM308" s="26"/>
      <c r="FN308" s="26"/>
      <c r="FO308" s="26"/>
      <c r="FP308" s="26"/>
      <c r="FQ308" s="26"/>
      <c r="FR308" s="26"/>
      <c r="FS308" s="26"/>
      <c r="FT308" s="26"/>
      <c r="FU308" s="26"/>
      <c r="FV308" s="26"/>
      <c r="FW308" s="26"/>
      <c r="FX308" s="26"/>
      <c r="FY308" s="26"/>
      <c r="FZ308" s="26"/>
      <c r="GA308" s="26"/>
      <c r="GB308" s="26"/>
      <c r="GC308" s="26"/>
      <c r="GD308" s="26"/>
      <c r="GE308" s="26"/>
      <c r="GF308" s="26"/>
      <c r="GG308" s="26"/>
      <c r="GH308" s="26"/>
      <c r="GI308" s="26"/>
      <c r="GJ308" s="26"/>
      <c r="GK308" s="26"/>
      <c r="GL308" s="26"/>
      <c r="GM308" s="26"/>
    </row>
    <row r="309" spans="1:195" ht="21.75" hidden="1" customHeight="1" x14ac:dyDescent="0.2"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 t="s">
        <v>426</v>
      </c>
      <c r="AI309" s="13">
        <v>1300.1433990677281</v>
      </c>
      <c r="AJ309" s="13">
        <v>600</v>
      </c>
      <c r="AK309" s="13">
        <v>476</v>
      </c>
      <c r="AL309" s="13">
        <v>100</v>
      </c>
      <c r="AM309" s="13">
        <v>140</v>
      </c>
      <c r="AN309" s="13">
        <v>20</v>
      </c>
      <c r="AO309" s="13">
        <v>320</v>
      </c>
      <c r="AP309" s="13">
        <v>280</v>
      </c>
      <c r="AQ309" s="13">
        <v>165623.3629385641</v>
      </c>
      <c r="AR309" s="13">
        <v>2.8696637061435917</v>
      </c>
      <c r="AS309" s="13">
        <v>2.2071901516411909</v>
      </c>
      <c r="AT309" s="13">
        <v>0.76914592707008567</v>
      </c>
      <c r="AU309" s="13" t="s">
        <v>189</v>
      </c>
      <c r="AV309" s="13">
        <v>192</v>
      </c>
      <c r="AW309" s="13">
        <v>364</v>
      </c>
      <c r="AX309" s="13">
        <v>7549580081.4436541</v>
      </c>
      <c r="AY309" s="13">
        <v>25165266.938145515</v>
      </c>
      <c r="AZ309" s="13">
        <v>33267804.144732304</v>
      </c>
      <c r="BA309" s="13">
        <v>213.50133688163379</v>
      </c>
      <c r="BB309" s="13">
        <v>51943.362938564096</v>
      </c>
      <c r="BC309" s="13">
        <v>2544194241.0852537</v>
      </c>
      <c r="BD309" s="13">
        <v>10689891.769265773</v>
      </c>
      <c r="BE309" s="13">
        <v>16679022.072366152</v>
      </c>
      <c r="BF309" s="13">
        <v>123.9408109135818</v>
      </c>
      <c r="BG309" s="13">
        <v>133623.3629385641</v>
      </c>
      <c r="BH309" s="13">
        <v>403.4314575050762</v>
      </c>
      <c r="BI309" s="13">
        <v>994014415.60261393</v>
      </c>
      <c r="BJ309" s="13">
        <v>133123067242666.66</v>
      </c>
      <c r="BK309" s="13">
        <v>1</v>
      </c>
      <c r="BL309" s="13">
        <v>1</v>
      </c>
      <c r="BM309" s="13">
        <v>1</v>
      </c>
      <c r="BN309" s="13">
        <v>1</v>
      </c>
      <c r="BO309" s="13">
        <v>1</v>
      </c>
      <c r="BP309" s="13">
        <v>1</v>
      </c>
      <c r="BQ309" s="13">
        <v>1</v>
      </c>
      <c r="BR309" s="13">
        <v>1</v>
      </c>
      <c r="BS309" s="22">
        <f t="shared" si="774"/>
        <v>1</v>
      </c>
      <c r="BT309" s="22">
        <f t="shared" si="775"/>
        <v>1</v>
      </c>
      <c r="BU309" s="13"/>
      <c r="BV309" s="13"/>
      <c r="BW309" s="13"/>
      <c r="BX309" s="23">
        <f t="shared" si="776"/>
        <v>0.19017897759130123</v>
      </c>
      <c r="BY309" s="23">
        <f t="shared" si="777"/>
        <v>5.8686444902097207E-2</v>
      </c>
      <c r="BZ309" s="23">
        <f t="shared" si="778"/>
        <v>1</v>
      </c>
      <c r="CA309" s="23">
        <f t="shared" si="779"/>
        <v>1</v>
      </c>
      <c r="CB309" s="23">
        <f t="shared" si="780"/>
        <v>66640</v>
      </c>
      <c r="CC309" s="23">
        <f t="shared" si="781"/>
        <v>32000</v>
      </c>
      <c r="CD309" s="23">
        <f t="shared" si="782"/>
        <v>165280</v>
      </c>
      <c r="CE309" s="20"/>
      <c r="CF309" s="23">
        <f t="shared" si="783"/>
        <v>0.19017897759130123</v>
      </c>
      <c r="CG309" s="23">
        <f t="shared" si="784"/>
        <v>4.1497583154003627E-2</v>
      </c>
      <c r="CH309" s="23">
        <f t="shared" si="785"/>
        <v>1</v>
      </c>
      <c r="CI309" s="23">
        <f t="shared" si="786"/>
        <v>1</v>
      </c>
      <c r="CJ309" s="23">
        <f t="shared" si="787"/>
        <v>476</v>
      </c>
      <c r="CK309" s="23">
        <f t="shared" si="788"/>
        <v>160</v>
      </c>
      <c r="CL309" s="23">
        <f t="shared" si="789"/>
        <v>0</v>
      </c>
      <c r="CM309" s="23">
        <f t="shared" si="790"/>
        <v>0</v>
      </c>
      <c r="CN309" s="23">
        <f t="shared" si="791"/>
        <v>66640</v>
      </c>
      <c r="CO309" s="23">
        <f t="shared" si="792"/>
        <v>16000</v>
      </c>
      <c r="CP309" s="23">
        <f t="shared" si="793"/>
        <v>165623.3629385641</v>
      </c>
      <c r="CQ309" s="23">
        <f t="shared" si="794"/>
        <v>300</v>
      </c>
      <c r="CR309" s="23">
        <f t="shared" si="795"/>
        <v>7549580081.4436541</v>
      </c>
      <c r="CS309" s="23">
        <f t="shared" si="796"/>
        <v>25165266.938145515</v>
      </c>
      <c r="CT309" s="23">
        <f t="shared" si="797"/>
        <v>25165266.938145515</v>
      </c>
      <c r="CU309" s="23"/>
      <c r="CV309" s="23">
        <f t="shared" si="798"/>
        <v>0.16518070228712808</v>
      </c>
      <c r="CW309" s="23">
        <f t="shared" si="799"/>
        <v>1</v>
      </c>
      <c r="CX309" s="23">
        <f t="shared" si="800"/>
        <v>228</v>
      </c>
      <c r="CY309" s="23">
        <f t="shared" si="801"/>
        <v>0</v>
      </c>
      <c r="CZ309" s="23">
        <f t="shared" si="802"/>
        <v>0</v>
      </c>
      <c r="DA309" s="23">
        <f t="shared" si="803"/>
        <v>165623.3629385641</v>
      </c>
      <c r="DB309" s="23">
        <f t="shared" si="804"/>
        <v>237.99999999999997</v>
      </c>
      <c r="DC309" s="23">
        <f t="shared" si="805"/>
        <v>2544194241.0852537</v>
      </c>
      <c r="DD309" s="23">
        <f t="shared" si="806"/>
        <v>10689891.769265771</v>
      </c>
      <c r="DE309" s="23">
        <f t="shared" si="807"/>
        <v>10689891.769265773</v>
      </c>
      <c r="DF309" s="23"/>
      <c r="DG309" s="14">
        <f t="shared" si="808"/>
        <v>255</v>
      </c>
      <c r="DH309" s="14">
        <f t="shared" si="809"/>
        <v>410</v>
      </c>
      <c r="DI309" s="23"/>
      <c r="DJ309" s="23">
        <f t="shared" si="810"/>
        <v>0</v>
      </c>
      <c r="DK309" s="23">
        <f t="shared" si="811"/>
        <v>0.19528261209477712</v>
      </c>
      <c r="DL309" s="23">
        <f t="shared" si="812"/>
        <v>1</v>
      </c>
      <c r="DM309" s="23">
        <f t="shared" si="813"/>
        <v>1</v>
      </c>
      <c r="DN309" s="23"/>
      <c r="DO309" s="23">
        <f t="shared" si="814"/>
        <v>0.87546197530709935</v>
      </c>
      <c r="DP309" s="23">
        <f t="shared" si="815"/>
        <v>0.68927526656291804</v>
      </c>
      <c r="DQ309" s="23">
        <f t="shared" si="816"/>
        <v>0.51952921122011642</v>
      </c>
      <c r="DR309" s="23">
        <f t="shared" si="817"/>
        <v>46.838114206020407</v>
      </c>
      <c r="DS309" s="23">
        <f t="shared" si="818"/>
        <v>0.60294058696216679</v>
      </c>
      <c r="DT309" s="23">
        <f t="shared" si="819"/>
        <v>1.070724545100159</v>
      </c>
      <c r="DU309" s="23">
        <f t="shared" si="820"/>
        <v>0.89494477506601966</v>
      </c>
      <c r="DV309" s="23">
        <f t="shared" si="821"/>
        <v>80.683674136782415</v>
      </c>
      <c r="DW309" s="23">
        <f t="shared" si="822"/>
        <v>0.34</v>
      </c>
      <c r="DX309" s="23">
        <f t="shared" si="823"/>
        <v>0.49</v>
      </c>
      <c r="DY309" s="23">
        <f t="shared" si="824"/>
        <v>52731.400425986569</v>
      </c>
      <c r="DZ309" s="10">
        <f t="shared" si="857"/>
        <v>1</v>
      </c>
      <c r="EA309" s="10">
        <f t="shared" si="858"/>
        <v>0.5045914932842277</v>
      </c>
      <c r="EB309" s="10">
        <f t="shared" si="859"/>
        <v>0.24723253296987197</v>
      </c>
      <c r="EC309" s="10">
        <f t="shared" si="860"/>
        <v>0.34</v>
      </c>
      <c r="ED309" s="23">
        <f t="shared" si="772"/>
        <v>0.93340000000000001</v>
      </c>
      <c r="EE309" s="10">
        <f t="shared" si="861"/>
        <v>1</v>
      </c>
      <c r="EF309" s="10">
        <f t="shared" si="862"/>
        <v>0.4635692459833245</v>
      </c>
      <c r="EG309" s="10">
        <f t="shared" si="863"/>
        <v>0.13337846325447875</v>
      </c>
      <c r="EH309" s="10">
        <f t="shared" si="864"/>
        <v>0.34</v>
      </c>
      <c r="EI309" s="23">
        <f t="shared" si="773"/>
        <v>1</v>
      </c>
      <c r="EJ309" s="10">
        <f t="shared" si="865"/>
        <v>138788.37144577203</v>
      </c>
      <c r="EK309" s="10">
        <f t="shared" si="866"/>
        <v>239077.8519914459</v>
      </c>
      <c r="EL309" s="141">
        <f t="shared" si="835"/>
        <v>40222.816713651286</v>
      </c>
      <c r="EM309" s="141">
        <f t="shared" si="836"/>
        <v>40222.816713651286</v>
      </c>
      <c r="EN309" s="141">
        <f t="shared" si="837"/>
        <v>8079.3238637207023</v>
      </c>
      <c r="EO309" s="141">
        <f t="shared" si="838"/>
        <v>4050.6196461460654</v>
      </c>
      <c r="EP309" s="141">
        <f t="shared" si="839"/>
        <v>7283.1678254043572</v>
      </c>
      <c r="EQ309" s="141">
        <f t="shared" si="840"/>
        <v>18735.817679489315</v>
      </c>
      <c r="ER309" s="141">
        <f t="shared" si="841"/>
        <v>8079.3238637207023</v>
      </c>
      <c r="ES309" s="141">
        <f t="shared" si="842"/>
        <v>4050.6196461460654</v>
      </c>
      <c r="ET309" s="141">
        <f t="shared" si="843"/>
        <v>8079.3238637207023</v>
      </c>
      <c r="EU309" s="141">
        <f t="shared" si="844"/>
        <v>3812.0793000527078</v>
      </c>
      <c r="EV309" s="141" t="str">
        <f t="shared" si="845"/>
        <v/>
      </c>
      <c r="EW309" s="141" t="str">
        <f t="shared" si="846"/>
        <v/>
      </c>
      <c r="EX309" s="141">
        <f t="shared" si="847"/>
        <v>0</v>
      </c>
      <c r="EY309" s="141" t="str">
        <f t="shared" si="848"/>
        <v/>
      </c>
      <c r="EZ309" s="141">
        <f t="shared" si="849"/>
        <v>8079.3238637207023</v>
      </c>
      <c r="FA309" s="141">
        <f t="shared" si="850"/>
        <v>3812.0793000527078</v>
      </c>
      <c r="FB309" s="141" t="str">
        <f t="shared" si="851"/>
        <v/>
      </c>
      <c r="FC309" s="141" t="str">
        <f t="shared" si="852"/>
        <v/>
      </c>
      <c r="FD309" s="142">
        <f t="shared" si="853"/>
        <v>35213.546572548563</v>
      </c>
      <c r="FE309" s="142">
        <f t="shared" si="854"/>
        <v>24251.968718600558</v>
      </c>
      <c r="FF309" s="141">
        <f t="shared" si="855"/>
        <v>8079.3238637207023</v>
      </c>
      <c r="FG309" s="141">
        <f t="shared" si="856"/>
        <v>4050.6196461460654</v>
      </c>
      <c r="FH309" s="26"/>
      <c r="FI309" s="26"/>
      <c r="FJ309" s="26"/>
      <c r="FK309" s="26"/>
      <c r="FL309" s="26"/>
      <c r="FM309" s="26"/>
      <c r="FN309" s="26"/>
      <c r="FO309" s="26"/>
      <c r="FP309" s="26"/>
      <c r="FQ309" s="26"/>
      <c r="FR309" s="26"/>
      <c r="FS309" s="26"/>
      <c r="FT309" s="26"/>
      <c r="FU309" s="26"/>
      <c r="FV309" s="26"/>
      <c r="FW309" s="26"/>
      <c r="FX309" s="26"/>
      <c r="FY309" s="26"/>
      <c r="FZ309" s="26"/>
      <c r="GA309" s="26"/>
      <c r="GB309" s="26"/>
      <c r="GC309" s="26"/>
      <c r="GD309" s="26"/>
      <c r="GE309" s="26"/>
      <c r="GF309" s="26"/>
      <c r="GG309" s="26"/>
      <c r="GH309" s="26"/>
      <c r="GI309" s="26"/>
      <c r="GJ309" s="26"/>
      <c r="GK309" s="26"/>
      <c r="GL309" s="26"/>
      <c r="GM309" s="26"/>
    </row>
    <row r="310" spans="1:195" s="153" customFormat="1" ht="21.75" hidden="1" customHeight="1" x14ac:dyDescent="0.2">
      <c r="A310" s="111"/>
      <c r="B310" s="111"/>
      <c r="C310" s="111"/>
      <c r="D310" s="111"/>
      <c r="E310" s="111"/>
      <c r="F310" s="111"/>
      <c r="G310" s="111"/>
      <c r="H310" s="110"/>
      <c r="I310" s="111"/>
      <c r="J310" s="111"/>
      <c r="K310" s="111"/>
      <c r="L310" s="110"/>
      <c r="M310" s="111"/>
      <c r="N310" s="111"/>
      <c r="O310" s="111"/>
      <c r="P310" s="111"/>
      <c r="Q310" s="111"/>
      <c r="R310" s="111"/>
      <c r="S310" s="111"/>
      <c r="T310" s="111"/>
      <c r="U310" s="111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40"/>
      <c r="BT310" s="40"/>
      <c r="BU310" s="39"/>
      <c r="BV310" s="39"/>
      <c r="BW310" s="39"/>
      <c r="BX310" s="41"/>
      <c r="BY310" s="41"/>
      <c r="BZ310" s="41"/>
      <c r="CA310" s="41"/>
      <c r="CB310" s="41"/>
      <c r="CC310" s="41"/>
      <c r="CD310" s="41"/>
      <c r="CE310" s="42"/>
      <c r="CF310" s="41"/>
      <c r="CG310" s="41"/>
      <c r="CH310" s="41"/>
      <c r="CI310" s="41"/>
      <c r="CJ310" s="41"/>
      <c r="CK310" s="41"/>
      <c r="CL310" s="41"/>
      <c r="CM310" s="41"/>
      <c r="CN310" s="41"/>
      <c r="CO310" s="41"/>
      <c r="CP310" s="41"/>
      <c r="CQ310" s="41"/>
      <c r="CR310" s="41"/>
      <c r="CS310" s="41"/>
      <c r="CT310" s="41"/>
      <c r="CU310" s="41"/>
      <c r="CV310" s="41"/>
      <c r="CW310" s="41"/>
      <c r="CX310" s="41"/>
      <c r="CY310" s="41"/>
      <c r="CZ310" s="41"/>
      <c r="DA310" s="41"/>
      <c r="DB310" s="41"/>
      <c r="DC310" s="41"/>
      <c r="DD310" s="41"/>
      <c r="DE310" s="41"/>
      <c r="DF310" s="41"/>
      <c r="DG310" s="43"/>
      <c r="DH310" s="43"/>
      <c r="DI310" s="41"/>
      <c r="DJ310" s="41"/>
      <c r="DK310" s="41"/>
      <c r="DL310" s="41"/>
      <c r="DM310" s="41"/>
      <c r="DN310" s="41"/>
      <c r="DO310" s="41"/>
      <c r="DP310" s="41"/>
      <c r="DQ310" s="41"/>
      <c r="DR310" s="41"/>
      <c r="DS310" s="41"/>
      <c r="DT310" s="41"/>
      <c r="DU310" s="41"/>
      <c r="DV310" s="41"/>
      <c r="DW310" s="41"/>
      <c r="DX310" s="41"/>
      <c r="DY310" s="41"/>
      <c r="DZ310" s="41"/>
      <c r="EA310" s="41"/>
      <c r="EB310" s="41"/>
      <c r="EC310" s="41"/>
      <c r="ED310" s="41"/>
      <c r="EE310" s="41"/>
      <c r="EF310" s="41"/>
      <c r="EG310" s="41"/>
      <c r="EH310" s="41"/>
      <c r="EI310" s="41"/>
      <c r="EJ310" s="41"/>
      <c r="EK310" s="41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5"/>
      <c r="FE310" s="145"/>
      <c r="FF310" s="144"/>
      <c r="FG310" s="144"/>
      <c r="FH310" s="146"/>
      <c r="FI310" s="146"/>
      <c r="FJ310" s="146"/>
      <c r="FK310" s="146"/>
      <c r="FL310" s="146"/>
      <c r="FM310" s="146"/>
      <c r="FN310" s="146"/>
      <c r="FO310" s="146"/>
      <c r="FP310" s="146"/>
      <c r="FQ310" s="146"/>
      <c r="FR310" s="146"/>
      <c r="FS310" s="146"/>
      <c r="FT310" s="146"/>
      <c r="FU310" s="146"/>
      <c r="FV310" s="146"/>
      <c r="FW310" s="146"/>
      <c r="FX310" s="146"/>
      <c r="FY310" s="146"/>
      <c r="FZ310" s="146"/>
      <c r="GA310" s="146"/>
      <c r="GB310" s="146"/>
      <c r="GC310" s="146"/>
      <c r="GD310" s="146"/>
      <c r="GE310" s="146"/>
      <c r="GF310" s="146"/>
      <c r="GG310" s="146"/>
      <c r="GH310" s="146"/>
      <c r="GI310" s="146"/>
      <c r="GJ310" s="146"/>
      <c r="GK310" s="146"/>
      <c r="GL310" s="146"/>
      <c r="GM310" s="146"/>
    </row>
    <row r="311" spans="1:195" ht="21.75" hidden="1" customHeight="1" x14ac:dyDescent="0.2"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 t="s">
        <v>427</v>
      </c>
      <c r="AI311" s="13">
        <v>42.498649766932004</v>
      </c>
      <c r="AJ311" s="13">
        <v>200</v>
      </c>
      <c r="AK311" s="13">
        <v>205</v>
      </c>
      <c r="AL311" s="13">
        <v>9</v>
      </c>
      <c r="AM311" s="13">
        <v>9</v>
      </c>
      <c r="AN311" s="13">
        <v>10</v>
      </c>
      <c r="AO311" s="13">
        <v>182</v>
      </c>
      <c r="AP311" s="13">
        <v>162</v>
      </c>
      <c r="AQ311" s="13">
        <v>5413.8407346410204</v>
      </c>
      <c r="AR311" s="13">
        <v>1.1848318530717958</v>
      </c>
      <c r="AS311" s="13">
        <v>27.879282272956065</v>
      </c>
      <c r="AT311" s="13">
        <v>23.530159322334406</v>
      </c>
      <c r="AU311" s="13" t="s">
        <v>189</v>
      </c>
      <c r="AV311" s="13">
        <v>100</v>
      </c>
      <c r="AW311" s="13">
        <v>106</v>
      </c>
      <c r="AX311" s="13">
        <v>38876723.93257504</v>
      </c>
      <c r="AY311" s="13">
        <v>388767.23932575039</v>
      </c>
      <c r="AZ311" s="13">
        <v>434543.76617258938</v>
      </c>
      <c r="BA311" s="13">
        <v>84.740708861217513</v>
      </c>
      <c r="BB311" s="13">
        <v>1984.8407346410204</v>
      </c>
      <c r="BC311" s="13">
        <v>12937936.565535041</v>
      </c>
      <c r="BD311" s="13">
        <v>126223.77137107357</v>
      </c>
      <c r="BE311" s="13">
        <v>193376.02398562816</v>
      </c>
      <c r="BF311" s="13">
        <v>48.885467300732323</v>
      </c>
      <c r="BG311" s="13">
        <v>3775.8407346410204</v>
      </c>
      <c r="BH311" s="13">
        <v>38.715728752538098</v>
      </c>
      <c r="BI311" s="13">
        <v>176817.12533420138</v>
      </c>
      <c r="BJ311" s="13">
        <v>117858140671.875</v>
      </c>
      <c r="BK311" s="13">
        <v>2</v>
      </c>
      <c r="BL311" s="13">
        <v>3</v>
      </c>
      <c r="BM311" s="13">
        <v>3</v>
      </c>
      <c r="BN311" s="13">
        <v>3</v>
      </c>
      <c r="BO311" s="13">
        <v>2</v>
      </c>
      <c r="BP311" s="13">
        <v>3</v>
      </c>
      <c r="BQ311" s="13">
        <v>3</v>
      </c>
      <c r="BR311" s="13">
        <v>3</v>
      </c>
      <c r="BS311" s="22">
        <f t="shared" ref="BS311:BS341" si="867">IF($W$6=$BK$4,BK311,IF($W$6=$BL$4,BL311,IF($W$6=$BM$4,BM311,BN311)))</f>
        <v>3</v>
      </c>
      <c r="BT311" s="22">
        <f t="shared" ref="BT311:BT341" si="868">IF($W$6=$BO$4,BO311,IF($W$6=$BP$4,BP311,IF($W$6=$BQ$4,BQ311,BR311)))</f>
        <v>3</v>
      </c>
      <c r="BU311" s="13"/>
      <c r="BV311" s="13"/>
      <c r="BW311" s="13"/>
      <c r="BX311" s="23">
        <f t="shared" ref="BX311:BX341" si="869">AK311/AM311/28.4/SQRT(235*0.43/DG311)</f>
        <v>1.3230955219455551</v>
      </c>
      <c r="BY311" s="23">
        <f t="shared" ref="BY311:BY341" si="870">AO311/AL311/28.4/SQRT(235*4/DG311)</f>
        <v>0.38513497403477531</v>
      </c>
      <c r="BZ311" s="23">
        <f t="shared" ref="BZ311:BZ341" si="871">IF(BX311&lt;=0.748,1,MIN(1,(BX311-0.188)/BX311^2))</f>
        <v>0.64841045860138136</v>
      </c>
      <c r="CA311" s="23">
        <f t="shared" ref="CA311:CA341" si="872">IF(BY311&lt;=0.673,1,MIN(1,(BY311-0.055*(3+1))/BY311^2))</f>
        <v>1</v>
      </c>
      <c r="CB311" s="23">
        <f t="shared" ref="CB311:CB341" si="873">BZ311*AK311*AM311</f>
        <v>1196.3172961195487</v>
      </c>
      <c r="CC311" s="23">
        <f t="shared" ref="CC311:CC341" si="874">CA311*AL311*AO311</f>
        <v>1638</v>
      </c>
      <c r="CD311" s="23">
        <f t="shared" ref="CD311:CD341" si="875">2*CB311+CC311</f>
        <v>4030.6345922390974</v>
      </c>
      <c r="CE311" s="20"/>
      <c r="CF311" s="23">
        <f t="shared" ref="CF311:CF341" si="876">AK311/AM311/28.4/SQRT(235*0.43/DG311)</f>
        <v>1.3230955219455551</v>
      </c>
      <c r="CG311" s="23">
        <f t="shared" ref="CG311:CG341" si="877">AO311/AL311/28.4/SQRT(235*4/DG311*2)</f>
        <v>0.27233155181209456</v>
      </c>
      <c r="CH311" s="23">
        <f t="shared" ref="CH311:CH341" si="878">IF(CF311&lt;=0.748,1,MIN(1,(CF311-0.188)/CF311^2))</f>
        <v>0.64841045860138136</v>
      </c>
      <c r="CI311" s="23">
        <f t="shared" ref="CI311:CI341" si="879">IF(CG311&lt;=0.673,1,MIN(1,(CG311-0.055*(3+1))/CG311^2))</f>
        <v>1</v>
      </c>
      <c r="CJ311" s="23">
        <f t="shared" ref="CJ311:CJ341" si="880">CH311*AK311</f>
        <v>132.92414401328318</v>
      </c>
      <c r="CK311" s="23">
        <f t="shared" ref="CK311:CK341" si="881">CI311*AO311/2</f>
        <v>91</v>
      </c>
      <c r="CL311" s="23">
        <f t="shared" ref="CL311:CL341" si="882">AK311-CJ311</f>
        <v>72.075855986716817</v>
      </c>
      <c r="CM311" s="23">
        <f t="shared" ref="CM311:CM341" si="883">AO311/2-CK311</f>
        <v>0</v>
      </c>
      <c r="CN311" s="23">
        <f t="shared" ref="CN311:CN341" si="884">CJ311*AM311</f>
        <v>1196.3172961195487</v>
      </c>
      <c r="CO311" s="23">
        <f t="shared" ref="CO311:CO341" si="885">AL311*CK311</f>
        <v>819</v>
      </c>
      <c r="CP311" s="23">
        <f t="shared" ref="CP311:CP341" si="886">AQ311-(CL311+CM311)</f>
        <v>5341.7648786543032</v>
      </c>
      <c r="CQ311" s="23">
        <f t="shared" ref="CQ311:CQ341" si="887">(AQ311*AJ311/2-CL311*AM311*(AJ311-AM311)/2-CM311*AL311*(AO311/4))/CP311</f>
        <v>89.75214861278171</v>
      </c>
      <c r="CR311" s="23">
        <f t="shared" ref="CR311:CR341" si="888">AX311+CP311*(CQ311-AJ311/2)^2-1/12*CL311*AM311^3-CL311*AM311*((AJ311-AM311)/2-CQ311)^2-1/12*AL311*CM311^3-AL311*CM311*(AJ311/4-CQ311)^2</f>
        <v>39411898.18860957</v>
      </c>
      <c r="CS311" s="23">
        <f t="shared" ref="CS311:CS341" si="889">CR311/(AJ311-CQ311)</f>
        <v>357484.50144561124</v>
      </c>
      <c r="CT311" s="23">
        <f t="shared" ref="CT311:CT341" si="890">CR311/CQ311</f>
        <v>439119.27232677833</v>
      </c>
      <c r="CU311" s="23"/>
      <c r="CV311" s="23">
        <f t="shared" ref="CV311:CV341" si="891">AK311/AM311/28.4/SQRT(235*0.57/DG311)</f>
        <v>1.1491798424618178</v>
      </c>
      <c r="CW311" s="23">
        <f t="shared" ref="CW311:CW341" si="892">IF(CV311&lt;=0.748,1,MIN(1,(CV311-0.188)/CV311^2))</f>
        <v>0.72782782599750817</v>
      </c>
      <c r="CX311" s="23">
        <f t="shared" ref="CX311:CX341" si="893">CW311*(AK311-AN311)/2</f>
        <v>70.963213034757047</v>
      </c>
      <c r="CY311" s="23">
        <f t="shared" ref="CY311:CY341" si="894">(AK311-AN311)/2-CX311</f>
        <v>26.536786965242953</v>
      </c>
      <c r="CZ311" s="23">
        <f t="shared" ref="CZ311:CZ341" si="895">CX311*2*CY311</f>
        <v>3766.2713333449992</v>
      </c>
      <c r="DA311" s="23">
        <f t="shared" ref="DA311:DA341" si="896">AQ311-2*CY311</f>
        <v>5360.7671607105349</v>
      </c>
      <c r="DB311" s="23">
        <f t="shared" ref="DB311:DB341" si="897">(AQ311*AK311/2-2*CY311*AM311*(AK311-CY311)/2)/(DA311-IF(CZ311&gt;AJ311*AL311/2,AO311*AL311*(1-CA311),0))</f>
        <v>95.563955223878438</v>
      </c>
      <c r="DC311" s="23">
        <f t="shared" ref="DC311:DC341" si="898">IF(CZ311=0,BC311,BC311+(DA311-IF(CZ311&gt;AJ311*AL311/2,AO311*AL311*(1-CA311),0))*(DB311-AK311/2)^2-2*1/12*AM311*CX311^3-AM311*CX311*((AK311-CX311)/2-DB311)^2-IF(CZ311&gt;AJ311*AL311/2,1/12*AO311*(1-CA311)*AL311^3+AO311*(1-CA311)*AL311*(0-DB311)^2,0))</f>
        <v>12139384.968761962</v>
      </c>
      <c r="DD311" s="23">
        <f t="shared" ref="DD311:DD341" si="899">DC311/(AK311-DB311)</f>
        <v>110926.75172605214</v>
      </c>
      <c r="DE311" s="23">
        <f t="shared" ref="DE311:DE341" si="900">DC311/DB311</f>
        <v>127028.90896806153</v>
      </c>
      <c r="DF311" s="23"/>
      <c r="DG311" s="14">
        <f t="shared" ref="DG311:DG341" si="901">IF(MAX(AL311:AM311)&lt;=40,VLOOKUP($W$6,$GA$4:$GM$7,2,FALSE),VLOOKUP($W$6,$GA$4:$GM$7,8,FALSE))</f>
        <v>275</v>
      </c>
      <c r="DH311" s="14">
        <f t="shared" ref="DH311:DH341" si="902">IF(MAX(AM311:AN311)&lt;=40,VLOOKUP($W$6,$GA$4:$GM$7,3,FALSE),VLOOKUP($W$6,$GA$4:$GM$7,9,FALSE))</f>
        <v>430</v>
      </c>
      <c r="DI311" s="23"/>
      <c r="DJ311" s="23">
        <f t="shared" ref="DJ311:DJ341" si="903">ABS($AC$6/IF($AC$6&gt;0,EL311,EM311))</f>
        <v>0</v>
      </c>
      <c r="DK311" s="23">
        <f t="shared" ref="DK311:DK341" si="904">MIN((AQ311-2*AK311*AM311)/AQ311,0.5)</f>
        <v>0.31841363998960054</v>
      </c>
      <c r="DL311" s="23">
        <f t="shared" ref="DL311:DL341" si="905">(2*MIN($AF$6,EP311)/EP311-1)^2</f>
        <v>1</v>
      </c>
      <c r="DM311" s="23">
        <f t="shared" si="813"/>
        <v>1</v>
      </c>
      <c r="DN311" s="23"/>
      <c r="DO311" s="23">
        <f t="shared" ref="DO311:DO341" si="906">MIN(1,1/(DP311+SQRT(DP311^2-DQ311^2)))</f>
        <v>0.39937076123488552</v>
      </c>
      <c r="DP311" s="23">
        <f t="shared" ref="DP311:DP341" si="907">0.5*(1+DW311*(DQ311-0.2)+DQ311^2)</f>
        <v>1.6209264562332675</v>
      </c>
      <c r="DQ311" s="23">
        <f t="shared" ref="DQ311:DQ341" si="908">DR311/PI()*SQRT(DG311/210000)</f>
        <v>1.3592981764412508</v>
      </c>
      <c r="DR311" s="23">
        <f t="shared" ref="DR311:DR341" si="909">$X$6*1000*$Z$6/BA311</f>
        <v>118.00703740131924</v>
      </c>
      <c r="DS311" s="23">
        <f t="shared" ref="DS311:DS341" si="910">MIN(1,1/(DT311+SQRT(DT311^2-DU311^2)))</f>
        <v>0.14725185163649693</v>
      </c>
      <c r="DT311" s="23">
        <f t="shared" ref="DT311:DT341" si="911">0.5*(1+DX311*(DU311-0.2)+DU311^2)</f>
        <v>3.8043185612243469</v>
      </c>
      <c r="DU311" s="23">
        <f t="shared" ref="DU311:DU341" si="912">DV311/(PI()*SQRT(210000/DG311))</f>
        <v>2.3562808618925972</v>
      </c>
      <c r="DV311" s="23">
        <f t="shared" ref="DV311:DV341" si="913">$X$6*1000*$AA$6/BF311</f>
        <v>204.55977107638688</v>
      </c>
      <c r="DW311" s="23">
        <f t="shared" ref="DW311:DW341" si="914">IF(MAX($AL311:$AM311)&lt;=40,IF(AJ311/AK311&lt;=1.2,VLOOKUP($W$6,$GA$4:$GM$7,4,FALSE),VLOOKUP($W$6,$GA$4:$GM$7,6,FALSE)),IF(AJ311/AK311&lt;=1.2,VLOOKUP($W$6,$GA$4:$GM$7,10,FALSE),VLOOKUP($W$6,$GA$4:$GM$7,12,FALSE)))</f>
        <v>0.34</v>
      </c>
      <c r="DX311" s="23">
        <f t="shared" ref="DX311:DX341" si="915">IF(MAX($AL311:$AM311)&lt;=40,IF(AJ311/AK311&lt;=1.2,VLOOKUP($W$6,$GA$4:$GM$7,5,FALSE),VLOOKUP($W$6,$GA$4:$GM$7,7,FALSE)),IF(AJ311/AK311&lt;=1.2,VLOOKUP($W$6,$GA$4:$GM$7,11,FALSE),VLOOKUP($W$6,$GA$4:$GM$7,13,FALSE)))</f>
        <v>0.49</v>
      </c>
      <c r="DY311" s="23">
        <f t="shared" ref="DY311:DY341" si="916">PI()^2*210000*AQ311/MAX(DR311,DV311)^2/1000</f>
        <v>268.15386290326103</v>
      </c>
      <c r="DZ311" s="10">
        <f t="shared" ref="DZ311" si="917">MIN(1,1/ED311/(EA311+SQRT(EA311^2-EB311^2)))</f>
        <v>0.81944297968552815</v>
      </c>
      <c r="EA311" s="10">
        <f t="shared" ref="EA311" si="918">0.5*(1+EC311*(EB311-$AB$6)+EB311^2)</f>
        <v>0.91649945320310455</v>
      </c>
      <c r="EB311" s="10">
        <f t="shared" ref="EB311" si="919">SQRT(IF(BS311&lt;3,AZ311,IF(BS311&lt;4,AY311,MIN(CS311:CT311)))*DG311/EJ311/10^6)</f>
        <v>0.82894890079833861</v>
      </c>
      <c r="EC311" s="10">
        <f t="shared" ref="EC311" si="920">IF(AJ311/AK311&lt;=2,0.34,0.49)</f>
        <v>0.34</v>
      </c>
      <c r="ED311" s="23">
        <f t="shared" si="772"/>
        <v>0.93340000000000001</v>
      </c>
      <c r="EE311" s="10">
        <f t="shared" ref="EE311" si="921">MIN(1,1/(EF311+SQRT(EF311^2-EG311^2)))</f>
        <v>1</v>
      </c>
      <c r="EF311" s="10">
        <f t="shared" ref="EF311" si="922">0.5*(1+EH311*(EG311-$AB$6)+EG311^2)</f>
        <v>0.55372989804498207</v>
      </c>
      <c r="EG311" s="10">
        <f t="shared" ref="EG311" si="923">SQRT(IF(BS311&lt;3,BE311,IF(BS311&lt;4,BD311,MIN(DD311:DE311)))*DG311/EK311/10^6)</f>
        <v>0.35188101717725301</v>
      </c>
      <c r="EH311" s="10">
        <f t="shared" ref="EH311" si="924">EC311</f>
        <v>0.34</v>
      </c>
      <c r="EI311" s="23">
        <f t="shared" si="773"/>
        <v>1</v>
      </c>
      <c r="EJ311" s="10">
        <f t="shared" ref="EJ311" si="925">PI()/$Y$6/1000*SQRT(210000*DC311*BI311*210000/2/(1+0.3))*SQRT(1+PI()^2*210000*BJ311/($Y$6*1000)^2/210000*2*(1+0.3)/BI311)/10^6</f>
        <v>155.58468125127607</v>
      </c>
      <c r="EK311" s="10">
        <f t="shared" ref="EK311" si="926">PI()/$Y$6/1000*SQRT(210000*CR311*BI311*210000/2/(1+0.3))*SQRT(1+PI()^2*210000*BJ311/($Y$6*1000)^2/210000*2*(1+0.3)/BI311)/10^6</f>
        <v>280.33812770564828</v>
      </c>
      <c r="EL311" s="141">
        <f t="shared" ref="EL311:EL341" si="927">DG311*AQ311/1.05/1000</f>
        <v>1417.9106685964578</v>
      </c>
      <c r="EM311" s="141">
        <f t="shared" ref="EM311:EM341" si="928">IF(BT311&lt;4,AQ311,CD311)*DG311/1.05/1000</f>
        <v>1417.9106685964578</v>
      </c>
      <c r="EN311" s="141">
        <f t="shared" ref="EN311:EN341" si="929">IF(BS311&lt;3,AZ311*DG311/1.05/10^6,IF(BS311&lt;4,AY311*DG311/1.05/10^6,MIN(CS311:CT311)*DG311/1.05/10^6))</f>
        <v>101.81999125198223</v>
      </c>
      <c r="EO311" s="141">
        <f t="shared" ref="EO311:EO341" si="930">IF(BS311&lt;3,BE311*DG311/1.05/10^6,IF(BS311&lt;4,BD311*DG311/1.05/10^6,MIN(DD311:DE311)*DG311/1.05/10^6))</f>
        <v>33.058606787662121</v>
      </c>
      <c r="EP311" s="141">
        <f t="shared" ref="EP311:EP341" si="931">$DG311*BB311/SQRT(3)/1.05/1000</f>
        <v>300.12932516378106</v>
      </c>
      <c r="EQ311" s="141">
        <f t="shared" ref="EQ311:EQ341" si="932">$DG311*BG311/SQRT(3)/1.05/1000</f>
        <v>570.94784071865774</v>
      </c>
      <c r="ER311" s="141">
        <f t="shared" ref="ER311:ER341" si="933">IF(AF$6&lt;=0.5*EP311,EN311,EN311*(1-DL311))</f>
        <v>101.81999125198223</v>
      </c>
      <c r="ES311" s="141">
        <f t="shared" ref="ES311:ES341" si="934">IF(AG$6&lt;=0.5*EQ311,EO311,EO311*(1-DM311))</f>
        <v>33.058606787662121</v>
      </c>
      <c r="ET311" s="141" t="str">
        <f t="shared" ref="ET311:ET341" si="935">IF(BT311&gt;2,"",MIN(EN311,EN311*(1-DJ311)/(1-0.5*DK311)))</f>
        <v/>
      </c>
      <c r="EU311" s="141" t="str">
        <f t="shared" ref="EU311:EU341" si="936">IF(BT311&gt;2,"",MIN(EO311,EO311*(1-((DJ311-DK311)/(1-DK311))^2)))</f>
        <v/>
      </c>
      <c r="EV311" s="141">
        <f t="shared" ref="EV311:EV341" si="937">IF(BT311&gt;2,ABS($AC$6)*1000/CD311+ABS($AD$6)*10^6/MIN(CS311:CT311),"")</f>
        <v>0</v>
      </c>
      <c r="EW311" s="141">
        <f t="shared" ref="EW311:EW341" si="938">IF(BT311&gt;2,ABS($AC$6)*1000/CD311+ABS($AE$6)*10^6/MIN(DD311:DE311),"")</f>
        <v>0</v>
      </c>
      <c r="EX311" s="141" t="str">
        <f t="shared" ref="EX311:EX341" si="939">IF(BT311&gt;2,"",IF(DJ311&gt;=0.2,($AD$6/ET311)^2+($AE$6/EU311)^(5*DJ311),($AD$6/ET311)+($AE$6/EU311)))</f>
        <v/>
      </c>
      <c r="EY311" s="141">
        <f t="shared" ref="EY311:EY341" si="940">IF(BT311&lt;3,"",IF(BT311&lt;4,ABS($AC$6)*1000/AQ311+$AD$6*10^6/AY311+$AE$6*10^6/BD311,ABS($AC$6)*1000/CD311+$AD$6*10^6/MIN(CS311:CT311)+$AE$6*10^6/MIN(DD311:DE311)))</f>
        <v>0</v>
      </c>
      <c r="EZ311" s="141" t="str">
        <f t="shared" ref="EZ311:EZ341" si="941">IF(BT311&gt;2,"",IF(AF311&lt;=0.5*EP311,ET311,ET311*(1-DL311)))</f>
        <v/>
      </c>
      <c r="FA311" s="141" t="str">
        <f t="shared" ref="FA311:FA341" si="942">IF(BT311&gt;2,"",IF(AG311&lt;=0.5*EQ311,EU311,EU311*(1-DM311)))</f>
        <v/>
      </c>
      <c r="FB311" s="141">
        <f t="shared" ref="FB311:FB341" si="943">IF(BT311&gt;2,ABS($AC$6)*1000/CD311+ABS($AD$6)*10^6/MIN(CS311:CT311)*IF(AF311&lt;=0.5*EP311,1,(1-DL311)),"")</f>
        <v>0</v>
      </c>
      <c r="FC311" s="141">
        <f t="shared" ref="FC311:FC341" si="944">IF(BT311&gt;2,ABS($AC$6)*1000/CD311+ABS($AE$6)*10^6/MIN(DD311:DE311)*IF(AG311&lt;=0.5*EQ311,1,(1-DM311)),"")</f>
        <v>0</v>
      </c>
      <c r="FD311" s="142">
        <f t="shared" ref="FD311:FD341" si="945">IF(BT311&gt;3,DO311*CD311*DG311/1.05/1000,DO311*AQ311*DG311/1.05/1000)</f>
        <v>566.27206308043287</v>
      </c>
      <c r="FE311" s="142">
        <f t="shared" ref="FE311:FE341" si="946">IF(BT311&gt;3,DS311*CD311*DG311/1.05/1000,DS311*AQ311*DG311/1.05/1000)</f>
        <v>208.78997140597173</v>
      </c>
      <c r="FF311" s="141">
        <f t="shared" ref="FF311:FF341" si="947">IF($Y$6=0,"",EN311*DZ311)</f>
        <v>83.435677023078725</v>
      </c>
      <c r="FG311" s="141">
        <f t="shared" ref="FG311:FG341" si="948">IF($Y$6=0,"",EO311*EE311)</f>
        <v>33.058606787662121</v>
      </c>
      <c r="FH311" s="26"/>
      <c r="FI311" s="26"/>
      <c r="FJ311" s="26"/>
      <c r="FK311" s="26"/>
      <c r="FL311" s="26"/>
      <c r="FM311" s="26"/>
      <c r="FN311" s="26"/>
      <c r="FO311" s="26"/>
      <c r="FP311" s="26"/>
      <c r="FQ311" s="26"/>
      <c r="FR311" s="26"/>
      <c r="FS311" s="26"/>
      <c r="FT311" s="26"/>
      <c r="FU311" s="26"/>
      <c r="FV311" s="26"/>
      <c r="FW311" s="26"/>
      <c r="FX311" s="26"/>
      <c r="FY311" s="26"/>
      <c r="FZ311" s="26"/>
      <c r="GA311" s="26"/>
      <c r="GB311" s="26"/>
      <c r="GC311" s="26"/>
      <c r="GD311" s="26"/>
      <c r="GE311" s="26"/>
      <c r="GF311" s="26"/>
      <c r="GG311" s="26"/>
      <c r="GH311" s="26"/>
      <c r="GI311" s="26"/>
      <c r="GJ311" s="26"/>
      <c r="GK311" s="26"/>
      <c r="GL311" s="26"/>
      <c r="GM311" s="26"/>
    </row>
    <row r="312" spans="1:195" ht="21.75" hidden="1" customHeight="1" x14ac:dyDescent="0.2"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 t="s">
        <v>428</v>
      </c>
      <c r="AI312" s="13">
        <v>53.488806766932008</v>
      </c>
      <c r="AJ312" s="13">
        <v>204</v>
      </c>
      <c r="AK312" s="13">
        <v>207</v>
      </c>
      <c r="AL312" s="13">
        <v>11.3</v>
      </c>
      <c r="AM312" s="13">
        <v>11.3</v>
      </c>
      <c r="AN312" s="13">
        <v>10</v>
      </c>
      <c r="AO312" s="13">
        <v>181.4</v>
      </c>
      <c r="AP312" s="13">
        <v>161.4</v>
      </c>
      <c r="AQ312" s="13">
        <v>6813.8607346410208</v>
      </c>
      <c r="AR312" s="13">
        <v>1.1962318530717959</v>
      </c>
      <c r="AS312" s="13">
        <v>22.364152901824191</v>
      </c>
      <c r="AT312" s="13">
        <v>18.695500244702085</v>
      </c>
      <c r="AU312" s="13" t="s">
        <v>189</v>
      </c>
      <c r="AV312" s="13">
        <v>104</v>
      </c>
      <c r="AW312" s="13">
        <v>108</v>
      </c>
      <c r="AX312" s="13">
        <v>49772064.364044368</v>
      </c>
      <c r="AY312" s="13">
        <v>487961.41533376829</v>
      </c>
      <c r="AZ312" s="13">
        <v>551297.92095219693</v>
      </c>
      <c r="BA312" s="13">
        <v>85.466555363802726</v>
      </c>
      <c r="BB312" s="13">
        <v>2489.3507346410202</v>
      </c>
      <c r="BC312" s="13">
        <v>16732130.039006373</v>
      </c>
      <c r="BD312" s="13">
        <v>161663.09216431278</v>
      </c>
      <c r="BE312" s="13">
        <v>248564.33233046532</v>
      </c>
      <c r="BF312" s="13">
        <v>49.554031104676554</v>
      </c>
      <c r="BG312" s="13">
        <v>4764.0407346410211</v>
      </c>
      <c r="BH312" s="13">
        <v>45.615728752538104</v>
      </c>
      <c r="BI312" s="13">
        <v>341995.14280334814</v>
      </c>
      <c r="BJ312" s="13">
        <v>155074956300.10461</v>
      </c>
      <c r="BK312" s="13">
        <v>1</v>
      </c>
      <c r="BL312" s="13">
        <v>1</v>
      </c>
      <c r="BM312" s="13">
        <v>2</v>
      </c>
      <c r="BN312" s="13">
        <v>3</v>
      </c>
      <c r="BO312" s="13">
        <v>1</v>
      </c>
      <c r="BP312" s="13">
        <v>1</v>
      </c>
      <c r="BQ312" s="13">
        <v>2</v>
      </c>
      <c r="BR312" s="13">
        <v>3</v>
      </c>
      <c r="BS312" s="22">
        <f t="shared" si="867"/>
        <v>1</v>
      </c>
      <c r="BT312" s="22">
        <f t="shared" si="868"/>
        <v>1</v>
      </c>
      <c r="BU312" s="13"/>
      <c r="BV312" s="13"/>
      <c r="BW312" s="13"/>
      <c r="BX312" s="23">
        <f t="shared" si="869"/>
        <v>1.064073799863833</v>
      </c>
      <c r="BY312" s="23">
        <f t="shared" si="870"/>
        <v>0.30573342342175147</v>
      </c>
      <c r="BZ312" s="23">
        <f t="shared" si="871"/>
        <v>0.77374381871559517</v>
      </c>
      <c r="CA312" s="23">
        <f t="shared" si="872"/>
        <v>1</v>
      </c>
      <c r="CB312" s="23">
        <f t="shared" si="873"/>
        <v>1809.8641663576489</v>
      </c>
      <c r="CC312" s="23">
        <f t="shared" si="874"/>
        <v>2049.8200000000002</v>
      </c>
      <c r="CD312" s="23">
        <f t="shared" si="875"/>
        <v>5669.5483327152979</v>
      </c>
      <c r="CE312" s="20"/>
      <c r="CF312" s="23">
        <f t="shared" si="876"/>
        <v>1.064073799863833</v>
      </c>
      <c r="CG312" s="23">
        <f t="shared" si="877"/>
        <v>0.21618617693689851</v>
      </c>
      <c r="CH312" s="23">
        <f t="shared" si="878"/>
        <v>0.77374381871559517</v>
      </c>
      <c r="CI312" s="23">
        <f t="shared" si="879"/>
        <v>1</v>
      </c>
      <c r="CJ312" s="23">
        <f t="shared" si="880"/>
        <v>160.16497047412821</v>
      </c>
      <c r="CK312" s="23">
        <f t="shared" si="881"/>
        <v>90.7</v>
      </c>
      <c r="CL312" s="23">
        <f t="shared" si="882"/>
        <v>46.835029525871789</v>
      </c>
      <c r="CM312" s="23">
        <f t="shared" si="883"/>
        <v>0</v>
      </c>
      <c r="CN312" s="23">
        <f t="shared" si="884"/>
        <v>1809.8641663576489</v>
      </c>
      <c r="CO312" s="23">
        <f t="shared" si="885"/>
        <v>1024.9100000000001</v>
      </c>
      <c r="CP312" s="23">
        <f t="shared" si="886"/>
        <v>6767.0257051151493</v>
      </c>
      <c r="CQ312" s="23">
        <f t="shared" si="887"/>
        <v>95.170603811233022</v>
      </c>
      <c r="CR312" s="23">
        <f t="shared" si="888"/>
        <v>50081315.192773715</v>
      </c>
      <c r="CS312" s="23">
        <f t="shared" si="889"/>
        <v>460181.8713200115</v>
      </c>
      <c r="CT312" s="23">
        <f t="shared" si="890"/>
        <v>526226.72534586361</v>
      </c>
      <c r="CU312" s="23"/>
      <c r="CV312" s="23">
        <f t="shared" si="891"/>
        <v>0.92420550248494115</v>
      </c>
      <c r="CW312" s="23">
        <f t="shared" si="892"/>
        <v>0.86191007911683903</v>
      </c>
      <c r="CX312" s="23">
        <f t="shared" si="893"/>
        <v>84.898142793008645</v>
      </c>
      <c r="CY312" s="23">
        <f t="shared" si="894"/>
        <v>13.601857206991355</v>
      </c>
      <c r="CZ312" s="23">
        <f t="shared" si="895"/>
        <v>2309.5448308185314</v>
      </c>
      <c r="DA312" s="23">
        <f t="shared" si="896"/>
        <v>6786.6570202270377</v>
      </c>
      <c r="DB312" s="23">
        <f t="shared" si="897"/>
        <v>99.534881267654072</v>
      </c>
      <c r="DC312" s="23">
        <f t="shared" si="898"/>
        <v>14265571.957979316</v>
      </c>
      <c r="DD312" s="23">
        <f t="shared" si="899"/>
        <v>132746.06799169266</v>
      </c>
      <c r="DE312" s="23">
        <f t="shared" si="900"/>
        <v>143322.33862437136</v>
      </c>
      <c r="DF312" s="23"/>
      <c r="DG312" s="14">
        <f t="shared" si="901"/>
        <v>275</v>
      </c>
      <c r="DH312" s="14">
        <f t="shared" si="902"/>
        <v>430</v>
      </c>
      <c r="DI312" s="23"/>
      <c r="DJ312" s="23">
        <f t="shared" si="903"/>
        <v>0</v>
      </c>
      <c r="DK312" s="23">
        <f t="shared" si="904"/>
        <v>0.31342887942859232</v>
      </c>
      <c r="DL312" s="23">
        <f t="shared" si="905"/>
        <v>1</v>
      </c>
      <c r="DM312" s="23">
        <f t="shared" si="813"/>
        <v>1</v>
      </c>
      <c r="DN312" s="23"/>
      <c r="DO312" s="23">
        <f t="shared" si="906"/>
        <v>0.40456078267469131</v>
      </c>
      <c r="DP312" s="23">
        <f t="shared" si="907"/>
        <v>1.6033385874759567</v>
      </c>
      <c r="DQ312" s="23">
        <f t="shared" si="908"/>
        <v>1.3477539902605802</v>
      </c>
      <c r="DR312" s="23">
        <f t="shared" si="909"/>
        <v>117.00483256208611</v>
      </c>
      <c r="DS312" s="23">
        <f t="shared" si="910"/>
        <v>0.15084805489375241</v>
      </c>
      <c r="DT312" s="23">
        <f t="shared" si="911"/>
        <v>3.7221290696252947</v>
      </c>
      <c r="DU312" s="23">
        <f t="shared" si="912"/>
        <v>2.3244908326846758</v>
      </c>
      <c r="DV312" s="23">
        <f t="shared" si="913"/>
        <v>201.79992983570355</v>
      </c>
      <c r="DW312" s="23">
        <f t="shared" si="914"/>
        <v>0.34</v>
      </c>
      <c r="DX312" s="23">
        <f t="shared" si="915"/>
        <v>0.49</v>
      </c>
      <c r="DY312" s="23">
        <f t="shared" si="916"/>
        <v>346.79295897241116</v>
      </c>
      <c r="DZ312" s="10">
        <f t="shared" ref="DZ312:DZ341" si="949">MIN(1,1/ED312/(EA312+SQRT(EA312^2-EB312^2)))</f>
        <v>0.81679580324687384</v>
      </c>
      <c r="EA312" s="10">
        <f t="shared" ref="EA312:EA341" si="950">0.5*(1+EC312*(EB312-$AB$6)+EB312^2)</f>
        <v>0.91995791743708544</v>
      </c>
      <c r="EB312" s="10">
        <f t="shared" ref="EB312:EB341" si="951">SQRT(IF(BS312&lt;3,AZ312,IF(BS312&lt;4,AY312,MIN(CS312:CT312)))*DG312/EJ312/10^6)</f>
        <v>0.83240502536358574</v>
      </c>
      <c r="EC312" s="10">
        <f t="shared" ref="EC312:EC341" si="952">IF(AJ312/AK312&lt;=2,0.34,0.49)</f>
        <v>0.34</v>
      </c>
      <c r="ED312" s="23">
        <f t="shared" si="772"/>
        <v>0.93340000000000001</v>
      </c>
      <c r="EE312" s="10">
        <f t="shared" ref="EE312:EE341" si="953">MIN(1,1/(EF312+SQRT(EF312^2-EG312^2)))</f>
        <v>0.99661373629315297</v>
      </c>
      <c r="EF312" s="10">
        <f t="shared" ref="EF312:EF341" si="954">0.5*(1+EH312*(EG312-$AB$6)+EG312^2)</f>
        <v>0.58478442471715397</v>
      </c>
      <c r="EG312" s="10">
        <f t="shared" ref="EG312:EG341" si="955">SQRT(IF(BS312&lt;3,BE312,IF(BS312&lt;4,BD312,MIN(DD312:DE312)))*DG312/EK312/10^6)</f>
        <v>0.40833281891511908</v>
      </c>
      <c r="EH312" s="10">
        <f t="shared" ref="EH312:EH341" si="956">EC312</f>
        <v>0.34</v>
      </c>
      <c r="EI312" s="23">
        <f t="shared" si="773"/>
        <v>1</v>
      </c>
      <c r="EJ312" s="10">
        <f t="shared" ref="EJ312:EJ341" si="957">PI()/$Y$6/1000*SQRT(210000*DC312*BI312*210000/2/(1+0.3))*SQRT(1+PI()^2*210000*BJ312/($Y$6*1000)^2/210000*2*(1+0.3)/BI312)/10^6</f>
        <v>218.80118089254742</v>
      </c>
      <c r="EK312" s="10">
        <f t="shared" ref="EK312:EK341" si="958">PI()/$Y$6/1000*SQRT(210000*CR312*BI312*210000/2/(1+0.3))*SQRT(1+PI()^2*210000*BJ312/($Y$6*1000)^2/210000*2*(1+0.3)/BI312)/10^6</f>
        <v>409.96136447822346</v>
      </c>
      <c r="EL312" s="141">
        <f t="shared" si="927"/>
        <v>1784.5825733583627</v>
      </c>
      <c r="EM312" s="141">
        <f t="shared" si="928"/>
        <v>1784.5825733583627</v>
      </c>
      <c r="EN312" s="141">
        <f t="shared" si="929"/>
        <v>144.38755072557535</v>
      </c>
      <c r="EO312" s="141">
        <f t="shared" si="930"/>
        <v>65.100182277026633</v>
      </c>
      <c r="EP312" s="141">
        <f t="shared" si="931"/>
        <v>376.41667819705344</v>
      </c>
      <c r="EQ312" s="141">
        <f t="shared" si="932"/>
        <v>720.37433824592131</v>
      </c>
      <c r="ER312" s="141">
        <f t="shared" si="933"/>
        <v>144.38755072557535</v>
      </c>
      <c r="ES312" s="141">
        <f t="shared" si="934"/>
        <v>65.100182277026633</v>
      </c>
      <c r="ET312" s="141">
        <f t="shared" si="935"/>
        <v>144.38755072557535</v>
      </c>
      <c r="EU312" s="141">
        <f t="shared" si="936"/>
        <v>51.533015574059533</v>
      </c>
      <c r="EV312" s="141" t="str">
        <f t="shared" si="937"/>
        <v/>
      </c>
      <c r="EW312" s="141" t="str">
        <f t="shared" si="938"/>
        <v/>
      </c>
      <c r="EX312" s="141">
        <f t="shared" si="939"/>
        <v>0</v>
      </c>
      <c r="EY312" s="141" t="str">
        <f t="shared" si="940"/>
        <v/>
      </c>
      <c r="EZ312" s="141">
        <f t="shared" si="941"/>
        <v>144.38755072557535</v>
      </c>
      <c r="FA312" s="141">
        <f t="shared" si="942"/>
        <v>51.533015574059533</v>
      </c>
      <c r="FB312" s="141" t="str">
        <f t="shared" si="943"/>
        <v/>
      </c>
      <c r="FC312" s="141" t="str">
        <f t="shared" si="944"/>
        <v/>
      </c>
      <c r="FD312" s="142">
        <f t="shared" si="945"/>
        <v>721.97212262547384</v>
      </c>
      <c r="FE312" s="142">
        <f t="shared" si="946"/>
        <v>269.2008099883962</v>
      </c>
      <c r="FF312" s="141">
        <f t="shared" si="947"/>
        <v>117.93514547374507</v>
      </c>
      <c r="FG312" s="141">
        <f t="shared" si="948"/>
        <v>64.879735892472809</v>
      </c>
      <c r="FH312" s="26"/>
      <c r="FI312" s="26"/>
      <c r="FJ312" s="26"/>
      <c r="FK312" s="26"/>
      <c r="FL312" s="26"/>
      <c r="FM312" s="26"/>
      <c r="FN312" s="26"/>
      <c r="FO312" s="26"/>
      <c r="FP312" s="26"/>
      <c r="FQ312" s="26"/>
      <c r="FR312" s="26"/>
      <c r="FS312" s="26"/>
      <c r="FT312" s="26"/>
      <c r="FU312" s="26"/>
      <c r="FV312" s="26"/>
      <c r="FW312" s="26"/>
      <c r="FX312" s="26"/>
      <c r="FY312" s="26"/>
      <c r="FZ312" s="26"/>
      <c r="GA312" s="26"/>
      <c r="GB312" s="26"/>
      <c r="GC312" s="26"/>
      <c r="GD312" s="26"/>
      <c r="GE312" s="26"/>
      <c r="GF312" s="26"/>
      <c r="GG312" s="26"/>
      <c r="GH312" s="26"/>
      <c r="GI312" s="26"/>
      <c r="GJ312" s="26"/>
      <c r="GK312" s="26"/>
      <c r="GL312" s="26"/>
      <c r="GM312" s="26"/>
    </row>
    <row r="313" spans="1:195" ht="21.75" hidden="1" customHeight="1" x14ac:dyDescent="0.2"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 t="s">
        <v>429</v>
      </c>
      <c r="AI313" s="13">
        <v>57.188223244859721</v>
      </c>
      <c r="AJ313" s="13">
        <v>210</v>
      </c>
      <c r="AK313" s="13">
        <v>224.5</v>
      </c>
      <c r="AL313" s="13">
        <v>11</v>
      </c>
      <c r="AM313" s="13">
        <v>11</v>
      </c>
      <c r="AN313" s="13">
        <v>18</v>
      </c>
      <c r="AO313" s="13">
        <v>188</v>
      </c>
      <c r="AP313" s="13">
        <v>152</v>
      </c>
      <c r="AQ313" s="13">
        <v>7285.1239802369073</v>
      </c>
      <c r="AR313" s="13">
        <v>1.2650973355292325</v>
      </c>
      <c r="AS313" s="13">
        <v>22.121640850993632</v>
      </c>
      <c r="AT313" s="13">
        <v>17.486117652551542</v>
      </c>
      <c r="AU313" s="13" t="s">
        <v>189</v>
      </c>
      <c r="AV313" s="13">
        <v>102</v>
      </c>
      <c r="AW313" s="13">
        <v>122</v>
      </c>
      <c r="AX313" s="13">
        <v>57292958.719640039</v>
      </c>
      <c r="AY313" s="13">
        <v>545647.22590133373</v>
      </c>
      <c r="AZ313" s="13">
        <v>613651.92249800498</v>
      </c>
      <c r="BA313" s="13">
        <v>88.681320593178327</v>
      </c>
      <c r="BB313" s="13">
        <v>2863.1239802369073</v>
      </c>
      <c r="BC313" s="13">
        <v>20793117.135946117</v>
      </c>
      <c r="BD313" s="13">
        <v>185239.35087702554</v>
      </c>
      <c r="BE313" s="13">
        <v>285536.28853556729</v>
      </c>
      <c r="BF313" s="13">
        <v>53.424605819127471</v>
      </c>
      <c r="BG313" s="13">
        <v>5217.1239802369073</v>
      </c>
      <c r="BH313" s="13">
        <v>54.088311754568579</v>
      </c>
      <c r="BI313" s="13">
        <v>441815.87322561548</v>
      </c>
      <c r="BJ313" s="13">
        <v>205369824644.47394</v>
      </c>
      <c r="BK313" s="13">
        <v>1</v>
      </c>
      <c r="BL313" s="13">
        <v>1</v>
      </c>
      <c r="BM313" s="13">
        <v>2</v>
      </c>
      <c r="BN313" s="13">
        <v>3</v>
      </c>
      <c r="BO313" s="13">
        <v>1</v>
      </c>
      <c r="BP313" s="13">
        <v>1</v>
      </c>
      <c r="BQ313" s="13">
        <v>2</v>
      </c>
      <c r="BR313" s="13">
        <v>3</v>
      </c>
      <c r="BS313" s="22">
        <f t="shared" si="867"/>
        <v>1</v>
      </c>
      <c r="BT313" s="22">
        <f t="shared" si="868"/>
        <v>1</v>
      </c>
      <c r="BU313" s="13"/>
      <c r="BV313" s="13"/>
      <c r="BW313" s="13"/>
      <c r="BX313" s="23">
        <f t="shared" si="869"/>
        <v>1.1855053224350307</v>
      </c>
      <c r="BY313" s="23">
        <f t="shared" si="870"/>
        <v>0.32549868934407583</v>
      </c>
      <c r="BZ313" s="23">
        <f t="shared" si="871"/>
        <v>0.70975458281424242</v>
      </c>
      <c r="CA313" s="23">
        <f t="shared" si="872"/>
        <v>1</v>
      </c>
      <c r="CB313" s="23">
        <f t="shared" si="873"/>
        <v>1752.7389422597716</v>
      </c>
      <c r="CC313" s="23">
        <f t="shared" si="874"/>
        <v>2068</v>
      </c>
      <c r="CD313" s="23">
        <f t="shared" si="875"/>
        <v>5573.4778845195433</v>
      </c>
      <c r="CE313" s="20"/>
      <c r="CF313" s="23">
        <f t="shared" si="876"/>
        <v>1.1855053224350307</v>
      </c>
      <c r="CG313" s="23">
        <f t="shared" si="877"/>
        <v>0.23016233050252943</v>
      </c>
      <c r="CH313" s="23">
        <f t="shared" si="878"/>
        <v>0.70975458281424242</v>
      </c>
      <c r="CI313" s="23">
        <f t="shared" si="879"/>
        <v>1</v>
      </c>
      <c r="CJ313" s="23">
        <f t="shared" si="880"/>
        <v>159.33990384179742</v>
      </c>
      <c r="CK313" s="23">
        <f t="shared" si="881"/>
        <v>94</v>
      </c>
      <c r="CL313" s="23">
        <f t="shared" si="882"/>
        <v>65.160096158202577</v>
      </c>
      <c r="CM313" s="23">
        <f t="shared" si="883"/>
        <v>0</v>
      </c>
      <c r="CN313" s="23">
        <f t="shared" si="884"/>
        <v>1752.7389422597716</v>
      </c>
      <c r="CO313" s="23">
        <f t="shared" si="885"/>
        <v>1034</v>
      </c>
      <c r="CP313" s="23">
        <f t="shared" si="886"/>
        <v>7219.9638840787047</v>
      </c>
      <c r="CQ313" s="23">
        <f t="shared" si="887"/>
        <v>96.069773175635646</v>
      </c>
      <c r="CR313" s="23">
        <f t="shared" si="888"/>
        <v>57853082.188463293</v>
      </c>
      <c r="CS313" s="23">
        <f t="shared" si="889"/>
        <v>507793.97005546221</v>
      </c>
      <c r="CT313" s="23">
        <f t="shared" si="890"/>
        <v>602198.59250313579</v>
      </c>
      <c r="CU313" s="23"/>
      <c r="CV313" s="23">
        <f t="shared" si="891"/>
        <v>1.0296753311282052</v>
      </c>
      <c r="CW313" s="23">
        <f t="shared" si="892"/>
        <v>0.79386011432079218</v>
      </c>
      <c r="CX313" s="23">
        <f t="shared" si="893"/>
        <v>81.966056803621797</v>
      </c>
      <c r="CY313" s="23">
        <f t="shared" si="894"/>
        <v>21.283943196378203</v>
      </c>
      <c r="CZ313" s="23">
        <f t="shared" si="895"/>
        <v>3489.121794078791</v>
      </c>
      <c r="DA313" s="23">
        <f t="shared" si="896"/>
        <v>7242.5560938441513</v>
      </c>
      <c r="DB313" s="23">
        <f t="shared" si="897"/>
        <v>106.34056922674118</v>
      </c>
      <c r="DC313" s="23">
        <f t="shared" si="898"/>
        <v>18927308.036515247</v>
      </c>
      <c r="DD313" s="23">
        <f t="shared" si="899"/>
        <v>160184.48897943378</v>
      </c>
      <c r="DE313" s="23">
        <f t="shared" si="900"/>
        <v>177987.65018981718</v>
      </c>
      <c r="DF313" s="23"/>
      <c r="DG313" s="14">
        <f t="shared" si="901"/>
        <v>275</v>
      </c>
      <c r="DH313" s="14">
        <f t="shared" si="902"/>
        <v>430</v>
      </c>
      <c r="DI313" s="23"/>
      <c r="DJ313" s="23">
        <f t="shared" si="903"/>
        <v>0</v>
      </c>
      <c r="DK313" s="23">
        <f t="shared" si="904"/>
        <v>0.32204310957527632</v>
      </c>
      <c r="DL313" s="23">
        <f t="shared" si="905"/>
        <v>1</v>
      </c>
      <c r="DM313" s="23">
        <f t="shared" si="813"/>
        <v>1</v>
      </c>
      <c r="DN313" s="23"/>
      <c r="DO313" s="23">
        <f t="shared" si="906"/>
        <v>0.42741352733655624</v>
      </c>
      <c r="DP313" s="23">
        <f t="shared" si="907"/>
        <v>1.5303790285403469</v>
      </c>
      <c r="DQ313" s="23">
        <f t="shared" si="908"/>
        <v>1.2988968844274584</v>
      </c>
      <c r="DR313" s="23">
        <f t="shared" si="909"/>
        <v>112.7633185107218</v>
      </c>
      <c r="DS313" s="23">
        <f t="shared" si="910"/>
        <v>0.17221826343467311</v>
      </c>
      <c r="DT313" s="23">
        <f t="shared" si="911"/>
        <v>3.3035875847369516</v>
      </c>
      <c r="DU313" s="23">
        <f t="shared" si="912"/>
        <v>2.1560831242324583</v>
      </c>
      <c r="DV313" s="23">
        <f t="shared" si="913"/>
        <v>187.17966836958348</v>
      </c>
      <c r="DW313" s="23">
        <f t="shared" si="914"/>
        <v>0.34</v>
      </c>
      <c r="DX313" s="23">
        <f t="shared" si="915"/>
        <v>0.49</v>
      </c>
      <c r="DY313" s="23">
        <f t="shared" si="916"/>
        <v>430.96166483433069</v>
      </c>
      <c r="DZ313" s="10">
        <f t="shared" si="949"/>
        <v>0.86624276660453103</v>
      </c>
      <c r="EA313" s="10">
        <f t="shared" si="950"/>
        <v>0.85560763049171285</v>
      </c>
      <c r="EB313" s="10">
        <f t="shared" si="951"/>
        <v>0.76601028893032241</v>
      </c>
      <c r="EC313" s="10">
        <f t="shared" si="952"/>
        <v>0.34</v>
      </c>
      <c r="ED313" s="23">
        <f t="shared" si="772"/>
        <v>0.93340000000000001</v>
      </c>
      <c r="EE313" s="10">
        <f t="shared" si="953"/>
        <v>1</v>
      </c>
      <c r="EF313" s="10">
        <f t="shared" si="954"/>
        <v>0.57726413332531112</v>
      </c>
      <c r="EG313" s="10">
        <f t="shared" si="955"/>
        <v>0.39517985336583095</v>
      </c>
      <c r="EH313" s="10">
        <f t="shared" si="956"/>
        <v>0.34</v>
      </c>
      <c r="EI313" s="23">
        <f t="shared" si="773"/>
        <v>1</v>
      </c>
      <c r="EJ313" s="10">
        <f t="shared" si="957"/>
        <v>287.5978180969152</v>
      </c>
      <c r="EK313" s="10">
        <f t="shared" si="958"/>
        <v>502.8105858901713</v>
      </c>
      <c r="EL313" s="141">
        <f t="shared" si="927"/>
        <v>1908.0086614906186</v>
      </c>
      <c r="EM313" s="141">
        <f t="shared" si="928"/>
        <v>1908.0086614906186</v>
      </c>
      <c r="EN313" s="141">
        <f t="shared" si="929"/>
        <v>160.71836065423938</v>
      </c>
      <c r="EO313" s="141">
        <f t="shared" si="930"/>
        <v>74.783313664077141</v>
      </c>
      <c r="EP313" s="141">
        <f t="shared" si="931"/>
        <v>432.93522399627528</v>
      </c>
      <c r="EQ313" s="141">
        <f t="shared" si="932"/>
        <v>788.88541138666028</v>
      </c>
      <c r="ER313" s="141">
        <f t="shared" si="933"/>
        <v>160.71836065423938</v>
      </c>
      <c r="ES313" s="141">
        <f t="shared" si="934"/>
        <v>74.783313664077141</v>
      </c>
      <c r="ET313" s="141">
        <f t="shared" si="935"/>
        <v>160.71836065423938</v>
      </c>
      <c r="EU313" s="141">
        <f t="shared" si="936"/>
        <v>57.908904725353992</v>
      </c>
      <c r="EV313" s="141" t="str">
        <f t="shared" si="937"/>
        <v/>
      </c>
      <c r="EW313" s="141" t="str">
        <f t="shared" si="938"/>
        <v/>
      </c>
      <c r="EX313" s="141">
        <f t="shared" si="939"/>
        <v>0</v>
      </c>
      <c r="EY313" s="141" t="str">
        <f t="shared" si="940"/>
        <v/>
      </c>
      <c r="EZ313" s="141">
        <f t="shared" si="941"/>
        <v>160.71836065423938</v>
      </c>
      <c r="FA313" s="141">
        <f t="shared" si="942"/>
        <v>57.908904725353992</v>
      </c>
      <c r="FB313" s="141" t="str">
        <f t="shared" si="943"/>
        <v/>
      </c>
      <c r="FC313" s="141" t="str">
        <f t="shared" si="944"/>
        <v/>
      </c>
      <c r="FD313" s="142">
        <f t="shared" si="945"/>
        <v>815.50871219640658</v>
      </c>
      <c r="FE313" s="142">
        <f t="shared" si="946"/>
        <v>328.59393830022935</v>
      </c>
      <c r="FF313" s="141">
        <f t="shared" si="947"/>
        <v>139.22111737727312</v>
      </c>
      <c r="FG313" s="141">
        <f t="shared" si="948"/>
        <v>74.783313664077141</v>
      </c>
      <c r="FH313" s="26"/>
      <c r="FI313" s="26"/>
      <c r="FJ313" s="26"/>
      <c r="FK313" s="26"/>
      <c r="FL313" s="26"/>
      <c r="FM313" s="26"/>
      <c r="FN313" s="26"/>
      <c r="FO313" s="26"/>
      <c r="FP313" s="26"/>
      <c r="FQ313" s="26"/>
      <c r="FR313" s="26"/>
      <c r="FS313" s="26"/>
      <c r="FT313" s="26"/>
      <c r="FU313" s="26"/>
      <c r="FV313" s="26"/>
      <c r="FW313" s="26"/>
      <c r="FX313" s="26"/>
      <c r="FY313" s="26"/>
      <c r="FZ313" s="26"/>
      <c r="GA313" s="26"/>
      <c r="GB313" s="26"/>
      <c r="GC313" s="26"/>
      <c r="GD313" s="26"/>
      <c r="GE313" s="26"/>
      <c r="GF313" s="26"/>
      <c r="GG313" s="26"/>
      <c r="GH313" s="26"/>
      <c r="GI313" s="26"/>
      <c r="GJ313" s="26"/>
      <c r="GK313" s="26"/>
      <c r="GL313" s="26"/>
      <c r="GM313" s="26"/>
    </row>
    <row r="314" spans="1:195" ht="21.75" hidden="1" customHeight="1" x14ac:dyDescent="0.2"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 t="s">
        <v>430</v>
      </c>
      <c r="AI314" s="13">
        <v>75.002374657528392</v>
      </c>
      <c r="AJ314" s="13">
        <v>249</v>
      </c>
      <c r="AK314" s="13">
        <v>265</v>
      </c>
      <c r="AL314" s="13">
        <v>12</v>
      </c>
      <c r="AM314" s="13">
        <v>12</v>
      </c>
      <c r="AN314" s="13">
        <v>24</v>
      </c>
      <c r="AO314" s="13">
        <v>225</v>
      </c>
      <c r="AP314" s="13">
        <v>177</v>
      </c>
      <c r="AQ314" s="13">
        <v>9554.4426315322798</v>
      </c>
      <c r="AR314" s="13">
        <v>1.4927964473723101</v>
      </c>
      <c r="AS314" s="13">
        <v>19.9033224506375</v>
      </c>
      <c r="AT314" s="13">
        <v>13.332911185361043</v>
      </c>
      <c r="AU314" s="13" t="s">
        <v>189</v>
      </c>
      <c r="AV314" s="13">
        <v>116</v>
      </c>
      <c r="AW314" s="13">
        <v>164</v>
      </c>
      <c r="AX314" s="13">
        <v>106461087.07110584</v>
      </c>
      <c r="AY314" s="13">
        <v>855109.13310125167</v>
      </c>
      <c r="AZ314" s="13">
        <v>958509.17289060669</v>
      </c>
      <c r="BA314" s="13">
        <v>105.55839292133969</v>
      </c>
      <c r="BB314" s="13">
        <v>3914.4426315322798</v>
      </c>
      <c r="BC314" s="13">
        <v>37325428.332835123</v>
      </c>
      <c r="BD314" s="13">
        <v>281701.3459081896</v>
      </c>
      <c r="BE314" s="13">
        <v>435067.27894596837</v>
      </c>
      <c r="BF314" s="13">
        <v>62.502835729272377</v>
      </c>
      <c r="BG314" s="13">
        <v>6854.4426315322798</v>
      </c>
      <c r="BH314" s="13">
        <v>64.117749006091429</v>
      </c>
      <c r="BI314" s="13">
        <v>792865.17</v>
      </c>
      <c r="BJ314" s="13">
        <v>522642013312.5</v>
      </c>
      <c r="BK314" s="13">
        <v>1</v>
      </c>
      <c r="BL314" s="13">
        <v>2</v>
      </c>
      <c r="BM314" s="13">
        <v>3</v>
      </c>
      <c r="BN314" s="13">
        <v>3</v>
      </c>
      <c r="BO314" s="13">
        <v>1</v>
      </c>
      <c r="BP314" s="13">
        <v>2</v>
      </c>
      <c r="BQ314" s="13">
        <v>3</v>
      </c>
      <c r="BR314" s="13">
        <v>3</v>
      </c>
      <c r="BS314" s="22">
        <f t="shared" si="867"/>
        <v>2</v>
      </c>
      <c r="BT314" s="22">
        <f t="shared" si="868"/>
        <v>2</v>
      </c>
      <c r="BU314" s="13"/>
      <c r="BV314" s="13"/>
      <c r="BW314" s="13"/>
      <c r="BX314" s="23">
        <f t="shared" si="869"/>
        <v>1.282757243837459</v>
      </c>
      <c r="BY314" s="23">
        <f t="shared" si="870"/>
        <v>0.35709630147455129</v>
      </c>
      <c r="BZ314" s="23">
        <f t="shared" si="871"/>
        <v>0.66531739111613586</v>
      </c>
      <c r="CA314" s="23">
        <f t="shared" si="872"/>
        <v>1</v>
      </c>
      <c r="CB314" s="23">
        <f t="shared" si="873"/>
        <v>2115.7093037493123</v>
      </c>
      <c r="CC314" s="23">
        <f t="shared" si="874"/>
        <v>2700</v>
      </c>
      <c r="CD314" s="23">
        <f t="shared" si="875"/>
        <v>6931.4186074986246</v>
      </c>
      <c r="CE314" s="20"/>
      <c r="CF314" s="23">
        <f t="shared" si="876"/>
        <v>1.282757243837459</v>
      </c>
      <c r="CG314" s="23">
        <f t="shared" si="877"/>
        <v>0.25250521630929096</v>
      </c>
      <c r="CH314" s="23">
        <f t="shared" si="878"/>
        <v>0.66531739111613586</v>
      </c>
      <c r="CI314" s="23">
        <f t="shared" si="879"/>
        <v>1</v>
      </c>
      <c r="CJ314" s="23">
        <f t="shared" si="880"/>
        <v>176.30910864577601</v>
      </c>
      <c r="CK314" s="23">
        <f t="shared" si="881"/>
        <v>112.5</v>
      </c>
      <c r="CL314" s="23">
        <f t="shared" si="882"/>
        <v>88.690891354223993</v>
      </c>
      <c r="CM314" s="23">
        <f t="shared" si="883"/>
        <v>0</v>
      </c>
      <c r="CN314" s="23">
        <f t="shared" si="884"/>
        <v>2115.7093037493123</v>
      </c>
      <c r="CO314" s="23">
        <f t="shared" si="885"/>
        <v>1350</v>
      </c>
      <c r="CP314" s="23">
        <f t="shared" si="886"/>
        <v>9465.7517401780551</v>
      </c>
      <c r="CQ314" s="23">
        <f t="shared" si="887"/>
        <v>112.34286396994172</v>
      </c>
      <c r="CR314" s="23">
        <f t="shared" si="888"/>
        <v>107806967.80951668</v>
      </c>
      <c r="CS314" s="23">
        <f t="shared" si="889"/>
        <v>788886.48585320951</v>
      </c>
      <c r="CT314" s="23">
        <f t="shared" si="890"/>
        <v>959624.52798391669</v>
      </c>
      <c r="CU314" s="23"/>
      <c r="CV314" s="23">
        <f t="shared" si="891"/>
        <v>1.1141438716550549</v>
      </c>
      <c r="CW314" s="23">
        <f t="shared" si="892"/>
        <v>0.746098051428149</v>
      </c>
      <c r="CX314" s="23">
        <f t="shared" si="893"/>
        <v>89.904815197091949</v>
      </c>
      <c r="CY314" s="23">
        <f t="shared" si="894"/>
        <v>30.595184802908051</v>
      </c>
      <c r="CZ314" s="23">
        <f t="shared" si="895"/>
        <v>5501.3088712526487</v>
      </c>
      <c r="DA314" s="23">
        <f t="shared" si="896"/>
        <v>9493.2522619264637</v>
      </c>
      <c r="DB314" s="23">
        <f t="shared" si="897"/>
        <v>124.28867499227614</v>
      </c>
      <c r="DC314" s="23">
        <f t="shared" si="898"/>
        <v>35055782.271914624</v>
      </c>
      <c r="DD314" s="23">
        <f t="shared" si="899"/>
        <v>249132.62859254828</v>
      </c>
      <c r="DE314" s="23">
        <f t="shared" si="900"/>
        <v>282051.29931663646</v>
      </c>
      <c r="DF314" s="23"/>
      <c r="DG314" s="14">
        <f t="shared" si="901"/>
        <v>275</v>
      </c>
      <c r="DH314" s="14">
        <f t="shared" si="902"/>
        <v>430</v>
      </c>
      <c r="DI314" s="23"/>
      <c r="DJ314" s="23">
        <f t="shared" si="903"/>
        <v>0</v>
      </c>
      <c r="DK314" s="23">
        <f t="shared" si="904"/>
        <v>0.33434107615966457</v>
      </c>
      <c r="DL314" s="23">
        <f t="shared" si="905"/>
        <v>1</v>
      </c>
      <c r="DM314" s="23">
        <f t="shared" si="813"/>
        <v>1</v>
      </c>
      <c r="DN314" s="23"/>
      <c r="DO314" s="23">
        <f t="shared" si="906"/>
        <v>0.54048359099637622</v>
      </c>
      <c r="DP314" s="23">
        <f t="shared" si="907"/>
        <v>1.2468934582690578</v>
      </c>
      <c r="DQ314" s="23">
        <f t="shared" si="908"/>
        <v>1.0912243720044883</v>
      </c>
      <c r="DR314" s="23">
        <f t="shared" si="909"/>
        <v>94.73429561827291</v>
      </c>
      <c r="DS314" s="23">
        <f t="shared" si="910"/>
        <v>0.22544309391898823</v>
      </c>
      <c r="DT314" s="23">
        <f t="shared" si="911"/>
        <v>2.6006979751691421</v>
      </c>
      <c r="DU314" s="23">
        <f t="shared" si="912"/>
        <v>1.8429226399314425</v>
      </c>
      <c r="DV314" s="23">
        <f t="shared" si="913"/>
        <v>159.9927408624219</v>
      </c>
      <c r="DW314" s="23">
        <f t="shared" si="914"/>
        <v>0.34</v>
      </c>
      <c r="DX314" s="23">
        <f t="shared" si="915"/>
        <v>0.49</v>
      </c>
      <c r="DY314" s="23">
        <f t="shared" si="916"/>
        <v>773.61314466721933</v>
      </c>
      <c r="DZ314" s="10">
        <f t="shared" si="949"/>
        <v>0.92035903092712057</v>
      </c>
      <c r="EA314" s="10">
        <f t="shared" si="950"/>
        <v>0.78471183823141577</v>
      </c>
      <c r="EB314" s="10">
        <f t="shared" si="951"/>
        <v>0.68692687929766305</v>
      </c>
      <c r="EC314" s="10">
        <f t="shared" si="952"/>
        <v>0.34</v>
      </c>
      <c r="ED314" s="23">
        <f t="shared" si="772"/>
        <v>0.93340000000000001</v>
      </c>
      <c r="EE314" s="10">
        <f t="shared" si="953"/>
        <v>1</v>
      </c>
      <c r="EF314" s="10">
        <f t="shared" si="954"/>
        <v>0.55247825769378689</v>
      </c>
      <c r="EG314" s="10">
        <f t="shared" si="955"/>
        <v>0.34947715578990929</v>
      </c>
      <c r="EH314" s="10">
        <f t="shared" si="956"/>
        <v>0.34</v>
      </c>
      <c r="EI314" s="23">
        <f t="shared" si="773"/>
        <v>1</v>
      </c>
      <c r="EJ314" s="10">
        <f t="shared" si="957"/>
        <v>558.6090226327251</v>
      </c>
      <c r="EK314" s="10">
        <f t="shared" si="958"/>
        <v>979.60621162600239</v>
      </c>
      <c r="EL314" s="141">
        <f t="shared" si="927"/>
        <v>2502.3540225441684</v>
      </c>
      <c r="EM314" s="141">
        <f t="shared" si="928"/>
        <v>2502.3540225441684</v>
      </c>
      <c r="EN314" s="141">
        <f t="shared" si="929"/>
        <v>251.03811670944461</v>
      </c>
      <c r="EO314" s="141">
        <f t="shared" si="930"/>
        <v>113.94619210489647</v>
      </c>
      <c r="EP314" s="141">
        <f t="shared" si="931"/>
        <v>591.90594232065712</v>
      </c>
      <c r="EQ314" s="141">
        <f t="shared" si="932"/>
        <v>1036.465649596669</v>
      </c>
      <c r="ER314" s="141">
        <f t="shared" si="933"/>
        <v>251.03811670944461</v>
      </c>
      <c r="ES314" s="141">
        <f t="shared" si="934"/>
        <v>113.94619210489647</v>
      </c>
      <c r="ET314" s="141">
        <f t="shared" si="935"/>
        <v>251.03811670944461</v>
      </c>
      <c r="EU314" s="141">
        <f t="shared" si="936"/>
        <v>85.200301315681358</v>
      </c>
      <c r="EV314" s="141" t="str">
        <f t="shared" si="937"/>
        <v/>
      </c>
      <c r="EW314" s="141" t="str">
        <f t="shared" si="938"/>
        <v/>
      </c>
      <c r="EX314" s="141">
        <f t="shared" si="939"/>
        <v>0</v>
      </c>
      <c r="EY314" s="141" t="str">
        <f t="shared" si="940"/>
        <v/>
      </c>
      <c r="EZ314" s="141">
        <f t="shared" si="941"/>
        <v>251.03811670944461</v>
      </c>
      <c r="FA314" s="141">
        <f t="shared" si="942"/>
        <v>85.200301315681358</v>
      </c>
      <c r="FB314" s="141" t="str">
        <f t="shared" si="943"/>
        <v/>
      </c>
      <c r="FC314" s="141" t="str">
        <f t="shared" si="944"/>
        <v/>
      </c>
      <c r="FD314" s="142">
        <f t="shared" si="945"/>
        <v>1352.4812880488992</v>
      </c>
      <c r="FE314" s="142">
        <f t="shared" si="946"/>
        <v>564.13843292298293</v>
      </c>
      <c r="FF314" s="141">
        <f t="shared" si="947"/>
        <v>231.04519782047385</v>
      </c>
      <c r="FG314" s="141">
        <f t="shared" si="948"/>
        <v>113.94619210489647</v>
      </c>
      <c r="FH314" s="26"/>
      <c r="FI314" s="26"/>
      <c r="FJ314" s="26"/>
      <c r="FK314" s="26"/>
      <c r="FL314" s="26"/>
      <c r="FM314" s="26"/>
      <c r="FN314" s="26"/>
      <c r="FO314" s="26"/>
      <c r="FP314" s="26"/>
      <c r="FQ314" s="26"/>
      <c r="FR314" s="26"/>
      <c r="FS314" s="26"/>
      <c r="FT314" s="26"/>
      <c r="FU314" s="26"/>
      <c r="FV314" s="26"/>
      <c r="FW314" s="26"/>
      <c r="FX314" s="26"/>
      <c r="FY314" s="26"/>
      <c r="FZ314" s="26"/>
      <c r="GA314" s="26"/>
      <c r="GB314" s="26"/>
      <c r="GC314" s="26"/>
      <c r="GD314" s="26"/>
      <c r="GE314" s="26"/>
      <c r="GF314" s="26"/>
      <c r="GG314" s="26"/>
      <c r="GH314" s="26"/>
      <c r="GI314" s="26"/>
      <c r="GJ314" s="26"/>
      <c r="GK314" s="26"/>
      <c r="GL314" s="26"/>
      <c r="GM314" s="26"/>
    </row>
    <row r="315" spans="1:195" ht="21.75" hidden="1" customHeight="1" x14ac:dyDescent="0.2"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 t="s">
        <v>431</v>
      </c>
      <c r="AI315" s="13">
        <v>87.295474657528388</v>
      </c>
      <c r="AJ315" s="13">
        <v>253</v>
      </c>
      <c r="AK315" s="13">
        <v>267</v>
      </c>
      <c r="AL315" s="13">
        <v>14</v>
      </c>
      <c r="AM315" s="13">
        <v>14</v>
      </c>
      <c r="AN315" s="13">
        <v>24</v>
      </c>
      <c r="AO315" s="13">
        <v>225</v>
      </c>
      <c r="AP315" s="13">
        <v>177</v>
      </c>
      <c r="AQ315" s="13">
        <v>11120.44263153228</v>
      </c>
      <c r="AR315" s="13">
        <v>1.5047964473723101</v>
      </c>
      <c r="AS315" s="13">
        <v>17.23796626658855</v>
      </c>
      <c r="AT315" s="13">
        <v>11.455347530019527</v>
      </c>
      <c r="AU315" s="13" t="s">
        <v>189</v>
      </c>
      <c r="AV315" s="13">
        <v>118</v>
      </c>
      <c r="AW315" s="13">
        <v>166</v>
      </c>
      <c r="AX315" s="13">
        <v>125855751.57110584</v>
      </c>
      <c r="AY315" s="13">
        <v>994907.12704431487</v>
      </c>
      <c r="AZ315" s="13">
        <v>1123543.6728906066</v>
      </c>
      <c r="BA315" s="13">
        <v>106.38379941163844</v>
      </c>
      <c r="BB315" s="13">
        <v>4512.4426315322798</v>
      </c>
      <c r="BC315" s="13">
        <v>44550004.993886001</v>
      </c>
      <c r="BD315" s="13">
        <v>333707.90257592511</v>
      </c>
      <c r="BE315" s="13">
        <v>516159.72157750063</v>
      </c>
      <c r="BF315" s="13">
        <v>63.294043549943908</v>
      </c>
      <c r="BG315" s="13">
        <v>7970.4426315322798</v>
      </c>
      <c r="BH315" s="13">
        <v>70.117749006091429</v>
      </c>
      <c r="BI315" s="13">
        <v>1157382.1838392857</v>
      </c>
      <c r="BJ315" s="13">
        <v>634229414421.75</v>
      </c>
      <c r="BK315" s="13">
        <v>1</v>
      </c>
      <c r="BL315" s="13">
        <v>1</v>
      </c>
      <c r="BM315" s="13">
        <v>1</v>
      </c>
      <c r="BN315" s="13">
        <v>3</v>
      </c>
      <c r="BO315" s="13">
        <v>1</v>
      </c>
      <c r="BP315" s="13">
        <v>1</v>
      </c>
      <c r="BQ315" s="13">
        <v>1</v>
      </c>
      <c r="BR315" s="13">
        <v>3</v>
      </c>
      <c r="BS315" s="22">
        <f t="shared" si="867"/>
        <v>1</v>
      </c>
      <c r="BT315" s="22">
        <f t="shared" si="868"/>
        <v>1</v>
      </c>
      <c r="BU315" s="13"/>
      <c r="BV315" s="13"/>
      <c r="BW315" s="13"/>
      <c r="BX315" s="23">
        <f t="shared" si="869"/>
        <v>1.1078043690714876</v>
      </c>
      <c r="BY315" s="23">
        <f t="shared" si="870"/>
        <v>0.30608254412104396</v>
      </c>
      <c r="BZ315" s="23">
        <f t="shared" si="871"/>
        <v>0.74949600256938498</v>
      </c>
      <c r="CA315" s="23">
        <f t="shared" si="872"/>
        <v>1</v>
      </c>
      <c r="CB315" s="23">
        <f t="shared" si="873"/>
        <v>2801.6160576043612</v>
      </c>
      <c r="CC315" s="23">
        <f t="shared" si="874"/>
        <v>3150</v>
      </c>
      <c r="CD315" s="23">
        <f t="shared" si="875"/>
        <v>8753.2321152087225</v>
      </c>
      <c r="CE315" s="20"/>
      <c r="CF315" s="23">
        <f t="shared" si="876"/>
        <v>1.1078043690714876</v>
      </c>
      <c r="CG315" s="23">
        <f t="shared" si="877"/>
        <v>0.21643304255082083</v>
      </c>
      <c r="CH315" s="23">
        <f t="shared" si="878"/>
        <v>0.74949600256938498</v>
      </c>
      <c r="CI315" s="23">
        <f t="shared" si="879"/>
        <v>1</v>
      </c>
      <c r="CJ315" s="23">
        <f t="shared" si="880"/>
        <v>200.1154326860258</v>
      </c>
      <c r="CK315" s="23">
        <f t="shared" si="881"/>
        <v>112.5</v>
      </c>
      <c r="CL315" s="23">
        <f t="shared" si="882"/>
        <v>66.884567313974202</v>
      </c>
      <c r="CM315" s="23">
        <f t="shared" si="883"/>
        <v>0</v>
      </c>
      <c r="CN315" s="23">
        <f t="shared" si="884"/>
        <v>2801.6160576043612</v>
      </c>
      <c r="CO315" s="23">
        <f t="shared" si="885"/>
        <v>1575</v>
      </c>
      <c r="CP315" s="23">
        <f t="shared" si="886"/>
        <v>11053.558064218305</v>
      </c>
      <c r="CQ315" s="23">
        <f t="shared" si="887"/>
        <v>117.14220020828415</v>
      </c>
      <c r="CR315" s="23">
        <f t="shared" si="888"/>
        <v>126803194.31709789</v>
      </c>
      <c r="CS315" s="23">
        <f t="shared" si="889"/>
        <v>933352.3324498143</v>
      </c>
      <c r="CT315" s="23">
        <f t="shared" si="890"/>
        <v>1082472.3634321026</v>
      </c>
      <c r="CU315" s="23"/>
      <c r="CV315" s="23">
        <f t="shared" si="891"/>
        <v>0.96218786112743837</v>
      </c>
      <c r="CW315" s="23">
        <f t="shared" si="892"/>
        <v>0.83623166827980266</v>
      </c>
      <c r="CX315" s="23">
        <f t="shared" si="893"/>
        <v>101.60214769599602</v>
      </c>
      <c r="CY315" s="23">
        <f t="shared" si="894"/>
        <v>19.897852304003976</v>
      </c>
      <c r="CZ315" s="23">
        <f t="shared" si="895"/>
        <v>4043.3290572490537</v>
      </c>
      <c r="DA315" s="23">
        <f t="shared" si="896"/>
        <v>11080.646926924272</v>
      </c>
      <c r="DB315" s="23">
        <f t="shared" si="897"/>
        <v>127.76725692121094</v>
      </c>
      <c r="DC315" s="23">
        <f t="shared" si="898"/>
        <v>39577697.950157918</v>
      </c>
      <c r="DD315" s="23">
        <f t="shared" si="899"/>
        <v>284255.67919581739</v>
      </c>
      <c r="DE315" s="23">
        <f t="shared" si="900"/>
        <v>309764.01077909913</v>
      </c>
      <c r="DF315" s="23"/>
      <c r="DG315" s="14">
        <f t="shared" si="901"/>
        <v>275</v>
      </c>
      <c r="DH315" s="14">
        <f t="shared" si="902"/>
        <v>430</v>
      </c>
      <c r="DI315" s="23"/>
      <c r="DJ315" s="23">
        <f t="shared" si="903"/>
        <v>0</v>
      </c>
      <c r="DK315" s="23">
        <f t="shared" si="904"/>
        <v>0.32772460164475614</v>
      </c>
      <c r="DL315" s="23">
        <f t="shared" si="905"/>
        <v>1</v>
      </c>
      <c r="DM315" s="23">
        <f t="shared" si="813"/>
        <v>1</v>
      </c>
      <c r="DN315" s="23"/>
      <c r="DO315" s="23">
        <f t="shared" si="906"/>
        <v>0.54559290581285402</v>
      </c>
      <c r="DP315" s="23">
        <f t="shared" si="907"/>
        <v>1.236251081213863</v>
      </c>
      <c r="DQ315" s="23">
        <f t="shared" si="908"/>
        <v>1.0827578227365917</v>
      </c>
      <c r="DR315" s="23">
        <f t="shared" si="909"/>
        <v>93.999274845470467</v>
      </c>
      <c r="DS315" s="23">
        <f t="shared" si="910"/>
        <v>0.23024764817303553</v>
      </c>
      <c r="DT315" s="23">
        <f t="shared" si="911"/>
        <v>2.5528628767548729</v>
      </c>
      <c r="DU315" s="23">
        <f t="shared" si="912"/>
        <v>1.8198851671484655</v>
      </c>
      <c r="DV315" s="23">
        <f t="shared" si="913"/>
        <v>157.99275001460799</v>
      </c>
      <c r="DW315" s="23">
        <f t="shared" si="914"/>
        <v>0.34</v>
      </c>
      <c r="DX315" s="23">
        <f t="shared" si="915"/>
        <v>0.49</v>
      </c>
      <c r="DY315" s="23">
        <f t="shared" si="916"/>
        <v>923.35094324804152</v>
      </c>
      <c r="DZ315" s="10">
        <f t="shared" si="949"/>
        <v>0.93239697267259047</v>
      </c>
      <c r="EA315" s="10">
        <f t="shared" si="950"/>
        <v>0.76872816317625914</v>
      </c>
      <c r="EB315" s="10">
        <f t="shared" si="951"/>
        <v>0.6680670178169037</v>
      </c>
      <c r="EC315" s="10">
        <f t="shared" si="952"/>
        <v>0.34</v>
      </c>
      <c r="ED315" s="23">
        <f t="shared" si="772"/>
        <v>0.93340000000000001</v>
      </c>
      <c r="EE315" s="10">
        <f t="shared" si="953"/>
        <v>1</v>
      </c>
      <c r="EF315" s="10">
        <f t="shared" si="954"/>
        <v>0.54681176054662139</v>
      </c>
      <c r="EG315" s="10">
        <f t="shared" si="955"/>
        <v>0.33845208337978405</v>
      </c>
      <c r="EH315" s="10">
        <f t="shared" si="956"/>
        <v>0.34</v>
      </c>
      <c r="EI315" s="23">
        <f t="shared" si="773"/>
        <v>1</v>
      </c>
      <c r="EJ315" s="10">
        <f t="shared" si="957"/>
        <v>692.28128243846766</v>
      </c>
      <c r="EK315" s="10">
        <f t="shared" si="958"/>
        <v>1239.1458356277708</v>
      </c>
      <c r="EL315" s="141">
        <f t="shared" si="927"/>
        <v>2912.4968796870257</v>
      </c>
      <c r="EM315" s="141">
        <f t="shared" si="928"/>
        <v>2912.4968796870257</v>
      </c>
      <c r="EN315" s="141">
        <f t="shared" si="929"/>
        <v>294.26143813801599</v>
      </c>
      <c r="EO315" s="141">
        <f t="shared" si="930"/>
        <v>135.18468898458349</v>
      </c>
      <c r="EP315" s="141">
        <f t="shared" si="931"/>
        <v>682.32999162373699</v>
      </c>
      <c r="EQ315" s="141">
        <f t="shared" si="932"/>
        <v>1205.2168854198082</v>
      </c>
      <c r="ER315" s="141">
        <f t="shared" si="933"/>
        <v>294.26143813801599</v>
      </c>
      <c r="ES315" s="141">
        <f t="shared" si="934"/>
        <v>135.18468898458349</v>
      </c>
      <c r="ET315" s="141">
        <f t="shared" si="935"/>
        <v>294.26143813801599</v>
      </c>
      <c r="EU315" s="141">
        <f t="shared" si="936"/>
        <v>103.05909566713305</v>
      </c>
      <c r="EV315" s="141" t="str">
        <f t="shared" si="937"/>
        <v/>
      </c>
      <c r="EW315" s="141" t="str">
        <f t="shared" si="938"/>
        <v/>
      </c>
      <c r="EX315" s="141">
        <f t="shared" si="939"/>
        <v>0</v>
      </c>
      <c r="EY315" s="141" t="str">
        <f t="shared" si="940"/>
        <v/>
      </c>
      <c r="EZ315" s="141">
        <f t="shared" si="941"/>
        <v>294.26143813801599</v>
      </c>
      <c r="FA315" s="141">
        <f t="shared" si="942"/>
        <v>103.05909566713305</v>
      </c>
      <c r="FB315" s="141" t="str">
        <f t="shared" si="943"/>
        <v/>
      </c>
      <c r="FC315" s="141" t="str">
        <f t="shared" si="944"/>
        <v/>
      </c>
      <c r="FD315" s="142">
        <f t="shared" si="945"/>
        <v>1589.0376357593145</v>
      </c>
      <c r="FE315" s="142">
        <f t="shared" si="946"/>
        <v>670.59555685924204</v>
      </c>
      <c r="FF315" s="141">
        <f t="shared" si="947"/>
        <v>274.36847409416885</v>
      </c>
      <c r="FG315" s="141">
        <f t="shared" si="948"/>
        <v>135.18468898458349</v>
      </c>
      <c r="FH315" s="26"/>
      <c r="FI315" s="26"/>
      <c r="FJ315" s="26"/>
      <c r="FK315" s="26"/>
      <c r="FL315" s="26"/>
      <c r="FM315" s="26"/>
      <c r="FN315" s="26"/>
      <c r="FO315" s="26"/>
      <c r="FP315" s="26"/>
      <c r="FQ315" s="26"/>
      <c r="FR315" s="26"/>
      <c r="FS315" s="26"/>
      <c r="FT315" s="26"/>
      <c r="FU315" s="26"/>
      <c r="FV315" s="26"/>
      <c r="FW315" s="26"/>
      <c r="FX315" s="26"/>
      <c r="FY315" s="26"/>
      <c r="FZ315" s="26"/>
      <c r="GA315" s="26"/>
      <c r="GB315" s="26"/>
      <c r="GC315" s="26"/>
      <c r="GD315" s="26"/>
      <c r="GE315" s="26"/>
      <c r="GF315" s="26"/>
      <c r="GG315" s="26"/>
      <c r="GH315" s="26"/>
      <c r="GI315" s="26"/>
      <c r="GJ315" s="26"/>
      <c r="GK315" s="26"/>
      <c r="GL315" s="26"/>
      <c r="GM315" s="26"/>
    </row>
    <row r="316" spans="1:195" ht="21.75" hidden="1" customHeight="1" x14ac:dyDescent="0.2"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 t="s">
        <v>432</v>
      </c>
      <c r="AI316" s="13">
        <v>80.019312067728052</v>
      </c>
      <c r="AJ316" s="13">
        <v>299.3</v>
      </c>
      <c r="AK316" s="13">
        <v>306.39999999999998</v>
      </c>
      <c r="AL316" s="13">
        <v>11</v>
      </c>
      <c r="AM316" s="13">
        <v>11.1</v>
      </c>
      <c r="AN316" s="13">
        <v>20</v>
      </c>
      <c r="AO316" s="13">
        <v>277.10000000000002</v>
      </c>
      <c r="AP316" s="13">
        <v>237.10000000000002</v>
      </c>
      <c r="AQ316" s="13">
        <v>10193.542938564084</v>
      </c>
      <c r="AR316" s="13">
        <v>1.7678637061435918</v>
      </c>
      <c r="AS316" s="13">
        <v>22.092963066806654</v>
      </c>
      <c r="AT316" s="13">
        <v>12.4969832176713</v>
      </c>
      <c r="AU316" s="13" t="s">
        <v>189</v>
      </c>
      <c r="AV316" s="13">
        <v>102</v>
      </c>
      <c r="AW316" s="13">
        <v>204</v>
      </c>
      <c r="AX316" s="13">
        <v>166995339.31939581</v>
      </c>
      <c r="AY316" s="13">
        <v>1115906.0428960628</v>
      </c>
      <c r="AZ316" s="13">
        <v>1237375.8652001051</v>
      </c>
      <c r="BA316" s="13">
        <v>127.99399568063706</v>
      </c>
      <c r="BB316" s="13">
        <v>3957.5629385640846</v>
      </c>
      <c r="BC316" s="13">
        <v>53285134.975933954</v>
      </c>
      <c r="BD316" s="13">
        <v>347814.19697084831</v>
      </c>
      <c r="BE316" s="13">
        <v>532844.02460005064</v>
      </c>
      <c r="BF316" s="13">
        <v>72.300359506249578</v>
      </c>
      <c r="BG316" s="13">
        <v>7145.4429385640833</v>
      </c>
      <c r="BH316" s="13">
        <v>56.631457505076199</v>
      </c>
      <c r="BI316" s="13">
        <v>603588.49153972848</v>
      </c>
      <c r="BJ316" s="13">
        <v>1105009401161.4558</v>
      </c>
      <c r="BK316" s="13">
        <v>3</v>
      </c>
      <c r="BL316" s="13">
        <v>3</v>
      </c>
      <c r="BM316" s="13">
        <v>4</v>
      </c>
      <c r="BN316" s="13">
        <v>4</v>
      </c>
      <c r="BO316" s="13">
        <v>3</v>
      </c>
      <c r="BP316" s="13">
        <v>3</v>
      </c>
      <c r="BQ316" s="13">
        <v>4</v>
      </c>
      <c r="BR316" s="13">
        <v>4</v>
      </c>
      <c r="BS316" s="22">
        <f t="shared" si="867"/>
        <v>3</v>
      </c>
      <c r="BT316" s="22">
        <f t="shared" si="868"/>
        <v>3</v>
      </c>
      <c r="BU316" s="13"/>
      <c r="BV316" s="13"/>
      <c r="BW316" s="13"/>
      <c r="BX316" s="23">
        <f t="shared" si="869"/>
        <v>1.6034138480848443</v>
      </c>
      <c r="BY316" s="23">
        <f t="shared" si="870"/>
        <v>0.47976429158108203</v>
      </c>
      <c r="BZ316" s="23">
        <f t="shared" si="871"/>
        <v>0.55054418529885474</v>
      </c>
      <c r="CA316" s="23">
        <f t="shared" si="872"/>
        <v>1</v>
      </c>
      <c r="CB316" s="23">
        <f t="shared" si="873"/>
        <v>1872.4227959688169</v>
      </c>
      <c r="CC316" s="23">
        <f t="shared" si="874"/>
        <v>3048.1000000000004</v>
      </c>
      <c r="CD316" s="23">
        <f t="shared" si="875"/>
        <v>6792.9455919376342</v>
      </c>
      <c r="CE316" s="20"/>
      <c r="CF316" s="23">
        <f t="shared" si="876"/>
        <v>1.6034138480848443</v>
      </c>
      <c r="CG316" s="23">
        <f t="shared" si="877"/>
        <v>0.33924458394814316</v>
      </c>
      <c r="CH316" s="23">
        <f t="shared" si="878"/>
        <v>0.55054418529885474</v>
      </c>
      <c r="CI316" s="23">
        <f t="shared" si="879"/>
        <v>1</v>
      </c>
      <c r="CJ316" s="23">
        <f t="shared" si="880"/>
        <v>168.68673837556909</v>
      </c>
      <c r="CK316" s="23">
        <f t="shared" si="881"/>
        <v>138.55000000000001</v>
      </c>
      <c r="CL316" s="23">
        <f t="shared" si="882"/>
        <v>137.71326162443088</v>
      </c>
      <c r="CM316" s="23">
        <f t="shared" si="883"/>
        <v>0</v>
      </c>
      <c r="CN316" s="23">
        <f t="shared" si="884"/>
        <v>1872.4227959688169</v>
      </c>
      <c r="CO316" s="23">
        <f t="shared" si="885"/>
        <v>1524.0500000000002</v>
      </c>
      <c r="CP316" s="23">
        <f t="shared" si="886"/>
        <v>10055.829676939653</v>
      </c>
      <c r="CQ316" s="23">
        <f t="shared" si="887"/>
        <v>129.79435845540667</v>
      </c>
      <c r="CR316" s="23">
        <f t="shared" si="888"/>
        <v>170631286.28822049</v>
      </c>
      <c r="CS316" s="23">
        <f t="shared" si="889"/>
        <v>1006640.7509117094</v>
      </c>
      <c r="CT316" s="23">
        <f t="shared" si="890"/>
        <v>1314627.9107873871</v>
      </c>
      <c r="CU316" s="23"/>
      <c r="CV316" s="23">
        <f t="shared" si="891"/>
        <v>1.3926514320249213</v>
      </c>
      <c r="CW316" s="23">
        <f t="shared" si="892"/>
        <v>0.62112146934246726</v>
      </c>
      <c r="CX316" s="23">
        <f t="shared" si="893"/>
        <v>88.944594409841301</v>
      </c>
      <c r="CY316" s="23">
        <f t="shared" si="894"/>
        <v>54.255405590158688</v>
      </c>
      <c r="CZ316" s="23">
        <f t="shared" si="895"/>
        <v>9651.4500895162018</v>
      </c>
      <c r="DA316" s="23">
        <f t="shared" si="896"/>
        <v>10085.032127383767</v>
      </c>
      <c r="DB316" s="23">
        <f t="shared" si="897"/>
        <v>139.79137201045734</v>
      </c>
      <c r="DC316" s="23">
        <f t="shared" si="898"/>
        <v>52843895.42403727</v>
      </c>
      <c r="DD316" s="23">
        <f t="shared" si="899"/>
        <v>317173.82263872953</v>
      </c>
      <c r="DE316" s="23">
        <f t="shared" si="900"/>
        <v>378019.72084574855</v>
      </c>
      <c r="DF316" s="23"/>
      <c r="DG316" s="14">
        <f t="shared" si="901"/>
        <v>275</v>
      </c>
      <c r="DH316" s="14">
        <f t="shared" si="902"/>
        <v>430</v>
      </c>
      <c r="DI316" s="23"/>
      <c r="DJ316" s="23">
        <f t="shared" si="903"/>
        <v>0</v>
      </c>
      <c r="DK316" s="23">
        <f t="shared" si="904"/>
        <v>0.33270698509872798</v>
      </c>
      <c r="DL316" s="23">
        <f t="shared" si="905"/>
        <v>1</v>
      </c>
      <c r="DM316" s="23">
        <f t="shared" si="813"/>
        <v>1</v>
      </c>
      <c r="DN316" s="23"/>
      <c r="DO316" s="23">
        <f t="shared" si="906"/>
        <v>0.66121587333108267</v>
      </c>
      <c r="DP316" s="23">
        <f t="shared" si="907"/>
        <v>1.0239439484046122</v>
      </c>
      <c r="DQ316" s="23">
        <f t="shared" si="908"/>
        <v>0.89994761404903578</v>
      </c>
      <c r="DR316" s="23">
        <f t="shared" si="909"/>
        <v>78.128664917621606</v>
      </c>
      <c r="DS316" s="23">
        <f t="shared" si="910"/>
        <v>0.28615897537158502</v>
      </c>
      <c r="DT316" s="23">
        <f t="shared" si="911"/>
        <v>2.1104506343931293</v>
      </c>
      <c r="DU316" s="23">
        <f t="shared" si="912"/>
        <v>1.5931855914967505</v>
      </c>
      <c r="DV316" s="23">
        <f t="shared" si="913"/>
        <v>138.31189869997272</v>
      </c>
      <c r="DW316" s="23">
        <f t="shared" si="914"/>
        <v>0.34</v>
      </c>
      <c r="DX316" s="23">
        <f t="shared" si="915"/>
        <v>0.49</v>
      </c>
      <c r="DY316" s="23">
        <f t="shared" si="916"/>
        <v>1104.3967256093481</v>
      </c>
      <c r="DZ316" s="10">
        <f t="shared" si="949"/>
        <v>0.95827953359293139</v>
      </c>
      <c r="EA316" s="10">
        <f t="shared" si="950"/>
        <v>0.73401413038344709</v>
      </c>
      <c r="EB316" s="10">
        <f t="shared" si="951"/>
        <v>0.62556788570611244</v>
      </c>
      <c r="EC316" s="10">
        <f t="shared" si="952"/>
        <v>0.34</v>
      </c>
      <c r="ED316" s="23">
        <f t="shared" si="772"/>
        <v>0.93340000000000001</v>
      </c>
      <c r="EE316" s="10">
        <f t="shared" si="953"/>
        <v>1</v>
      </c>
      <c r="EF316" s="10">
        <f t="shared" si="954"/>
        <v>0.51023077400319594</v>
      </c>
      <c r="EG316" s="10">
        <f t="shared" si="955"/>
        <v>0.26053634922778801</v>
      </c>
      <c r="EH316" s="10">
        <f t="shared" si="956"/>
        <v>0.34</v>
      </c>
      <c r="EI316" s="23">
        <f t="shared" si="773"/>
        <v>1</v>
      </c>
      <c r="EJ316" s="10">
        <f t="shared" si="957"/>
        <v>784.17218224300223</v>
      </c>
      <c r="EK316" s="10">
        <f t="shared" si="958"/>
        <v>1409.1049878043341</v>
      </c>
      <c r="EL316" s="141">
        <f t="shared" si="927"/>
        <v>2669.7374362905935</v>
      </c>
      <c r="EM316" s="141">
        <f t="shared" si="928"/>
        <v>2669.7374362905935</v>
      </c>
      <c r="EN316" s="141">
        <f t="shared" si="929"/>
        <v>292.26110647277841</v>
      </c>
      <c r="EO316" s="141">
        <f t="shared" si="930"/>
        <v>91.094194444745995</v>
      </c>
      <c r="EP316" s="141">
        <f t="shared" si="931"/>
        <v>598.42619778722553</v>
      </c>
      <c r="EQ316" s="141">
        <f t="shared" si="932"/>
        <v>1080.4680343964267</v>
      </c>
      <c r="ER316" s="141">
        <f t="shared" si="933"/>
        <v>292.26110647277841</v>
      </c>
      <c r="ES316" s="141">
        <f t="shared" si="934"/>
        <v>91.094194444745995</v>
      </c>
      <c r="ET316" s="141" t="str">
        <f t="shared" si="935"/>
        <v/>
      </c>
      <c r="EU316" s="141" t="str">
        <f t="shared" si="936"/>
        <v/>
      </c>
      <c r="EV316" s="141">
        <f t="shared" si="937"/>
        <v>0</v>
      </c>
      <c r="EW316" s="141">
        <f t="shared" si="938"/>
        <v>0</v>
      </c>
      <c r="EX316" s="141" t="str">
        <f t="shared" si="939"/>
        <v/>
      </c>
      <c r="EY316" s="141">
        <f t="shared" si="940"/>
        <v>0</v>
      </c>
      <c r="EZ316" s="141" t="str">
        <f t="shared" si="941"/>
        <v/>
      </c>
      <c r="FA316" s="141" t="str">
        <f t="shared" si="942"/>
        <v/>
      </c>
      <c r="FB316" s="141">
        <f t="shared" si="943"/>
        <v>0</v>
      </c>
      <c r="FC316" s="141">
        <f t="shared" si="944"/>
        <v>0</v>
      </c>
      <c r="FD316" s="142">
        <f t="shared" si="945"/>
        <v>1765.2727705015704</v>
      </c>
      <c r="FE316" s="142">
        <f t="shared" si="946"/>
        <v>763.96932928007845</v>
      </c>
      <c r="FF316" s="141">
        <f t="shared" si="947"/>
        <v>280.06783679808814</v>
      </c>
      <c r="FG316" s="141">
        <f t="shared" si="948"/>
        <v>91.094194444745995</v>
      </c>
      <c r="FH316" s="26"/>
      <c r="FI316" s="26"/>
      <c r="FJ316" s="26"/>
      <c r="FK316" s="26"/>
      <c r="FL316" s="26"/>
      <c r="FM316" s="26"/>
      <c r="FN316" s="26"/>
      <c r="FO316" s="26"/>
      <c r="FP316" s="26"/>
      <c r="FQ316" s="26"/>
      <c r="FR316" s="26"/>
      <c r="FS316" s="26"/>
      <c r="FT316" s="26"/>
      <c r="FU316" s="26"/>
      <c r="FV316" s="26"/>
      <c r="FW316" s="26"/>
      <c r="FX316" s="26"/>
      <c r="FY316" s="26"/>
      <c r="FZ316" s="26"/>
      <c r="GA316" s="26"/>
      <c r="GB316" s="26"/>
      <c r="GC316" s="26"/>
      <c r="GD316" s="26"/>
      <c r="GE316" s="26"/>
      <c r="GF316" s="26"/>
      <c r="GG316" s="26"/>
      <c r="GH316" s="26"/>
      <c r="GI316" s="26"/>
      <c r="GJ316" s="26"/>
      <c r="GK316" s="26"/>
      <c r="GL316" s="26"/>
      <c r="GM316" s="26"/>
    </row>
    <row r="317" spans="1:195" ht="21.75" hidden="1" customHeight="1" x14ac:dyDescent="0.2"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 t="s">
        <v>433</v>
      </c>
      <c r="AI317" s="13">
        <v>89.107571067728045</v>
      </c>
      <c r="AJ317" s="13">
        <v>301.7</v>
      </c>
      <c r="AK317" s="13">
        <v>307.8</v>
      </c>
      <c r="AL317" s="13">
        <v>12.4</v>
      </c>
      <c r="AM317" s="13">
        <v>12.3</v>
      </c>
      <c r="AN317" s="13">
        <v>20</v>
      </c>
      <c r="AO317" s="13">
        <v>277.09999999999997</v>
      </c>
      <c r="AP317" s="13">
        <v>237.09999999999997</v>
      </c>
      <c r="AQ317" s="13">
        <v>11351.282938564083</v>
      </c>
      <c r="AR317" s="13">
        <v>1.7754637061435918</v>
      </c>
      <c r="AS317" s="13">
        <v>19.924947845274719</v>
      </c>
      <c r="AT317" s="13">
        <v>11.222390959797675</v>
      </c>
      <c r="AU317" s="13" t="s">
        <v>189</v>
      </c>
      <c r="AV317" s="13">
        <v>104</v>
      </c>
      <c r="AW317" s="13">
        <v>206</v>
      </c>
      <c r="AX317" s="13">
        <v>186800079.54577947</v>
      </c>
      <c r="AY317" s="13">
        <v>1238316.7354708617</v>
      </c>
      <c r="AZ317" s="13">
        <v>1379721.7167001055</v>
      </c>
      <c r="BA317" s="13">
        <v>128.28209798438255</v>
      </c>
      <c r="BB317" s="13">
        <v>4423.9229385640829</v>
      </c>
      <c r="BC317" s="13">
        <v>59868426.26253932</v>
      </c>
      <c r="BD317" s="13">
        <v>389008.61769031396</v>
      </c>
      <c r="BE317" s="13">
        <v>596970.66565704579</v>
      </c>
      <c r="BF317" s="13">
        <v>72.623378140089116</v>
      </c>
      <c r="BG317" s="13">
        <v>7915.2429385640844</v>
      </c>
      <c r="BH317" s="13">
        <v>60.431457505076196</v>
      </c>
      <c r="BI317" s="13">
        <v>807513.728753626</v>
      </c>
      <c r="BJ317" s="13">
        <v>1251689963107.4778</v>
      </c>
      <c r="BK317" s="13">
        <v>3</v>
      </c>
      <c r="BL317" s="13">
        <v>3</v>
      </c>
      <c r="BM317" s="13">
        <v>3</v>
      </c>
      <c r="BN317" s="13">
        <v>4</v>
      </c>
      <c r="BO317" s="13">
        <v>3</v>
      </c>
      <c r="BP317" s="13">
        <v>3</v>
      </c>
      <c r="BQ317" s="13">
        <v>3</v>
      </c>
      <c r="BR317" s="13">
        <v>4</v>
      </c>
      <c r="BS317" s="22">
        <f t="shared" si="867"/>
        <v>3</v>
      </c>
      <c r="BT317" s="22">
        <f t="shared" si="868"/>
        <v>3</v>
      </c>
      <c r="BU317" s="13"/>
      <c r="BV317" s="13"/>
      <c r="BW317" s="13"/>
      <c r="BX317" s="23">
        <f t="shared" si="869"/>
        <v>1.4535947709274546</v>
      </c>
      <c r="BY317" s="23">
        <f t="shared" si="870"/>
        <v>0.42559735543483079</v>
      </c>
      <c r="BZ317" s="23">
        <f t="shared" si="871"/>
        <v>0.5989739953745199</v>
      </c>
      <c r="CA317" s="23">
        <f t="shared" si="872"/>
        <v>1</v>
      </c>
      <c r="CB317" s="23">
        <f t="shared" si="873"/>
        <v>2267.67960804821</v>
      </c>
      <c r="CC317" s="23">
        <f t="shared" si="874"/>
        <v>3436.0399999999995</v>
      </c>
      <c r="CD317" s="23">
        <f t="shared" si="875"/>
        <v>7971.399216096419</v>
      </c>
      <c r="CE317" s="20"/>
      <c r="CF317" s="23">
        <f t="shared" si="876"/>
        <v>1.4535947709274546</v>
      </c>
      <c r="CG317" s="23">
        <f t="shared" si="877"/>
        <v>0.30094277608303016</v>
      </c>
      <c r="CH317" s="23">
        <f t="shared" si="878"/>
        <v>0.5989739953745199</v>
      </c>
      <c r="CI317" s="23">
        <f t="shared" si="879"/>
        <v>1</v>
      </c>
      <c r="CJ317" s="23">
        <f t="shared" si="880"/>
        <v>184.36419577627723</v>
      </c>
      <c r="CK317" s="23">
        <f t="shared" si="881"/>
        <v>138.54999999999998</v>
      </c>
      <c r="CL317" s="23">
        <f t="shared" si="882"/>
        <v>123.43580422372278</v>
      </c>
      <c r="CM317" s="23">
        <f t="shared" si="883"/>
        <v>0</v>
      </c>
      <c r="CN317" s="23">
        <f t="shared" si="884"/>
        <v>2267.67960804821</v>
      </c>
      <c r="CO317" s="23">
        <f t="shared" si="885"/>
        <v>1718.0199999999998</v>
      </c>
      <c r="CP317" s="23">
        <f t="shared" si="886"/>
        <v>11227.84713434036</v>
      </c>
      <c r="CQ317" s="23">
        <f t="shared" si="887"/>
        <v>132.94167035830966</v>
      </c>
      <c r="CR317" s="23">
        <f t="shared" si="888"/>
        <v>190171889.38941908</v>
      </c>
      <c r="CS317" s="23">
        <f t="shared" si="889"/>
        <v>1126888.9055325107</v>
      </c>
      <c r="CT317" s="23">
        <f t="shared" si="890"/>
        <v>1430491.1987103836</v>
      </c>
      <c r="CU317" s="23"/>
      <c r="CV317" s="23">
        <f t="shared" si="891"/>
        <v>1.2625254807010617</v>
      </c>
      <c r="CW317" s="23">
        <f t="shared" si="892"/>
        <v>0.67411876218646138</v>
      </c>
      <c r="CX317" s="23">
        <f t="shared" si="893"/>
        <v>97.005689878631799</v>
      </c>
      <c r="CY317" s="23">
        <f t="shared" si="894"/>
        <v>46.894310121368207</v>
      </c>
      <c r="CZ317" s="23">
        <f t="shared" si="895"/>
        <v>9098.029809411657</v>
      </c>
      <c r="DA317" s="23">
        <f t="shared" si="896"/>
        <v>11257.494318321347</v>
      </c>
      <c r="DB317" s="23">
        <f t="shared" si="897"/>
        <v>141.8141545000409</v>
      </c>
      <c r="DC317" s="23">
        <f t="shared" si="898"/>
        <v>58059093.747982584</v>
      </c>
      <c r="DD317" s="23">
        <f t="shared" si="899"/>
        <v>349783.40215158218</v>
      </c>
      <c r="DE317" s="23">
        <f t="shared" si="900"/>
        <v>409402.67177608027</v>
      </c>
      <c r="DF317" s="23"/>
      <c r="DG317" s="14">
        <f t="shared" si="901"/>
        <v>275</v>
      </c>
      <c r="DH317" s="14">
        <f t="shared" si="902"/>
        <v>430</v>
      </c>
      <c r="DI317" s="23"/>
      <c r="DJ317" s="23">
        <f t="shared" si="903"/>
        <v>0</v>
      </c>
      <c r="DK317" s="23">
        <f t="shared" si="904"/>
        <v>0.33294940836371839</v>
      </c>
      <c r="DL317" s="23">
        <f t="shared" si="905"/>
        <v>1</v>
      </c>
      <c r="DM317" s="23">
        <f t="shared" si="813"/>
        <v>1</v>
      </c>
      <c r="DN317" s="23"/>
      <c r="DO317" s="23">
        <f t="shared" si="906"/>
        <v>0.66251506973784757</v>
      </c>
      <c r="DP317" s="23">
        <f t="shared" si="907"/>
        <v>1.0217834694839218</v>
      </c>
      <c r="DQ317" s="23">
        <f t="shared" si="908"/>
        <v>0.89792646702282064</v>
      </c>
      <c r="DR317" s="23">
        <f t="shared" si="909"/>
        <v>77.953199683539864</v>
      </c>
      <c r="DS317" s="23">
        <f t="shared" si="910"/>
        <v>0.28819378663032796</v>
      </c>
      <c r="DT317" s="23">
        <f t="shared" si="911"/>
        <v>2.0974498684574865</v>
      </c>
      <c r="DU317" s="23">
        <f t="shared" si="912"/>
        <v>1.5860993246995023</v>
      </c>
      <c r="DV317" s="23">
        <f t="shared" si="913"/>
        <v>137.69670670937657</v>
      </c>
      <c r="DW317" s="23">
        <f t="shared" si="914"/>
        <v>0.34</v>
      </c>
      <c r="DX317" s="23">
        <f t="shared" si="915"/>
        <v>0.49</v>
      </c>
      <c r="DY317" s="23">
        <f t="shared" si="916"/>
        <v>1240.8431349868085</v>
      </c>
      <c r="DZ317" s="10">
        <f t="shared" si="949"/>
        <v>0.9647582506671738</v>
      </c>
      <c r="EA317" s="10">
        <f t="shared" si="950"/>
        <v>0.72524869463478603</v>
      </c>
      <c r="EB317" s="10">
        <f t="shared" si="951"/>
        <v>0.61447268229656793</v>
      </c>
      <c r="EC317" s="10">
        <f t="shared" si="952"/>
        <v>0.34</v>
      </c>
      <c r="ED317" s="23">
        <f t="shared" si="772"/>
        <v>0.93340000000000001</v>
      </c>
      <c r="EE317" s="10">
        <f t="shared" si="953"/>
        <v>1</v>
      </c>
      <c r="EF317" s="10">
        <f t="shared" si="954"/>
        <v>0.50828984259410692</v>
      </c>
      <c r="EG317" s="10">
        <f t="shared" si="955"/>
        <v>0.25600432531632106</v>
      </c>
      <c r="EH317" s="10">
        <f t="shared" si="956"/>
        <v>0.34</v>
      </c>
      <c r="EI317" s="23">
        <f t="shared" si="773"/>
        <v>1</v>
      </c>
      <c r="EJ317" s="10">
        <f t="shared" si="957"/>
        <v>901.90184600325006</v>
      </c>
      <c r="EK317" s="10">
        <f t="shared" si="958"/>
        <v>1632.2899631812227</v>
      </c>
      <c r="EL317" s="141">
        <f t="shared" si="927"/>
        <v>2972.9550553382119</v>
      </c>
      <c r="EM317" s="141">
        <f t="shared" si="928"/>
        <v>2972.9550553382119</v>
      </c>
      <c r="EN317" s="141">
        <f t="shared" si="929"/>
        <v>324.32104976617808</v>
      </c>
      <c r="EO317" s="141">
        <f t="shared" si="930"/>
        <v>101.88320939508222</v>
      </c>
      <c r="EP317" s="141">
        <f t="shared" si="931"/>
        <v>668.94485938084449</v>
      </c>
      <c r="EQ317" s="141">
        <f t="shared" si="932"/>
        <v>1196.8700965260439</v>
      </c>
      <c r="ER317" s="141">
        <f t="shared" si="933"/>
        <v>324.32104976617808</v>
      </c>
      <c r="ES317" s="141">
        <f t="shared" si="934"/>
        <v>101.88320939508222</v>
      </c>
      <c r="ET317" s="141" t="str">
        <f t="shared" si="935"/>
        <v/>
      </c>
      <c r="EU317" s="141" t="str">
        <f t="shared" si="936"/>
        <v/>
      </c>
      <c r="EV317" s="141">
        <f t="shared" si="937"/>
        <v>0</v>
      </c>
      <c r="EW317" s="141">
        <f t="shared" si="938"/>
        <v>0</v>
      </c>
      <c r="EX317" s="141" t="str">
        <f t="shared" si="939"/>
        <v/>
      </c>
      <c r="EY317" s="141">
        <f t="shared" si="940"/>
        <v>0</v>
      </c>
      <c r="EZ317" s="141" t="str">
        <f t="shared" si="941"/>
        <v/>
      </c>
      <c r="FA317" s="141" t="str">
        <f t="shared" si="942"/>
        <v/>
      </c>
      <c r="FB317" s="141">
        <f t="shared" si="943"/>
        <v>0</v>
      </c>
      <c r="FC317" s="141">
        <f t="shared" si="944"/>
        <v>0</v>
      </c>
      <c r="FD317" s="142">
        <f t="shared" si="945"/>
        <v>1969.6275258148821</v>
      </c>
      <c r="FE317" s="142">
        <f t="shared" si="946"/>
        <v>856.78717487969561</v>
      </c>
      <c r="FF317" s="141">
        <f t="shared" si="947"/>
        <v>312.89140862695939</v>
      </c>
      <c r="FG317" s="141">
        <f t="shared" si="948"/>
        <v>101.88320939508222</v>
      </c>
      <c r="FH317" s="26"/>
      <c r="FI317" s="26"/>
      <c r="FJ317" s="26"/>
      <c r="FK317" s="26"/>
      <c r="FL317" s="26"/>
      <c r="FM317" s="26"/>
      <c r="FN317" s="26"/>
      <c r="FO317" s="26"/>
      <c r="FP317" s="26"/>
      <c r="FQ317" s="26"/>
      <c r="FR317" s="26"/>
      <c r="FS317" s="26"/>
      <c r="FT317" s="26"/>
      <c r="FU317" s="26"/>
      <c r="FV317" s="26"/>
      <c r="FW317" s="26"/>
      <c r="FX317" s="26"/>
      <c r="FY317" s="26"/>
      <c r="FZ317" s="26"/>
      <c r="GA317" s="26"/>
      <c r="GB317" s="26"/>
      <c r="GC317" s="26"/>
      <c r="GD317" s="26"/>
      <c r="GE317" s="26"/>
      <c r="GF317" s="26"/>
      <c r="GG317" s="26"/>
      <c r="GH317" s="26"/>
      <c r="GI317" s="26"/>
      <c r="GJ317" s="26"/>
      <c r="GK317" s="26"/>
      <c r="GL317" s="26"/>
      <c r="GM317" s="26"/>
    </row>
    <row r="318" spans="1:195" ht="21.75" hidden="1" customHeight="1" x14ac:dyDescent="0.2"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 t="s">
        <v>434</v>
      </c>
      <c r="AI318" s="13">
        <v>96.085671567728056</v>
      </c>
      <c r="AJ318" s="13">
        <v>303.7</v>
      </c>
      <c r="AK318" s="13">
        <v>308.7</v>
      </c>
      <c r="AL318" s="13">
        <v>13.3</v>
      </c>
      <c r="AM318" s="13">
        <v>13.3</v>
      </c>
      <c r="AN318" s="13">
        <v>20</v>
      </c>
      <c r="AO318" s="13">
        <v>277.09999999999997</v>
      </c>
      <c r="AP318" s="13">
        <v>237.09999999999997</v>
      </c>
      <c r="AQ318" s="13">
        <v>12240.212938564084</v>
      </c>
      <c r="AR318" s="13">
        <v>1.7812637061435916</v>
      </c>
      <c r="AS318" s="13">
        <v>18.53828647997771</v>
      </c>
      <c r="AT318" s="13">
        <v>10.407378995057847</v>
      </c>
      <c r="AU318" s="13" t="s">
        <v>189</v>
      </c>
      <c r="AV318" s="13">
        <v>106</v>
      </c>
      <c r="AW318" s="13">
        <v>206</v>
      </c>
      <c r="AX318" s="13">
        <v>203002423.65075439</v>
      </c>
      <c r="AY318" s="13">
        <v>1336861.5321090182</v>
      </c>
      <c r="AZ318" s="13">
        <v>1493645.3569501052</v>
      </c>
      <c r="BA318" s="13">
        <v>128.78228451465</v>
      </c>
      <c r="BB318" s="13">
        <v>4737.682938564084</v>
      </c>
      <c r="BC318" s="13">
        <v>65310980.244546294</v>
      </c>
      <c r="BD318" s="13">
        <v>423135.60249139165</v>
      </c>
      <c r="BE318" s="13">
        <v>649787.68222939945</v>
      </c>
      <c r="BF318" s="13">
        <v>73.046365912058036</v>
      </c>
      <c r="BG318" s="13">
        <v>8554.7829385640835</v>
      </c>
      <c r="BH318" s="13">
        <v>63.331457505076202</v>
      </c>
      <c r="BI318" s="13">
        <v>985204.23266652215</v>
      </c>
      <c r="BJ318" s="13">
        <v>1374812625373.3259</v>
      </c>
      <c r="BK318" s="13">
        <v>2</v>
      </c>
      <c r="BL318" s="13">
        <v>3</v>
      </c>
      <c r="BM318" s="13">
        <v>3</v>
      </c>
      <c r="BN318" s="13">
        <v>3</v>
      </c>
      <c r="BO318" s="13">
        <v>2</v>
      </c>
      <c r="BP318" s="13">
        <v>3</v>
      </c>
      <c r="BQ318" s="13">
        <v>3</v>
      </c>
      <c r="BR318" s="13">
        <v>3</v>
      </c>
      <c r="BS318" s="22">
        <f t="shared" si="867"/>
        <v>3</v>
      </c>
      <c r="BT318" s="22">
        <f t="shared" si="868"/>
        <v>3</v>
      </c>
      <c r="BU318" s="13"/>
      <c r="BV318" s="13"/>
      <c r="BW318" s="13"/>
      <c r="BX318" s="23">
        <f t="shared" si="869"/>
        <v>1.3482326384087056</v>
      </c>
      <c r="BY318" s="23">
        <f t="shared" si="870"/>
        <v>0.39679753439036847</v>
      </c>
      <c r="BZ318" s="23">
        <f t="shared" si="871"/>
        <v>0.63828612736393675</v>
      </c>
      <c r="CA318" s="23">
        <f t="shared" si="872"/>
        <v>1</v>
      </c>
      <c r="CB318" s="23">
        <f t="shared" si="873"/>
        <v>2620.6177359793887</v>
      </c>
      <c r="CC318" s="23">
        <f t="shared" si="874"/>
        <v>3685.43</v>
      </c>
      <c r="CD318" s="23">
        <f t="shared" si="875"/>
        <v>8926.6654719587768</v>
      </c>
      <c r="CE318" s="20"/>
      <c r="CF318" s="23">
        <f t="shared" si="876"/>
        <v>1.3482326384087056</v>
      </c>
      <c r="CG318" s="23">
        <f t="shared" si="877"/>
        <v>0.28057822732553184</v>
      </c>
      <c r="CH318" s="23">
        <f t="shared" si="878"/>
        <v>0.63828612736393675</v>
      </c>
      <c r="CI318" s="23">
        <f t="shared" si="879"/>
        <v>1</v>
      </c>
      <c r="CJ318" s="23">
        <f t="shared" si="880"/>
        <v>197.03892751724726</v>
      </c>
      <c r="CK318" s="23">
        <f t="shared" si="881"/>
        <v>138.54999999999998</v>
      </c>
      <c r="CL318" s="23">
        <f t="shared" si="882"/>
        <v>111.66107248275273</v>
      </c>
      <c r="CM318" s="23">
        <f t="shared" si="883"/>
        <v>0</v>
      </c>
      <c r="CN318" s="23">
        <f t="shared" si="884"/>
        <v>2620.6177359793887</v>
      </c>
      <c r="CO318" s="23">
        <f t="shared" si="885"/>
        <v>1842.7149999999999</v>
      </c>
      <c r="CP318" s="23">
        <f t="shared" si="886"/>
        <v>12128.55186608133</v>
      </c>
      <c r="CQ318" s="23">
        <f t="shared" si="887"/>
        <v>135.46884707481743</v>
      </c>
      <c r="CR318" s="23">
        <f t="shared" si="888"/>
        <v>206094502.78116149</v>
      </c>
      <c r="CS318" s="23">
        <f t="shared" si="889"/>
        <v>1225067.4099155576</v>
      </c>
      <c r="CT318" s="23">
        <f t="shared" si="890"/>
        <v>1521342.4136350593</v>
      </c>
      <c r="CU318" s="23"/>
      <c r="CV318" s="23">
        <f t="shared" si="891"/>
        <v>1.1710127842698215</v>
      </c>
      <c r="CW318" s="23">
        <f t="shared" si="892"/>
        <v>0.71686255059696646</v>
      </c>
      <c r="CX318" s="23">
        <f t="shared" si="893"/>
        <v>103.4791091786721</v>
      </c>
      <c r="CY318" s="23">
        <f t="shared" si="894"/>
        <v>40.87089082132789</v>
      </c>
      <c r="CZ318" s="23">
        <f t="shared" si="895"/>
        <v>8458.5667470595527</v>
      </c>
      <c r="DA318" s="23">
        <f t="shared" si="896"/>
        <v>12158.471156921429</v>
      </c>
      <c r="DB318" s="23">
        <f t="shared" si="897"/>
        <v>143.41355377978914</v>
      </c>
      <c r="DC318" s="23">
        <f t="shared" si="898"/>
        <v>62017687.755421363</v>
      </c>
      <c r="DD318" s="23">
        <f t="shared" si="899"/>
        <v>375213.38968589902</v>
      </c>
      <c r="DE318" s="23">
        <f t="shared" si="900"/>
        <v>432439.51579813188</v>
      </c>
      <c r="DF318" s="23"/>
      <c r="DG318" s="14">
        <f t="shared" si="901"/>
        <v>275</v>
      </c>
      <c r="DH318" s="14">
        <f t="shared" si="902"/>
        <v>430</v>
      </c>
      <c r="DI318" s="23"/>
      <c r="DJ318" s="23">
        <f t="shared" si="903"/>
        <v>0</v>
      </c>
      <c r="DK318" s="23">
        <f t="shared" si="904"/>
        <v>0.32914402378335639</v>
      </c>
      <c r="DL318" s="23">
        <f t="shared" si="905"/>
        <v>1</v>
      </c>
      <c r="DM318" s="23">
        <f t="shared" si="813"/>
        <v>1</v>
      </c>
      <c r="DN318" s="23"/>
      <c r="DO318" s="23">
        <f t="shared" si="906"/>
        <v>0.66475590682524544</v>
      </c>
      <c r="DP318" s="23">
        <f t="shared" si="907"/>
        <v>1.0180651365391373</v>
      </c>
      <c r="DQ318" s="23">
        <f t="shared" si="908"/>
        <v>0.89443894755794928</v>
      </c>
      <c r="DR318" s="23">
        <f t="shared" si="909"/>
        <v>77.650431794152723</v>
      </c>
      <c r="DS318" s="23">
        <f t="shared" si="910"/>
        <v>0.29086019448227179</v>
      </c>
      <c r="DT318" s="23">
        <f t="shared" si="911"/>
        <v>2.0806741578004111</v>
      </c>
      <c r="DU318" s="23">
        <f t="shared" si="912"/>
        <v>1.5769147388395599</v>
      </c>
      <c r="DV318" s="23">
        <f t="shared" si="913"/>
        <v>136.89934981897932</v>
      </c>
      <c r="DW318" s="23">
        <f t="shared" si="914"/>
        <v>0.34</v>
      </c>
      <c r="DX318" s="23">
        <f t="shared" si="915"/>
        <v>0.49</v>
      </c>
      <c r="DY318" s="23">
        <f t="shared" si="916"/>
        <v>1353.646429928172</v>
      </c>
      <c r="DZ318" s="10">
        <f t="shared" si="949"/>
        <v>0.96902043419204553</v>
      </c>
      <c r="EA318" s="10">
        <f t="shared" si="950"/>
        <v>0.71946606239294542</v>
      </c>
      <c r="EB318" s="10">
        <f t="shared" si="951"/>
        <v>0.60706635803249831</v>
      </c>
      <c r="EC318" s="10">
        <f t="shared" si="952"/>
        <v>0.34</v>
      </c>
      <c r="ED318" s="23">
        <f t="shared" si="772"/>
        <v>0.93340000000000001</v>
      </c>
      <c r="EE318" s="10">
        <f t="shared" si="953"/>
        <v>1</v>
      </c>
      <c r="EF318" s="10">
        <f t="shared" si="954"/>
        <v>0.50699589939203782</v>
      </c>
      <c r="EG318" s="10">
        <f t="shared" si="955"/>
        <v>0.2529560246456784</v>
      </c>
      <c r="EH318" s="10">
        <f t="shared" si="956"/>
        <v>0.34</v>
      </c>
      <c r="EI318" s="23">
        <f t="shared" si="773"/>
        <v>1</v>
      </c>
      <c r="EJ318" s="10">
        <f t="shared" si="957"/>
        <v>997.57782871620373</v>
      </c>
      <c r="EK318" s="10">
        <f t="shared" si="958"/>
        <v>1818.5372745053066</v>
      </c>
      <c r="EL318" s="141">
        <f t="shared" si="927"/>
        <v>3205.7700553382124</v>
      </c>
      <c r="EM318" s="141">
        <f t="shared" si="928"/>
        <v>3205.7700553382124</v>
      </c>
      <c r="EN318" s="141">
        <f t="shared" si="929"/>
        <v>350.13040126664765</v>
      </c>
      <c r="EO318" s="141">
        <f t="shared" si="930"/>
        <v>110.8212292239359</v>
      </c>
      <c r="EP318" s="141">
        <f t="shared" si="931"/>
        <v>716.3887552158518</v>
      </c>
      <c r="EQ318" s="141">
        <f t="shared" si="932"/>
        <v>1293.5754418292072</v>
      </c>
      <c r="ER318" s="141">
        <f t="shared" si="933"/>
        <v>350.13040126664765</v>
      </c>
      <c r="ES318" s="141">
        <f t="shared" si="934"/>
        <v>110.8212292239359</v>
      </c>
      <c r="ET318" s="141" t="str">
        <f t="shared" si="935"/>
        <v/>
      </c>
      <c r="EU318" s="141" t="str">
        <f t="shared" si="936"/>
        <v/>
      </c>
      <c r="EV318" s="141">
        <f t="shared" si="937"/>
        <v>0</v>
      </c>
      <c r="EW318" s="141">
        <f t="shared" si="938"/>
        <v>0</v>
      </c>
      <c r="EX318" s="141" t="str">
        <f t="shared" si="939"/>
        <v/>
      </c>
      <c r="EY318" s="141">
        <f t="shared" si="940"/>
        <v>0</v>
      </c>
      <c r="EZ318" s="141" t="str">
        <f t="shared" si="941"/>
        <v/>
      </c>
      <c r="FA318" s="141" t="str">
        <f t="shared" si="942"/>
        <v/>
      </c>
      <c r="FB318" s="141">
        <f t="shared" si="943"/>
        <v>0</v>
      </c>
      <c r="FC318" s="141">
        <f t="shared" si="944"/>
        <v>0</v>
      </c>
      <c r="FD318" s="142">
        <f t="shared" si="945"/>
        <v>2131.0545802095703</v>
      </c>
      <c r="FE318" s="142">
        <f t="shared" si="946"/>
        <v>932.43090176111559</v>
      </c>
      <c r="FF318" s="141">
        <f t="shared" si="947"/>
        <v>339.28351345924204</v>
      </c>
      <c r="FG318" s="141">
        <f t="shared" si="948"/>
        <v>110.8212292239359</v>
      </c>
      <c r="FH318" s="26"/>
      <c r="FI318" s="26"/>
      <c r="FJ318" s="26"/>
      <c r="FK318" s="26"/>
      <c r="FL318" s="26"/>
      <c r="FM318" s="26"/>
      <c r="FN318" s="26"/>
      <c r="FO318" s="26"/>
      <c r="FP318" s="26"/>
      <c r="FQ318" s="26"/>
      <c r="FR318" s="26"/>
      <c r="FS318" s="26"/>
      <c r="FT318" s="26"/>
      <c r="FU318" s="26"/>
      <c r="FV318" s="26"/>
      <c r="FW318" s="26"/>
      <c r="FX318" s="26"/>
      <c r="FY318" s="26"/>
      <c r="FZ318" s="26"/>
      <c r="GA318" s="26"/>
      <c r="GB318" s="26"/>
      <c r="GC318" s="26"/>
      <c r="GD318" s="26"/>
      <c r="GE318" s="26"/>
      <c r="GF318" s="26"/>
      <c r="GG318" s="26"/>
      <c r="GH318" s="26"/>
      <c r="GI318" s="26"/>
      <c r="GJ318" s="26"/>
      <c r="GK318" s="26"/>
      <c r="GL318" s="26"/>
      <c r="GM318" s="26"/>
    </row>
    <row r="319" spans="1:195" ht="21.75" hidden="1" customHeight="1" x14ac:dyDescent="0.2"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 t="s">
        <v>435</v>
      </c>
      <c r="AI319" s="13">
        <v>111.09754056772805</v>
      </c>
      <c r="AJ319" s="13">
        <v>307.89999999999998</v>
      </c>
      <c r="AK319" s="13">
        <v>310.7</v>
      </c>
      <c r="AL319" s="13">
        <v>15.3</v>
      </c>
      <c r="AM319" s="13">
        <v>15.4</v>
      </c>
      <c r="AN319" s="13">
        <v>20</v>
      </c>
      <c r="AO319" s="13">
        <v>277.09999999999997</v>
      </c>
      <c r="AP319" s="13">
        <v>237.09999999999997</v>
      </c>
      <c r="AQ319" s="13">
        <v>14152.552938564082</v>
      </c>
      <c r="AR319" s="13">
        <v>1.7936637061435916</v>
      </c>
      <c r="AS319" s="13">
        <v>16.144945216407613</v>
      </c>
      <c r="AT319" s="13">
        <v>9.0010993482828106</v>
      </c>
      <c r="AU319" s="13" t="s">
        <v>189</v>
      </c>
      <c r="AV319" s="13">
        <v>108</v>
      </c>
      <c r="AW319" s="13">
        <v>208</v>
      </c>
      <c r="AX319" s="13">
        <v>238178887.50377107</v>
      </c>
      <c r="AY319" s="13">
        <v>1547118.4638114392</v>
      </c>
      <c r="AZ319" s="13">
        <v>1739287.5279501053</v>
      </c>
      <c r="BA319" s="13">
        <v>129.72815368422002</v>
      </c>
      <c r="BB319" s="13">
        <v>5434.6129385640825</v>
      </c>
      <c r="BC319" s="13">
        <v>77120641.775722966</v>
      </c>
      <c r="BD319" s="13">
        <v>496431.55311054375</v>
      </c>
      <c r="BE319" s="13">
        <v>763692.80966796353</v>
      </c>
      <c r="BF319" s="13">
        <v>73.818960190786385</v>
      </c>
      <c r="BG319" s="13">
        <v>9912.9229385640829</v>
      </c>
      <c r="BH319" s="13">
        <v>69.53145750507619</v>
      </c>
      <c r="BI319" s="13">
        <v>1460766.775389655</v>
      </c>
      <c r="BJ319" s="13">
        <v>1646588127730.3267</v>
      </c>
      <c r="BK319" s="13">
        <v>1</v>
      </c>
      <c r="BL319" s="13">
        <v>1</v>
      </c>
      <c r="BM319" s="13">
        <v>3</v>
      </c>
      <c r="BN319" s="13">
        <v>3</v>
      </c>
      <c r="BO319" s="13">
        <v>1</v>
      </c>
      <c r="BP319" s="13">
        <v>1</v>
      </c>
      <c r="BQ319" s="13">
        <v>3</v>
      </c>
      <c r="BR319" s="13">
        <v>3</v>
      </c>
      <c r="BS319" s="22">
        <f t="shared" si="867"/>
        <v>1</v>
      </c>
      <c r="BT319" s="22">
        <f t="shared" si="868"/>
        <v>1</v>
      </c>
      <c r="BU319" s="13"/>
      <c r="BV319" s="13"/>
      <c r="BW319" s="13"/>
      <c r="BX319" s="23">
        <f t="shared" si="869"/>
        <v>1.1719265150511105</v>
      </c>
      <c r="BY319" s="23">
        <f t="shared" si="870"/>
        <v>0.34492857564652946</v>
      </c>
      <c r="BZ319" s="23">
        <f t="shared" si="871"/>
        <v>0.71641043573830143</v>
      </c>
      <c r="CA319" s="23">
        <f t="shared" si="872"/>
        <v>1</v>
      </c>
      <c r="CB319" s="23">
        <f t="shared" si="873"/>
        <v>3427.8663247119102</v>
      </c>
      <c r="CC319" s="23">
        <f t="shared" si="874"/>
        <v>4239.63</v>
      </c>
      <c r="CD319" s="23">
        <f t="shared" si="875"/>
        <v>11095.36264942382</v>
      </c>
      <c r="CE319" s="20"/>
      <c r="CF319" s="23">
        <f t="shared" si="876"/>
        <v>1.1719265150511105</v>
      </c>
      <c r="CG319" s="23">
        <f t="shared" si="877"/>
        <v>0.24390133486467802</v>
      </c>
      <c r="CH319" s="23">
        <f t="shared" si="878"/>
        <v>0.71641043573830143</v>
      </c>
      <c r="CI319" s="23">
        <f t="shared" si="879"/>
        <v>1</v>
      </c>
      <c r="CJ319" s="23">
        <f t="shared" si="880"/>
        <v>222.58872238389026</v>
      </c>
      <c r="CK319" s="23">
        <f t="shared" si="881"/>
        <v>138.54999999999998</v>
      </c>
      <c r="CL319" s="23">
        <f t="shared" si="882"/>
        <v>88.111277616109732</v>
      </c>
      <c r="CM319" s="23">
        <f t="shared" si="883"/>
        <v>0</v>
      </c>
      <c r="CN319" s="23">
        <f t="shared" si="884"/>
        <v>3427.8663247119102</v>
      </c>
      <c r="CO319" s="23">
        <f t="shared" si="885"/>
        <v>2119.8150000000001</v>
      </c>
      <c r="CP319" s="23">
        <f t="shared" si="886"/>
        <v>14064.441660947972</v>
      </c>
      <c r="CQ319" s="23">
        <f t="shared" si="887"/>
        <v>140.80451592897279</v>
      </c>
      <c r="CR319" s="23">
        <f t="shared" si="888"/>
        <v>240542221.68382522</v>
      </c>
      <c r="CS319" s="23">
        <f t="shared" si="889"/>
        <v>1439549.5068052113</v>
      </c>
      <c r="CT319" s="23">
        <f t="shared" si="890"/>
        <v>1708341.6685666812</v>
      </c>
      <c r="CU319" s="23"/>
      <c r="CV319" s="23">
        <f t="shared" si="891"/>
        <v>1.0178814043319546</v>
      </c>
      <c r="CW319" s="23">
        <f t="shared" si="892"/>
        <v>0.80098000077397491</v>
      </c>
      <c r="CX319" s="23">
        <f t="shared" si="893"/>
        <v>116.42244311249725</v>
      </c>
      <c r="CY319" s="23">
        <f t="shared" si="894"/>
        <v>28.927556887502746</v>
      </c>
      <c r="CZ319" s="23">
        <f t="shared" si="895"/>
        <v>6735.6336922376331</v>
      </c>
      <c r="DA319" s="23">
        <f t="shared" si="896"/>
        <v>14094.697824789077</v>
      </c>
      <c r="DB319" s="23">
        <f t="shared" si="897"/>
        <v>147.08182493610536</v>
      </c>
      <c r="DC319" s="23">
        <f t="shared" si="898"/>
        <v>69561905.828355342</v>
      </c>
      <c r="DD319" s="23">
        <f t="shared" si="899"/>
        <v>425147.79180974659</v>
      </c>
      <c r="DE319" s="23">
        <f t="shared" si="900"/>
        <v>472946.98620019242</v>
      </c>
      <c r="DF319" s="23"/>
      <c r="DG319" s="14">
        <f t="shared" si="901"/>
        <v>275</v>
      </c>
      <c r="DH319" s="14">
        <f t="shared" si="902"/>
        <v>430</v>
      </c>
      <c r="DI319" s="23"/>
      <c r="DJ319" s="23">
        <f t="shared" si="903"/>
        <v>0</v>
      </c>
      <c r="DK319" s="23">
        <f t="shared" si="904"/>
        <v>0.32382800180707699</v>
      </c>
      <c r="DL319" s="23">
        <f t="shared" si="905"/>
        <v>1</v>
      </c>
      <c r="DM319" s="23">
        <f t="shared" si="813"/>
        <v>1</v>
      </c>
      <c r="DN319" s="23"/>
      <c r="DO319" s="23">
        <f t="shared" si="906"/>
        <v>0.66894249601617628</v>
      </c>
      <c r="DP319" s="23">
        <f t="shared" si="907"/>
        <v>1.0111446623504254</v>
      </c>
      <c r="DQ319" s="23">
        <f t="shared" si="908"/>
        <v>0.88791744701599995</v>
      </c>
      <c r="DR319" s="23">
        <f t="shared" si="909"/>
        <v>77.084269805779158</v>
      </c>
      <c r="DS319" s="23">
        <f t="shared" si="910"/>
        <v>0.29573530091129285</v>
      </c>
      <c r="DT319" s="23">
        <f t="shared" si="911"/>
        <v>2.0507412922017414</v>
      </c>
      <c r="DU319" s="23">
        <f t="shared" si="912"/>
        <v>1.5604106414894876</v>
      </c>
      <c r="DV319" s="23">
        <f t="shared" si="913"/>
        <v>135.46655187440768</v>
      </c>
      <c r="DW319" s="23">
        <f t="shared" si="914"/>
        <v>0.34</v>
      </c>
      <c r="DX319" s="23">
        <f t="shared" si="915"/>
        <v>0.49</v>
      </c>
      <c r="DY319" s="23">
        <f t="shared" si="916"/>
        <v>1598.4154735174736</v>
      </c>
      <c r="DZ319" s="10">
        <f t="shared" si="949"/>
        <v>0.95664315612730033</v>
      </c>
      <c r="EA319" s="10">
        <f t="shared" si="950"/>
        <v>0.73622331826848775</v>
      </c>
      <c r="EB319" s="10">
        <f t="shared" si="951"/>
        <v>0.62833992543087525</v>
      </c>
      <c r="EC319" s="10">
        <f t="shared" si="952"/>
        <v>0.34</v>
      </c>
      <c r="ED319" s="23">
        <f t="shared" si="772"/>
        <v>0.93340000000000001</v>
      </c>
      <c r="EE319" s="10">
        <f t="shared" si="953"/>
        <v>1</v>
      </c>
      <c r="EF319" s="10">
        <f t="shared" si="954"/>
        <v>0.53051725810835282</v>
      </c>
      <c r="EG319" s="10">
        <f t="shared" si="955"/>
        <v>0.30532569488373518</v>
      </c>
      <c r="EH319" s="10">
        <f t="shared" si="956"/>
        <v>0.34</v>
      </c>
      <c r="EI319" s="23">
        <f t="shared" si="773"/>
        <v>1</v>
      </c>
      <c r="EJ319" s="10">
        <f t="shared" si="957"/>
        <v>1211.4758585942618</v>
      </c>
      <c r="EK319" s="10">
        <f t="shared" si="958"/>
        <v>2252.810632193658</v>
      </c>
      <c r="EL319" s="141">
        <f t="shared" si="927"/>
        <v>3706.621007719164</v>
      </c>
      <c r="EM319" s="141">
        <f t="shared" si="928"/>
        <v>3706.621007719164</v>
      </c>
      <c r="EN319" s="141">
        <f t="shared" si="929"/>
        <v>455.5276858916942</v>
      </c>
      <c r="EO319" s="141">
        <f t="shared" si="930"/>
        <v>200.01478348446665</v>
      </c>
      <c r="EP319" s="141">
        <f t="shared" si="931"/>
        <v>821.77208745798475</v>
      </c>
      <c r="EQ319" s="141">
        <f t="shared" si="932"/>
        <v>1498.9408570808546</v>
      </c>
      <c r="ER319" s="141">
        <f t="shared" si="933"/>
        <v>455.5276858916942</v>
      </c>
      <c r="ES319" s="141">
        <f t="shared" si="934"/>
        <v>200.01478348446665</v>
      </c>
      <c r="ET319" s="141">
        <f t="shared" si="935"/>
        <v>455.5276858916942</v>
      </c>
      <c r="EU319" s="141">
        <f t="shared" si="936"/>
        <v>154.13973533657733</v>
      </c>
      <c r="EV319" s="141" t="str">
        <f t="shared" si="937"/>
        <v/>
      </c>
      <c r="EW319" s="141" t="str">
        <f t="shared" si="938"/>
        <v/>
      </c>
      <c r="EX319" s="141">
        <f t="shared" si="939"/>
        <v>0</v>
      </c>
      <c r="EY319" s="141" t="str">
        <f t="shared" si="940"/>
        <v/>
      </c>
      <c r="EZ319" s="141">
        <f t="shared" si="941"/>
        <v>455.5276858916942</v>
      </c>
      <c r="FA319" s="141">
        <f t="shared" si="942"/>
        <v>154.13973533657733</v>
      </c>
      <c r="FB319" s="141" t="str">
        <f t="shared" si="943"/>
        <v/>
      </c>
      <c r="FC319" s="141" t="str">
        <f t="shared" si="944"/>
        <v/>
      </c>
      <c r="FD319" s="142">
        <f t="shared" si="945"/>
        <v>2479.5163086896523</v>
      </c>
      <c r="FE319" s="142">
        <f t="shared" si="946"/>
        <v>1096.1786790819467</v>
      </c>
      <c r="FF319" s="141">
        <f t="shared" si="947"/>
        <v>435.77744313479582</v>
      </c>
      <c r="FG319" s="141">
        <f t="shared" si="948"/>
        <v>200.01478348446665</v>
      </c>
      <c r="FH319" s="26"/>
      <c r="FI319" s="26"/>
      <c r="FJ319" s="26"/>
      <c r="FK319" s="26"/>
      <c r="FL319" s="26"/>
      <c r="FM319" s="26"/>
      <c r="FN319" s="26"/>
      <c r="FO319" s="26"/>
      <c r="FP319" s="26"/>
      <c r="FQ319" s="26"/>
      <c r="FR319" s="26"/>
      <c r="FS319" s="26"/>
      <c r="FT319" s="26"/>
      <c r="FU319" s="26"/>
      <c r="FV319" s="26"/>
      <c r="FW319" s="26"/>
      <c r="FX319" s="26"/>
      <c r="FY319" s="26"/>
      <c r="FZ319" s="26"/>
      <c r="GA319" s="26"/>
      <c r="GB319" s="26"/>
      <c r="GC319" s="26"/>
      <c r="GD319" s="26"/>
      <c r="GE319" s="26"/>
      <c r="GF319" s="26"/>
      <c r="GG319" s="26"/>
      <c r="GH319" s="26"/>
      <c r="GI319" s="26"/>
      <c r="GJ319" s="26"/>
      <c r="GK319" s="26"/>
      <c r="GL319" s="26"/>
      <c r="GM319" s="26"/>
    </row>
    <row r="320" spans="1:195" ht="21.75" hidden="1" customHeight="1" x14ac:dyDescent="0.2"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 t="s">
        <v>436</v>
      </c>
      <c r="AI320" s="13">
        <v>127.22253956772805</v>
      </c>
      <c r="AJ320" s="13">
        <v>312.3</v>
      </c>
      <c r="AK320" s="13">
        <v>312.89999999999998</v>
      </c>
      <c r="AL320" s="13">
        <v>17.5</v>
      </c>
      <c r="AM320" s="13">
        <v>17.600000000000001</v>
      </c>
      <c r="AN320" s="13">
        <v>20</v>
      </c>
      <c r="AO320" s="13">
        <v>277.10000000000002</v>
      </c>
      <c r="AP320" s="13">
        <v>237.10000000000002</v>
      </c>
      <c r="AQ320" s="13">
        <v>16206.692938564083</v>
      </c>
      <c r="AR320" s="13">
        <v>1.8068637061435917</v>
      </c>
      <c r="AS320" s="13">
        <v>14.202386717659348</v>
      </c>
      <c r="AT320" s="13">
        <v>7.8602424019970227</v>
      </c>
      <c r="AU320" s="13" t="s">
        <v>189</v>
      </c>
      <c r="AV320" s="13">
        <v>110</v>
      </c>
      <c r="AW320" s="13">
        <v>210</v>
      </c>
      <c r="AX320" s="13">
        <v>276628883.05935407</v>
      </c>
      <c r="AY320" s="13">
        <v>1771558.6491152998</v>
      </c>
      <c r="AZ320" s="13">
        <v>2004895.4914501053</v>
      </c>
      <c r="BA320" s="13">
        <v>130.64763717146076</v>
      </c>
      <c r="BB320" s="13">
        <v>6204.6129385640834</v>
      </c>
      <c r="BC320" s="13">
        <v>90050966.577762306</v>
      </c>
      <c r="BD320" s="13">
        <v>575589.43162519857</v>
      </c>
      <c r="BE320" s="13">
        <v>887330.22790038399</v>
      </c>
      <c r="BF320" s="13">
        <v>74.541304273586803</v>
      </c>
      <c r="BG320" s="13">
        <v>11357.442938564083</v>
      </c>
      <c r="BH320" s="13">
        <v>76.131457505076199</v>
      </c>
      <c r="BI320" s="13">
        <v>2127926.5670359056</v>
      </c>
      <c r="BJ320" s="13">
        <v>1951094870927.168</v>
      </c>
      <c r="BK320" s="13">
        <v>1</v>
      </c>
      <c r="BL320" s="13">
        <v>1</v>
      </c>
      <c r="BM320" s="13">
        <v>1</v>
      </c>
      <c r="BN320" s="13">
        <v>3</v>
      </c>
      <c r="BO320" s="13">
        <v>1</v>
      </c>
      <c r="BP320" s="13">
        <v>1</v>
      </c>
      <c r="BQ320" s="13">
        <v>1</v>
      </c>
      <c r="BR320" s="13">
        <v>3</v>
      </c>
      <c r="BS320" s="22">
        <f t="shared" si="867"/>
        <v>1</v>
      </c>
      <c r="BT320" s="22">
        <f t="shared" si="868"/>
        <v>1</v>
      </c>
      <c r="BU320" s="13"/>
      <c r="BV320" s="13"/>
      <c r="BW320" s="13"/>
      <c r="BX320" s="23">
        <f t="shared" si="869"/>
        <v>1.032696590729179</v>
      </c>
      <c r="BY320" s="23">
        <f t="shared" si="870"/>
        <v>0.30156612613668016</v>
      </c>
      <c r="BZ320" s="23">
        <f t="shared" si="871"/>
        <v>0.7920548448052005</v>
      </c>
      <c r="CA320" s="23">
        <f t="shared" si="872"/>
        <v>1</v>
      </c>
      <c r="CB320" s="23">
        <f t="shared" si="873"/>
        <v>4361.8777125360311</v>
      </c>
      <c r="CC320" s="23">
        <f t="shared" si="874"/>
        <v>4849.25</v>
      </c>
      <c r="CD320" s="23">
        <f t="shared" si="875"/>
        <v>13573.005425072062</v>
      </c>
      <c r="CE320" s="20"/>
      <c r="CF320" s="23">
        <f t="shared" si="876"/>
        <v>1.032696590729179</v>
      </c>
      <c r="CG320" s="23">
        <f t="shared" si="877"/>
        <v>0.21323945276740428</v>
      </c>
      <c r="CH320" s="23">
        <f t="shared" si="878"/>
        <v>0.7920548448052005</v>
      </c>
      <c r="CI320" s="23">
        <f t="shared" si="879"/>
        <v>1</v>
      </c>
      <c r="CJ320" s="23">
        <f t="shared" si="880"/>
        <v>247.83396093954721</v>
      </c>
      <c r="CK320" s="23">
        <f t="shared" si="881"/>
        <v>138.55000000000001</v>
      </c>
      <c r="CL320" s="23">
        <f t="shared" si="882"/>
        <v>65.066039060452766</v>
      </c>
      <c r="CM320" s="23">
        <f t="shared" si="883"/>
        <v>0</v>
      </c>
      <c r="CN320" s="23">
        <f t="shared" si="884"/>
        <v>4361.8777125360311</v>
      </c>
      <c r="CO320" s="23">
        <f t="shared" si="885"/>
        <v>2424.625</v>
      </c>
      <c r="CP320" s="23">
        <f t="shared" si="886"/>
        <v>16141.62689950363</v>
      </c>
      <c r="CQ320" s="23">
        <f t="shared" si="887"/>
        <v>146.32573618534062</v>
      </c>
      <c r="CR320" s="23">
        <f t="shared" si="888"/>
        <v>278156049.03143644</v>
      </c>
      <c r="CS320" s="23">
        <f t="shared" si="889"/>
        <v>1675898.6763276053</v>
      </c>
      <c r="CT320" s="23">
        <f t="shared" si="890"/>
        <v>1900937.2943056002</v>
      </c>
      <c r="CU320" s="23"/>
      <c r="CV320" s="23">
        <f t="shared" si="891"/>
        <v>0.89695270353567758</v>
      </c>
      <c r="CW320" s="23">
        <f t="shared" si="892"/>
        <v>0.8812074832538439</v>
      </c>
      <c r="CX320" s="23">
        <f t="shared" si="893"/>
        <v>129.05283592252542</v>
      </c>
      <c r="CY320" s="23">
        <f t="shared" si="894"/>
        <v>17.397164077474571</v>
      </c>
      <c r="CZ320" s="23">
        <f t="shared" si="895"/>
        <v>4490.3067224151582</v>
      </c>
      <c r="DA320" s="23">
        <f t="shared" si="896"/>
        <v>16171.898610409135</v>
      </c>
      <c r="DB320" s="23">
        <f t="shared" si="897"/>
        <v>151.1917140884793</v>
      </c>
      <c r="DC320" s="23">
        <f t="shared" si="898"/>
        <v>76214891.077918783</v>
      </c>
      <c r="DD320" s="23">
        <f t="shared" si="899"/>
        <v>471310.98229326395</v>
      </c>
      <c r="DE320" s="23">
        <f t="shared" si="900"/>
        <v>504094.36480968044</v>
      </c>
      <c r="DF320" s="23"/>
      <c r="DG320" s="14">
        <f t="shared" si="901"/>
        <v>275</v>
      </c>
      <c r="DH320" s="14">
        <f t="shared" si="902"/>
        <v>430</v>
      </c>
      <c r="DI320" s="23"/>
      <c r="DJ320" s="23">
        <f t="shared" si="903"/>
        <v>0</v>
      </c>
      <c r="DK320" s="23">
        <f t="shared" si="904"/>
        <v>0.3203992917153492</v>
      </c>
      <c r="DL320" s="23">
        <f t="shared" si="905"/>
        <v>1</v>
      </c>
      <c r="DM320" s="23">
        <f t="shared" si="813"/>
        <v>1</v>
      </c>
      <c r="DN320" s="23"/>
      <c r="DO320" s="23">
        <f t="shared" si="906"/>
        <v>0.6729489422538637</v>
      </c>
      <c r="DP320" s="23">
        <f t="shared" si="907"/>
        <v>1.0045531940430696</v>
      </c>
      <c r="DQ320" s="23">
        <f t="shared" si="908"/>
        <v>0.88166838313516838</v>
      </c>
      <c r="DR320" s="23">
        <f t="shared" si="909"/>
        <v>76.541759319199102</v>
      </c>
      <c r="DS320" s="23">
        <f t="shared" si="910"/>
        <v>0.30029818854560181</v>
      </c>
      <c r="DT320" s="23">
        <f t="shared" si="911"/>
        <v>2.0235556560019243</v>
      </c>
      <c r="DU320" s="23">
        <f t="shared" si="912"/>
        <v>1.5452894492243003</v>
      </c>
      <c r="DV320" s="23">
        <f t="shared" si="913"/>
        <v>134.15381039346036</v>
      </c>
      <c r="DW320" s="23">
        <f t="shared" si="914"/>
        <v>0.34</v>
      </c>
      <c r="DX320" s="23">
        <f t="shared" si="915"/>
        <v>0.49</v>
      </c>
      <c r="DY320" s="23">
        <f t="shared" si="916"/>
        <v>1866.4115737222901</v>
      </c>
      <c r="DZ320" s="10">
        <f t="shared" si="949"/>
        <v>0.96373986273388945</v>
      </c>
      <c r="EA320" s="10">
        <f t="shared" si="950"/>
        <v>0.72662850446690364</v>
      </c>
      <c r="EB320" s="10">
        <f t="shared" si="951"/>
        <v>0.61622961590988634</v>
      </c>
      <c r="EC320" s="10">
        <f t="shared" si="952"/>
        <v>0.34</v>
      </c>
      <c r="ED320" s="23">
        <f t="shared" si="772"/>
        <v>0.93340000000000001</v>
      </c>
      <c r="EE320" s="10">
        <f t="shared" si="953"/>
        <v>1</v>
      </c>
      <c r="EF320" s="10">
        <f t="shared" si="954"/>
        <v>0.52640969826263484</v>
      </c>
      <c r="EG320" s="10">
        <f t="shared" si="955"/>
        <v>0.29660411113198487</v>
      </c>
      <c r="EH320" s="10">
        <f t="shared" si="956"/>
        <v>0.34</v>
      </c>
      <c r="EI320" s="23">
        <f t="shared" si="773"/>
        <v>1</v>
      </c>
      <c r="EJ320" s="10">
        <f t="shared" si="957"/>
        <v>1451.9086739938753</v>
      </c>
      <c r="EK320" s="10">
        <f t="shared" si="958"/>
        <v>2773.7265119967924</v>
      </c>
      <c r="EL320" s="141">
        <f t="shared" si="927"/>
        <v>4244.6100553382121</v>
      </c>
      <c r="EM320" s="141">
        <f t="shared" si="928"/>
        <v>4244.6100553382121</v>
      </c>
      <c r="EN320" s="141">
        <f t="shared" si="929"/>
        <v>525.09167633217032</v>
      </c>
      <c r="EO320" s="141">
        <f t="shared" si="930"/>
        <v>232.39601206914818</v>
      </c>
      <c r="EP320" s="141">
        <f t="shared" si="931"/>
        <v>938.20439174455942</v>
      </c>
      <c r="EQ320" s="141">
        <f t="shared" si="932"/>
        <v>1717.3678599224681</v>
      </c>
      <c r="ER320" s="141">
        <f t="shared" si="933"/>
        <v>525.09167633217032</v>
      </c>
      <c r="ES320" s="141">
        <f t="shared" si="934"/>
        <v>232.39601206914818</v>
      </c>
      <c r="ET320" s="141">
        <f t="shared" si="935"/>
        <v>525.09167633217032</v>
      </c>
      <c r="EU320" s="141">
        <f t="shared" si="936"/>
        <v>180.74199278796564</v>
      </c>
      <c r="EV320" s="141" t="str">
        <f t="shared" si="937"/>
        <v/>
      </c>
      <c r="EW320" s="141" t="str">
        <f t="shared" si="938"/>
        <v/>
      </c>
      <c r="EX320" s="141">
        <f t="shared" si="939"/>
        <v>0</v>
      </c>
      <c r="EY320" s="141" t="str">
        <f t="shared" si="940"/>
        <v/>
      </c>
      <c r="EZ320" s="141">
        <f t="shared" si="941"/>
        <v>525.09167633217032</v>
      </c>
      <c r="FA320" s="141">
        <f t="shared" si="942"/>
        <v>180.74199278796564</v>
      </c>
      <c r="FB320" s="141" t="str">
        <f t="shared" si="943"/>
        <v/>
      </c>
      <c r="FC320" s="141" t="str">
        <f t="shared" si="944"/>
        <v/>
      </c>
      <c r="FD320" s="142">
        <f t="shared" si="945"/>
        <v>2856.4058470199639</v>
      </c>
      <c r="FE320" s="142">
        <f t="shared" si="946"/>
        <v>1274.6487107005119</v>
      </c>
      <c r="FF320" s="141">
        <f t="shared" si="947"/>
        <v>506.05178007107372</v>
      </c>
      <c r="FG320" s="141">
        <f t="shared" si="948"/>
        <v>232.39601206914818</v>
      </c>
      <c r="FH320" s="26"/>
      <c r="FI320" s="26"/>
      <c r="FJ320" s="26"/>
      <c r="FK320" s="26"/>
      <c r="FL320" s="26"/>
      <c r="FM320" s="26"/>
      <c r="FN320" s="26"/>
      <c r="FO320" s="26"/>
      <c r="FP320" s="26"/>
      <c r="FQ320" s="26"/>
      <c r="FR320" s="26"/>
      <c r="FS320" s="26"/>
      <c r="FT320" s="26"/>
      <c r="FU320" s="26"/>
      <c r="FV320" s="26"/>
      <c r="FW320" s="26"/>
      <c r="FX320" s="26"/>
      <c r="FY320" s="26"/>
      <c r="FZ320" s="26"/>
      <c r="GA320" s="26"/>
      <c r="GB320" s="26"/>
      <c r="GC320" s="26"/>
      <c r="GD320" s="26"/>
      <c r="GE320" s="26"/>
      <c r="GF320" s="26"/>
      <c r="GG320" s="26"/>
      <c r="GH320" s="26"/>
      <c r="GI320" s="26"/>
      <c r="GJ320" s="26"/>
      <c r="GK320" s="26"/>
      <c r="GL320" s="26"/>
      <c r="GM320" s="26"/>
    </row>
    <row r="321" spans="22:195" ht="21.75" hidden="1" customHeight="1" x14ac:dyDescent="0.2"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 t="s">
        <v>437</v>
      </c>
      <c r="AI321" s="13">
        <v>150.20208006772802</v>
      </c>
      <c r="AJ321" s="13">
        <v>318.5</v>
      </c>
      <c r="AK321" s="13">
        <v>316</v>
      </c>
      <c r="AL321" s="13">
        <v>20.6</v>
      </c>
      <c r="AM321" s="13">
        <v>20.7</v>
      </c>
      <c r="AN321" s="13">
        <v>20</v>
      </c>
      <c r="AO321" s="13">
        <v>277.10000000000002</v>
      </c>
      <c r="AP321" s="13">
        <v>237.10000000000002</v>
      </c>
      <c r="AQ321" s="13">
        <v>19134.022938564081</v>
      </c>
      <c r="AR321" s="13">
        <v>1.8254637061435917</v>
      </c>
      <c r="AS321" s="13">
        <v>12.15338499520424</v>
      </c>
      <c r="AT321" s="13">
        <v>6.657697413704839</v>
      </c>
      <c r="AU321" s="13" t="s">
        <v>189</v>
      </c>
      <c r="AV321" s="13">
        <v>114</v>
      </c>
      <c r="AW321" s="13">
        <v>214</v>
      </c>
      <c r="AX321" s="13">
        <v>333222945.6689958</v>
      </c>
      <c r="AY321" s="13">
        <v>2092451.7781412608</v>
      </c>
      <c r="AZ321" s="13">
        <v>2389448.0812001056</v>
      </c>
      <c r="BA321" s="13">
        <v>131.96668411764202</v>
      </c>
      <c r="BB321" s="13">
        <v>7306.0429385640819</v>
      </c>
      <c r="BC321" s="13">
        <v>109144558.99654195</v>
      </c>
      <c r="BD321" s="13">
        <v>690788.34807937942</v>
      </c>
      <c r="BE321" s="13">
        <v>1067977.7027051584</v>
      </c>
      <c r="BF321" s="13">
        <v>75.526246219358569</v>
      </c>
      <c r="BG321" s="13">
        <v>13425.762938564079</v>
      </c>
      <c r="BH321" s="13">
        <v>85.431457505076196</v>
      </c>
      <c r="BI321" s="13">
        <v>3391041.0561596751</v>
      </c>
      <c r="BJ321" s="13">
        <v>2413624682547.5522</v>
      </c>
      <c r="BK321" s="13">
        <v>1</v>
      </c>
      <c r="BL321" s="13">
        <v>1</v>
      </c>
      <c r="BM321" s="13">
        <v>1</v>
      </c>
      <c r="BN321" s="13">
        <v>1</v>
      </c>
      <c r="BO321" s="13">
        <v>1</v>
      </c>
      <c r="BP321" s="13">
        <v>1</v>
      </c>
      <c r="BQ321" s="13">
        <v>1</v>
      </c>
      <c r="BR321" s="13">
        <v>1</v>
      </c>
      <c r="BS321" s="22">
        <f t="shared" si="867"/>
        <v>1</v>
      </c>
      <c r="BT321" s="22">
        <f t="shared" si="868"/>
        <v>1</v>
      </c>
      <c r="BU321" s="13"/>
      <c r="BV321" s="13"/>
      <c r="BW321" s="13"/>
      <c r="BX321" s="23">
        <f t="shared" si="869"/>
        <v>0.88674058310667125</v>
      </c>
      <c r="BY321" s="23">
        <f t="shared" si="870"/>
        <v>0.25618481589281078</v>
      </c>
      <c r="BZ321" s="23">
        <f t="shared" si="871"/>
        <v>0.88863373810997481</v>
      </c>
      <c r="CA321" s="23">
        <f t="shared" si="872"/>
        <v>1</v>
      </c>
      <c r="CB321" s="23">
        <f t="shared" si="873"/>
        <v>5812.7310077249676</v>
      </c>
      <c r="CC321" s="23">
        <f t="shared" si="874"/>
        <v>5708.2600000000011</v>
      </c>
      <c r="CD321" s="23">
        <f t="shared" si="875"/>
        <v>17333.722015449937</v>
      </c>
      <c r="CE321" s="20"/>
      <c r="CF321" s="23">
        <f t="shared" si="876"/>
        <v>0.88674058310667125</v>
      </c>
      <c r="CG321" s="23">
        <f t="shared" si="877"/>
        <v>0.18115002055483373</v>
      </c>
      <c r="CH321" s="23">
        <f t="shared" si="878"/>
        <v>0.88863373810997481</v>
      </c>
      <c r="CI321" s="23">
        <f t="shared" si="879"/>
        <v>1</v>
      </c>
      <c r="CJ321" s="23">
        <f t="shared" si="880"/>
        <v>280.80826124275205</v>
      </c>
      <c r="CK321" s="23">
        <f t="shared" si="881"/>
        <v>138.55000000000001</v>
      </c>
      <c r="CL321" s="23">
        <f t="shared" si="882"/>
        <v>35.191738757247947</v>
      </c>
      <c r="CM321" s="23">
        <f t="shared" si="883"/>
        <v>0</v>
      </c>
      <c r="CN321" s="23">
        <f t="shared" si="884"/>
        <v>5812.7310077249676</v>
      </c>
      <c r="CO321" s="23">
        <f t="shared" si="885"/>
        <v>2854.1300000000006</v>
      </c>
      <c r="CP321" s="23">
        <f t="shared" si="886"/>
        <v>19098.831199806835</v>
      </c>
      <c r="CQ321" s="23">
        <f t="shared" si="887"/>
        <v>153.86408148611204</v>
      </c>
      <c r="CR321" s="23">
        <f t="shared" si="888"/>
        <v>333733004.00671285</v>
      </c>
      <c r="CS321" s="23">
        <f t="shared" si="889"/>
        <v>2027097.1670046633</v>
      </c>
      <c r="CT321" s="23">
        <f t="shared" si="890"/>
        <v>2169011.7718399144</v>
      </c>
      <c r="CU321" s="23"/>
      <c r="CV321" s="23">
        <f t="shared" si="891"/>
        <v>0.77018203651735828</v>
      </c>
      <c r="CW321" s="23">
        <f t="shared" si="892"/>
        <v>0.98145870392124812</v>
      </c>
      <c r="CX321" s="23">
        <f t="shared" si="893"/>
        <v>145.25588818034473</v>
      </c>
      <c r="CY321" s="23">
        <f t="shared" si="894"/>
        <v>2.7441118196552736</v>
      </c>
      <c r="CZ321" s="23">
        <f t="shared" si="895"/>
        <v>797.19679926041749</v>
      </c>
      <c r="DA321" s="23">
        <f t="shared" si="896"/>
        <v>19128.534714924772</v>
      </c>
      <c r="DB321" s="23">
        <f t="shared" si="897"/>
        <v>157.11510363686349</v>
      </c>
      <c r="DC321" s="23">
        <f t="shared" si="898"/>
        <v>83109820.650943756</v>
      </c>
      <c r="DD321" s="23">
        <f t="shared" si="899"/>
        <v>523081.94519001734</v>
      </c>
      <c r="DE321" s="23">
        <f t="shared" si="900"/>
        <v>528974.10068883991</v>
      </c>
      <c r="DF321" s="23"/>
      <c r="DG321" s="14">
        <f t="shared" si="901"/>
        <v>275</v>
      </c>
      <c r="DH321" s="14">
        <f t="shared" si="902"/>
        <v>430</v>
      </c>
      <c r="DI321" s="23"/>
      <c r="DJ321" s="23">
        <f t="shared" si="903"/>
        <v>0</v>
      </c>
      <c r="DK321" s="23">
        <f t="shared" si="904"/>
        <v>0.31627551393634046</v>
      </c>
      <c r="DL321" s="23">
        <f t="shared" si="905"/>
        <v>1</v>
      </c>
      <c r="DM321" s="23">
        <f t="shared" si="813"/>
        <v>1</v>
      </c>
      <c r="DN321" s="23"/>
      <c r="DO321" s="23">
        <f t="shared" si="906"/>
        <v>0.67858851342186055</v>
      </c>
      <c r="DP321" s="23">
        <f t="shared" si="907"/>
        <v>0.99532415236350902</v>
      </c>
      <c r="DQ321" s="23">
        <f t="shared" si="908"/>
        <v>0.87285584081742473</v>
      </c>
      <c r="DR321" s="23">
        <f t="shared" si="909"/>
        <v>75.776701270189349</v>
      </c>
      <c r="DS321" s="23">
        <f t="shared" si="910"/>
        <v>0.3065257570845395</v>
      </c>
      <c r="DT321" s="23">
        <f t="shared" si="911"/>
        <v>1.9876804316901586</v>
      </c>
      <c r="DU321" s="23">
        <f t="shared" si="912"/>
        <v>1.5251372442215652</v>
      </c>
      <c r="DV321" s="23">
        <f t="shared" si="913"/>
        <v>132.40430314722622</v>
      </c>
      <c r="DW321" s="23">
        <f t="shared" si="914"/>
        <v>0.34</v>
      </c>
      <c r="DX321" s="23">
        <f t="shared" si="915"/>
        <v>0.49</v>
      </c>
      <c r="DY321" s="23">
        <f t="shared" si="916"/>
        <v>2262.1486016371778</v>
      </c>
      <c r="DZ321" s="10">
        <f t="shared" si="949"/>
        <v>0.97134179389766651</v>
      </c>
      <c r="EA321" s="10">
        <f t="shared" si="950"/>
        <v>0.71631139869815275</v>
      </c>
      <c r="EB321" s="10">
        <f t="shared" si="951"/>
        <v>0.60299598795615073</v>
      </c>
      <c r="EC321" s="10">
        <f t="shared" si="952"/>
        <v>0.34</v>
      </c>
      <c r="ED321" s="23">
        <f t="shared" si="772"/>
        <v>0.93340000000000001</v>
      </c>
      <c r="EE321" s="10">
        <f t="shared" si="953"/>
        <v>1</v>
      </c>
      <c r="EF321" s="10">
        <f t="shared" si="954"/>
        <v>0.52096258144772523</v>
      </c>
      <c r="EG321" s="10">
        <f t="shared" si="955"/>
        <v>0.28478034576644845</v>
      </c>
      <c r="EH321" s="10">
        <f t="shared" si="956"/>
        <v>0.34</v>
      </c>
      <c r="EI321" s="23">
        <f t="shared" si="773"/>
        <v>1</v>
      </c>
      <c r="EJ321" s="10">
        <f t="shared" si="957"/>
        <v>1807.1801478705202</v>
      </c>
      <c r="EK321" s="10">
        <f t="shared" si="958"/>
        <v>3621.3862928007889</v>
      </c>
      <c r="EL321" s="141">
        <f t="shared" si="927"/>
        <v>5011.2917220048785</v>
      </c>
      <c r="EM321" s="141">
        <f t="shared" si="928"/>
        <v>5011.2917220048785</v>
      </c>
      <c r="EN321" s="141">
        <f t="shared" si="929"/>
        <v>625.80783079050377</v>
      </c>
      <c r="EO321" s="141">
        <f t="shared" si="930"/>
        <v>279.70844594658905</v>
      </c>
      <c r="EP321" s="141">
        <f t="shared" si="931"/>
        <v>1104.7524864333407</v>
      </c>
      <c r="EQ321" s="141">
        <f t="shared" si="932"/>
        <v>2030.1201503146856</v>
      </c>
      <c r="ER321" s="141">
        <f t="shared" si="933"/>
        <v>625.80783079050377</v>
      </c>
      <c r="ES321" s="141">
        <f t="shared" si="934"/>
        <v>279.70844594658905</v>
      </c>
      <c r="ET321" s="141">
        <f t="shared" si="935"/>
        <v>625.80783079050377</v>
      </c>
      <c r="EU321" s="141">
        <f t="shared" si="936"/>
        <v>219.85702664216467</v>
      </c>
      <c r="EV321" s="141" t="str">
        <f t="shared" si="937"/>
        <v/>
      </c>
      <c r="EW321" s="141" t="str">
        <f t="shared" si="938"/>
        <v/>
      </c>
      <c r="EX321" s="141">
        <f t="shared" si="939"/>
        <v>0</v>
      </c>
      <c r="EY321" s="141" t="str">
        <f t="shared" si="940"/>
        <v/>
      </c>
      <c r="EZ321" s="141">
        <f t="shared" si="941"/>
        <v>625.80783079050377</v>
      </c>
      <c r="FA321" s="141">
        <f t="shared" si="942"/>
        <v>219.85702664216467</v>
      </c>
      <c r="FB321" s="141" t="str">
        <f t="shared" si="943"/>
        <v/>
      </c>
      <c r="FC321" s="141" t="str">
        <f t="shared" si="944"/>
        <v/>
      </c>
      <c r="FD321" s="142">
        <f t="shared" si="945"/>
        <v>3400.6049999585662</v>
      </c>
      <c r="FE321" s="142">
        <f t="shared" si="946"/>
        <v>1536.0899890590308</v>
      </c>
      <c r="FF321" s="141">
        <f t="shared" si="947"/>
        <v>607.87330099525525</v>
      </c>
      <c r="FG321" s="141">
        <f t="shared" si="948"/>
        <v>279.70844594658905</v>
      </c>
      <c r="FH321" s="26"/>
      <c r="FI321" s="26"/>
      <c r="FJ321" s="26"/>
      <c r="FK321" s="26"/>
      <c r="FL321" s="26"/>
      <c r="FM321" s="26"/>
      <c r="FN321" s="26"/>
      <c r="FO321" s="26"/>
      <c r="FP321" s="26"/>
      <c r="FQ321" s="26"/>
      <c r="FR321" s="26"/>
      <c r="FS321" s="26"/>
      <c r="FT321" s="26"/>
      <c r="FU321" s="26"/>
      <c r="FV321" s="26"/>
      <c r="FW321" s="26"/>
      <c r="FX321" s="26"/>
      <c r="FY321" s="26"/>
      <c r="FZ321" s="26"/>
      <c r="GA321" s="26"/>
      <c r="GB321" s="26"/>
      <c r="GC321" s="26"/>
      <c r="GD321" s="26"/>
      <c r="GE321" s="26"/>
      <c r="GF321" s="26"/>
      <c r="GG321" s="26"/>
      <c r="GH321" s="26"/>
      <c r="GI321" s="26"/>
      <c r="GJ321" s="26"/>
      <c r="GK321" s="26"/>
      <c r="GL321" s="26"/>
      <c r="GM321" s="26"/>
    </row>
    <row r="322" spans="22:195" ht="21.75" hidden="1" customHeight="1" x14ac:dyDescent="0.2"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 t="s">
        <v>438</v>
      </c>
      <c r="AI322" s="13">
        <v>181.119619067728</v>
      </c>
      <c r="AJ322" s="13">
        <v>326.7</v>
      </c>
      <c r="AK322" s="13">
        <v>319.7</v>
      </c>
      <c r="AL322" s="13">
        <v>24.8</v>
      </c>
      <c r="AM322" s="13">
        <v>24.8</v>
      </c>
      <c r="AN322" s="13">
        <v>20</v>
      </c>
      <c r="AO322" s="13">
        <v>277.09999999999997</v>
      </c>
      <c r="AP322" s="13">
        <v>237.09999999999997</v>
      </c>
      <c r="AQ322" s="13">
        <v>23072.562938564079</v>
      </c>
      <c r="AR322" s="13">
        <v>1.8482637061435916</v>
      </c>
      <c r="AS322" s="13">
        <v>10.204657649221593</v>
      </c>
      <c r="AT322" s="13">
        <v>5.5212130256637701</v>
      </c>
      <c r="AU322" s="13" t="s">
        <v>189</v>
      </c>
      <c r="AV322" s="13">
        <v>118</v>
      </c>
      <c r="AW322" s="13">
        <v>218</v>
      </c>
      <c r="AX322" s="13">
        <v>412281624.67871273</v>
      </c>
      <c r="AY322" s="13">
        <v>2523915.6699033533</v>
      </c>
      <c r="AZ322" s="13">
        <v>2915734.6157001052</v>
      </c>
      <c r="BA322" s="13">
        <v>133.67465432863762</v>
      </c>
      <c r="BB322" s="13">
        <v>8822.4829385640805</v>
      </c>
      <c r="BC322" s="13">
        <v>135515208.70502463</v>
      </c>
      <c r="BD322" s="13">
        <v>847764.8339382211</v>
      </c>
      <c r="BE322" s="13">
        <v>1315778.8378761432</v>
      </c>
      <c r="BF322" s="13">
        <v>76.638341797693869</v>
      </c>
      <c r="BG322" s="13">
        <v>16200.482938564081</v>
      </c>
      <c r="BH322" s="13">
        <v>97.831457505076202</v>
      </c>
      <c r="BI322" s="13">
        <v>5776152.4845538065</v>
      </c>
      <c r="BJ322" s="13">
        <v>3077475286053.7397</v>
      </c>
      <c r="BK322" s="13">
        <v>1</v>
      </c>
      <c r="BL322" s="13">
        <v>1</v>
      </c>
      <c r="BM322" s="13">
        <v>1</v>
      </c>
      <c r="BN322" s="13">
        <v>1</v>
      </c>
      <c r="BO322" s="13">
        <v>1</v>
      </c>
      <c r="BP322" s="13">
        <v>1</v>
      </c>
      <c r="BQ322" s="13">
        <v>1</v>
      </c>
      <c r="BR322" s="13">
        <v>1</v>
      </c>
      <c r="BS322" s="22">
        <f t="shared" si="867"/>
        <v>1</v>
      </c>
      <c r="BT322" s="22">
        <f t="shared" si="868"/>
        <v>1</v>
      </c>
      <c r="BU322" s="13"/>
      <c r="BV322" s="13"/>
      <c r="BW322" s="13"/>
      <c r="BX322" s="23">
        <f t="shared" si="869"/>
        <v>0.74880856516403338</v>
      </c>
      <c r="BY322" s="23">
        <f t="shared" si="870"/>
        <v>0.2127986777174154</v>
      </c>
      <c r="BZ322" s="23">
        <f t="shared" si="871"/>
        <v>1</v>
      </c>
      <c r="CA322" s="23">
        <f t="shared" si="872"/>
        <v>1</v>
      </c>
      <c r="CB322" s="23">
        <f t="shared" si="873"/>
        <v>7928.5599999999995</v>
      </c>
      <c r="CC322" s="23">
        <f t="shared" si="874"/>
        <v>6872.079999999999</v>
      </c>
      <c r="CD322" s="23">
        <f t="shared" si="875"/>
        <v>22729.199999999997</v>
      </c>
      <c r="CE322" s="20"/>
      <c r="CF322" s="23">
        <f t="shared" si="876"/>
        <v>0.74880856516403338</v>
      </c>
      <c r="CG322" s="23">
        <f t="shared" si="877"/>
        <v>0.15047138804151508</v>
      </c>
      <c r="CH322" s="23">
        <f t="shared" si="878"/>
        <v>1</v>
      </c>
      <c r="CI322" s="23">
        <f t="shared" si="879"/>
        <v>1</v>
      </c>
      <c r="CJ322" s="23">
        <f t="shared" si="880"/>
        <v>319.7</v>
      </c>
      <c r="CK322" s="23">
        <f t="shared" si="881"/>
        <v>138.54999999999998</v>
      </c>
      <c r="CL322" s="23">
        <f t="shared" si="882"/>
        <v>0</v>
      </c>
      <c r="CM322" s="23">
        <f t="shared" si="883"/>
        <v>0</v>
      </c>
      <c r="CN322" s="23">
        <f t="shared" si="884"/>
        <v>7928.5599999999995</v>
      </c>
      <c r="CO322" s="23">
        <f t="shared" si="885"/>
        <v>3436.0399999999995</v>
      </c>
      <c r="CP322" s="23">
        <f t="shared" si="886"/>
        <v>23072.562938564079</v>
      </c>
      <c r="CQ322" s="23">
        <f t="shared" si="887"/>
        <v>163.35</v>
      </c>
      <c r="CR322" s="23">
        <f t="shared" si="888"/>
        <v>412281624.67871273</v>
      </c>
      <c r="CS322" s="23">
        <f t="shared" si="889"/>
        <v>2523915.6699033533</v>
      </c>
      <c r="CT322" s="23">
        <f t="shared" si="890"/>
        <v>2523915.6699033533</v>
      </c>
      <c r="CU322" s="23"/>
      <c r="CV322" s="23">
        <f t="shared" si="891"/>
        <v>0.65038063743418328</v>
      </c>
      <c r="CW322" s="23">
        <f t="shared" si="892"/>
        <v>1</v>
      </c>
      <c r="CX322" s="23">
        <f t="shared" si="893"/>
        <v>149.85</v>
      </c>
      <c r="CY322" s="23">
        <f t="shared" si="894"/>
        <v>0</v>
      </c>
      <c r="CZ322" s="23">
        <f t="shared" si="895"/>
        <v>0</v>
      </c>
      <c r="DA322" s="23">
        <f t="shared" si="896"/>
        <v>23072.562938564079</v>
      </c>
      <c r="DB322" s="23">
        <f t="shared" si="897"/>
        <v>159.85</v>
      </c>
      <c r="DC322" s="23">
        <f t="shared" si="898"/>
        <v>135515208.70502463</v>
      </c>
      <c r="DD322" s="23">
        <f t="shared" si="899"/>
        <v>847764.8339382211</v>
      </c>
      <c r="DE322" s="23">
        <f t="shared" si="900"/>
        <v>847764.8339382211</v>
      </c>
      <c r="DF322" s="23"/>
      <c r="DG322" s="14">
        <f t="shared" si="901"/>
        <v>275</v>
      </c>
      <c r="DH322" s="14">
        <f t="shared" si="902"/>
        <v>430</v>
      </c>
      <c r="DI322" s="23"/>
      <c r="DJ322" s="23">
        <f t="shared" si="903"/>
        <v>0</v>
      </c>
      <c r="DK322" s="23">
        <f t="shared" si="904"/>
        <v>0.31272828067591923</v>
      </c>
      <c r="DL322" s="23">
        <f t="shared" si="905"/>
        <v>1</v>
      </c>
      <c r="DM322" s="23">
        <f t="shared" si="813"/>
        <v>1</v>
      </c>
      <c r="DN322" s="23"/>
      <c r="DO322" s="23">
        <f t="shared" si="906"/>
        <v>0.68570477010299014</v>
      </c>
      <c r="DP322" s="23">
        <f t="shared" si="907"/>
        <v>0.98375585165335355</v>
      </c>
      <c r="DQ322" s="23">
        <f t="shared" si="908"/>
        <v>0.86170330197528544</v>
      </c>
      <c r="DR322" s="23">
        <f t="shared" si="909"/>
        <v>74.808497169666239</v>
      </c>
      <c r="DS322" s="23">
        <f t="shared" si="910"/>
        <v>0.31356287158687401</v>
      </c>
      <c r="DT322" s="23">
        <f t="shared" si="911"/>
        <v>1.9487500672412277</v>
      </c>
      <c r="DU322" s="23">
        <f t="shared" si="912"/>
        <v>1.5030060453220564</v>
      </c>
      <c r="DV322" s="23">
        <f t="shared" si="913"/>
        <v>130.48299017739069</v>
      </c>
      <c r="DW322" s="23">
        <f t="shared" si="914"/>
        <v>0.34</v>
      </c>
      <c r="DX322" s="23">
        <f t="shared" si="915"/>
        <v>0.49</v>
      </c>
      <c r="DY322" s="23">
        <f t="shared" si="916"/>
        <v>2808.7111505242729</v>
      </c>
      <c r="DZ322" s="10">
        <f t="shared" si="949"/>
        <v>1</v>
      </c>
      <c r="EA322" s="10">
        <f t="shared" si="950"/>
        <v>0.6630098086620424</v>
      </c>
      <c r="EB322" s="10">
        <f t="shared" si="951"/>
        <v>0.53065656160781427</v>
      </c>
      <c r="EC322" s="10">
        <f t="shared" si="952"/>
        <v>0.34</v>
      </c>
      <c r="ED322" s="23">
        <f t="shared" si="772"/>
        <v>0.93340000000000001</v>
      </c>
      <c r="EE322" s="10">
        <f t="shared" si="953"/>
        <v>1</v>
      </c>
      <c r="EF322" s="10">
        <f t="shared" si="954"/>
        <v>0.51431328315610414</v>
      </c>
      <c r="EG322" s="10">
        <f t="shared" si="955"/>
        <v>0.26991654471298093</v>
      </c>
      <c r="EH322" s="10">
        <f t="shared" si="956"/>
        <v>0.34</v>
      </c>
      <c r="EI322" s="23">
        <f t="shared" si="773"/>
        <v>1</v>
      </c>
      <c r="EJ322" s="10">
        <f t="shared" si="957"/>
        <v>2847.4336252412977</v>
      </c>
      <c r="EK322" s="10">
        <f t="shared" si="958"/>
        <v>4966.5702134140301</v>
      </c>
      <c r="EL322" s="141">
        <f t="shared" si="927"/>
        <v>6042.814102957258</v>
      </c>
      <c r="EM322" s="141">
        <f t="shared" si="928"/>
        <v>6042.814102957258</v>
      </c>
      <c r="EN322" s="141">
        <f t="shared" si="929"/>
        <v>763.64478030240844</v>
      </c>
      <c r="EO322" s="141">
        <f t="shared" si="930"/>
        <v>344.60874325327558</v>
      </c>
      <c r="EP322" s="141">
        <f t="shared" si="931"/>
        <v>1334.05456891689</v>
      </c>
      <c r="EQ322" s="141">
        <f t="shared" si="932"/>
        <v>2449.6877390809768</v>
      </c>
      <c r="ER322" s="141">
        <f t="shared" si="933"/>
        <v>763.64478030240844</v>
      </c>
      <c r="ES322" s="141">
        <f t="shared" si="934"/>
        <v>344.60874325327558</v>
      </c>
      <c r="ET322" s="141">
        <f t="shared" si="935"/>
        <v>763.64478030240844</v>
      </c>
      <c r="EU322" s="141">
        <f t="shared" si="936"/>
        <v>273.2571525746381</v>
      </c>
      <c r="EV322" s="141" t="str">
        <f t="shared" si="937"/>
        <v/>
      </c>
      <c r="EW322" s="141" t="str">
        <f t="shared" si="938"/>
        <v/>
      </c>
      <c r="EX322" s="141">
        <f t="shared" si="939"/>
        <v>0</v>
      </c>
      <c r="EY322" s="141" t="str">
        <f t="shared" si="940"/>
        <v/>
      </c>
      <c r="EZ322" s="141">
        <f t="shared" si="941"/>
        <v>763.64478030240844</v>
      </c>
      <c r="FA322" s="141">
        <f t="shared" si="942"/>
        <v>273.2571525746381</v>
      </c>
      <c r="FB322" s="141" t="str">
        <f t="shared" si="943"/>
        <v/>
      </c>
      <c r="FC322" s="141" t="str">
        <f t="shared" si="944"/>
        <v/>
      </c>
      <c r="FD322" s="142">
        <f t="shared" si="945"/>
        <v>4143.5864552434132</v>
      </c>
      <c r="FE322" s="142">
        <f t="shared" si="946"/>
        <v>1894.8021425889383</v>
      </c>
      <c r="FF322" s="141">
        <f t="shared" si="947"/>
        <v>763.64478030240844</v>
      </c>
      <c r="FG322" s="141">
        <f t="shared" si="948"/>
        <v>344.60874325327558</v>
      </c>
      <c r="FH322" s="26"/>
      <c r="FI322" s="26"/>
      <c r="FJ322" s="26"/>
      <c r="FK322" s="26"/>
      <c r="FL322" s="26"/>
      <c r="FM322" s="26"/>
      <c r="FN322" s="26"/>
      <c r="FO322" s="26"/>
      <c r="FP322" s="26"/>
      <c r="FQ322" s="26"/>
      <c r="FR322" s="26"/>
      <c r="FS322" s="26"/>
      <c r="FT322" s="26"/>
      <c r="FU322" s="26"/>
      <c r="FV322" s="26"/>
      <c r="FW322" s="26"/>
      <c r="FX322" s="26"/>
      <c r="FY322" s="26"/>
      <c r="FZ322" s="26"/>
      <c r="GA322" s="26"/>
      <c r="GB322" s="26"/>
      <c r="GC322" s="26"/>
      <c r="GD322" s="26"/>
      <c r="GE322" s="26"/>
      <c r="GF322" s="26"/>
      <c r="GG322" s="26"/>
      <c r="GH322" s="26"/>
      <c r="GI322" s="26"/>
      <c r="GJ322" s="26"/>
      <c r="GK322" s="26"/>
      <c r="GL322" s="26"/>
      <c r="GM322" s="26"/>
    </row>
    <row r="323" spans="22:195" ht="21.75" hidden="1" customHeight="1" x14ac:dyDescent="0.2"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F323" s="13"/>
      <c r="AG323" s="13"/>
      <c r="AH323" s="13" t="s">
        <v>439</v>
      </c>
      <c r="AI323" s="13">
        <v>187.14001956772799</v>
      </c>
      <c r="AJ323" s="13">
        <v>328.3</v>
      </c>
      <c r="AK323" s="13">
        <v>320.89999999999998</v>
      </c>
      <c r="AL323" s="13">
        <v>25.5</v>
      </c>
      <c r="AM323" s="13">
        <v>25.6</v>
      </c>
      <c r="AN323" s="13">
        <v>20</v>
      </c>
      <c r="AO323" s="13">
        <v>277.10000000000002</v>
      </c>
      <c r="AP323" s="13">
        <v>237.10000000000002</v>
      </c>
      <c r="AQ323" s="13">
        <v>23839.492938564079</v>
      </c>
      <c r="AR323" s="13">
        <v>1.8548637061435918</v>
      </c>
      <c r="AS323" s="13">
        <v>9.9116357389943346</v>
      </c>
      <c r="AT323" s="13">
        <v>5.3435924732181039</v>
      </c>
      <c r="AU323" s="13" t="s">
        <v>189</v>
      </c>
      <c r="AV323" s="13">
        <v>118</v>
      </c>
      <c r="AW323" s="13">
        <v>218</v>
      </c>
      <c r="AX323" s="13">
        <v>428649487.82802081</v>
      </c>
      <c r="AY323" s="13">
        <v>2611327.9794579395</v>
      </c>
      <c r="AZ323" s="13">
        <v>3022232.2314501056</v>
      </c>
      <c r="BA323" s="13">
        <v>134.09193185248643</v>
      </c>
      <c r="BB323" s="13">
        <v>9086.2129385640801</v>
      </c>
      <c r="BC323" s="13">
        <v>141482586.13026893</v>
      </c>
      <c r="BD323" s="13">
        <v>881786.13979600463</v>
      </c>
      <c r="BE323" s="13">
        <v>1369061.0396546405</v>
      </c>
      <c r="BF323" s="13">
        <v>77.037643177517609</v>
      </c>
      <c r="BG323" s="13">
        <v>16773.44293856408</v>
      </c>
      <c r="BH323" s="13">
        <v>100.1314575050762</v>
      </c>
      <c r="BI323" s="13">
        <v>6316983.8275031811</v>
      </c>
      <c r="BJ323" s="13">
        <v>3229703965905.2773</v>
      </c>
      <c r="BK323" s="13">
        <v>1</v>
      </c>
      <c r="BL323" s="13">
        <v>1</v>
      </c>
      <c r="BM323" s="13">
        <v>1</v>
      </c>
      <c r="BN323" s="13">
        <v>1</v>
      </c>
      <c r="BO323" s="13">
        <v>1</v>
      </c>
      <c r="BP323" s="13">
        <v>1</v>
      </c>
      <c r="BQ323" s="13">
        <v>1</v>
      </c>
      <c r="BR323" s="13">
        <v>1</v>
      </c>
      <c r="BS323" s="22">
        <f t="shared" si="867"/>
        <v>1</v>
      </c>
      <c r="BT323" s="22">
        <f t="shared" si="868"/>
        <v>1</v>
      </c>
      <c r="BU323" s="13"/>
      <c r="BV323" s="13"/>
      <c r="BW323" s="13"/>
      <c r="BX323" s="23">
        <f t="shared" si="869"/>
        <v>0.72813113127495377</v>
      </c>
      <c r="BY323" s="23">
        <f t="shared" si="870"/>
        <v>0.20695714538791773</v>
      </c>
      <c r="BZ323" s="23">
        <f t="shared" si="871"/>
        <v>1</v>
      </c>
      <c r="CA323" s="23">
        <f t="shared" si="872"/>
        <v>1</v>
      </c>
      <c r="CB323" s="23">
        <f t="shared" si="873"/>
        <v>8215.0399999999991</v>
      </c>
      <c r="CC323" s="23">
        <f t="shared" si="874"/>
        <v>7066.05</v>
      </c>
      <c r="CD323" s="23">
        <f t="shared" si="875"/>
        <v>23496.129999999997</v>
      </c>
      <c r="CE323" s="20"/>
      <c r="CF323" s="23">
        <f t="shared" si="876"/>
        <v>0.72813113127495377</v>
      </c>
      <c r="CG323" s="23">
        <f t="shared" si="877"/>
        <v>0.14634080091880686</v>
      </c>
      <c r="CH323" s="23">
        <f t="shared" si="878"/>
        <v>1</v>
      </c>
      <c r="CI323" s="23">
        <f t="shared" si="879"/>
        <v>1</v>
      </c>
      <c r="CJ323" s="23">
        <f t="shared" si="880"/>
        <v>320.89999999999998</v>
      </c>
      <c r="CK323" s="23">
        <f t="shared" si="881"/>
        <v>138.55000000000001</v>
      </c>
      <c r="CL323" s="23">
        <f t="shared" si="882"/>
        <v>0</v>
      </c>
      <c r="CM323" s="23">
        <f t="shared" si="883"/>
        <v>0</v>
      </c>
      <c r="CN323" s="23">
        <f t="shared" si="884"/>
        <v>8215.0399999999991</v>
      </c>
      <c r="CO323" s="23">
        <f t="shared" si="885"/>
        <v>3533.0250000000001</v>
      </c>
      <c r="CP323" s="23">
        <f t="shared" si="886"/>
        <v>23839.492938564079</v>
      </c>
      <c r="CQ323" s="23">
        <f t="shared" si="887"/>
        <v>164.15</v>
      </c>
      <c r="CR323" s="23">
        <f t="shared" si="888"/>
        <v>428649487.82802081</v>
      </c>
      <c r="CS323" s="23">
        <f t="shared" si="889"/>
        <v>2611327.9794579395</v>
      </c>
      <c r="CT323" s="23">
        <f t="shared" si="890"/>
        <v>2611327.9794579395</v>
      </c>
      <c r="CU323" s="23"/>
      <c r="CV323" s="23">
        <f t="shared" si="891"/>
        <v>0.63242117054382152</v>
      </c>
      <c r="CW323" s="23">
        <f t="shared" si="892"/>
        <v>1</v>
      </c>
      <c r="CX323" s="23">
        <f t="shared" si="893"/>
        <v>150.44999999999999</v>
      </c>
      <c r="CY323" s="23">
        <f t="shared" si="894"/>
        <v>0</v>
      </c>
      <c r="CZ323" s="23">
        <f t="shared" si="895"/>
        <v>0</v>
      </c>
      <c r="DA323" s="23">
        <f t="shared" si="896"/>
        <v>23839.492938564079</v>
      </c>
      <c r="DB323" s="23">
        <f t="shared" si="897"/>
        <v>160.44999999999999</v>
      </c>
      <c r="DC323" s="23">
        <f t="shared" si="898"/>
        <v>141482586.13026893</v>
      </c>
      <c r="DD323" s="23">
        <f t="shared" si="899"/>
        <v>881786.13979600463</v>
      </c>
      <c r="DE323" s="23">
        <f t="shared" si="900"/>
        <v>881786.13979600463</v>
      </c>
      <c r="DF323" s="23"/>
      <c r="DG323" s="14">
        <f t="shared" si="901"/>
        <v>275</v>
      </c>
      <c r="DH323" s="14">
        <f t="shared" si="902"/>
        <v>430</v>
      </c>
      <c r="DI323" s="23"/>
      <c r="DJ323" s="23">
        <f t="shared" si="903"/>
        <v>0</v>
      </c>
      <c r="DK323" s="23">
        <f t="shared" si="904"/>
        <v>0.31080413319438543</v>
      </c>
      <c r="DL323" s="23">
        <f t="shared" si="905"/>
        <v>1</v>
      </c>
      <c r="DM323" s="23">
        <f t="shared" si="813"/>
        <v>1</v>
      </c>
      <c r="DN323" s="23"/>
      <c r="DO323" s="23">
        <f t="shared" si="906"/>
        <v>0.68741185894283252</v>
      </c>
      <c r="DP323" s="23">
        <f t="shared" si="907"/>
        <v>0.98099291985219261</v>
      </c>
      <c r="DQ323" s="23">
        <f t="shared" si="908"/>
        <v>0.85902178776952298</v>
      </c>
      <c r="DR323" s="23">
        <f t="shared" si="909"/>
        <v>74.575702369631969</v>
      </c>
      <c r="DS323" s="23">
        <f t="shared" si="910"/>
        <v>0.3160904179814501</v>
      </c>
      <c r="DT323" s="23">
        <f t="shared" si="911"/>
        <v>1.9351627837821832</v>
      </c>
      <c r="DU323" s="23">
        <f t="shared" si="912"/>
        <v>1.4952156669690013</v>
      </c>
      <c r="DV323" s="23">
        <f t="shared" si="913"/>
        <v>129.80667096677698</v>
      </c>
      <c r="DW323" s="23">
        <f t="shared" si="914"/>
        <v>0.34</v>
      </c>
      <c r="DX323" s="23">
        <f t="shared" si="915"/>
        <v>0.49</v>
      </c>
      <c r="DY323" s="23">
        <f t="shared" si="916"/>
        <v>2932.3920249724938</v>
      </c>
      <c r="DZ323" s="10">
        <f t="shared" si="949"/>
        <v>1</v>
      </c>
      <c r="EA323" s="10">
        <f t="shared" si="950"/>
        <v>0.65873423858774338</v>
      </c>
      <c r="EB323" s="10">
        <f t="shared" si="951"/>
        <v>0.52452752081936016</v>
      </c>
      <c r="EC323" s="10">
        <f t="shared" si="952"/>
        <v>0.34</v>
      </c>
      <c r="ED323" s="23">
        <f t="shared" si="772"/>
        <v>0.93340000000000001</v>
      </c>
      <c r="EE323" s="10">
        <f t="shared" si="953"/>
        <v>1</v>
      </c>
      <c r="EF323" s="10">
        <f t="shared" si="954"/>
        <v>0.5132914416226968</v>
      </c>
      <c r="EG323" s="10">
        <f t="shared" si="955"/>
        <v>0.26758757208745504</v>
      </c>
      <c r="EH323" s="10">
        <f t="shared" si="956"/>
        <v>0.34</v>
      </c>
      <c r="EI323" s="23">
        <f t="shared" si="773"/>
        <v>1</v>
      </c>
      <c r="EJ323" s="10">
        <f t="shared" si="957"/>
        <v>3020.8138758850723</v>
      </c>
      <c r="EK323" s="10">
        <f t="shared" si="958"/>
        <v>5258.0368723226957</v>
      </c>
      <c r="EL323" s="141">
        <f t="shared" si="927"/>
        <v>6243.6767220048778</v>
      </c>
      <c r="EM323" s="141">
        <f t="shared" si="928"/>
        <v>6243.6767220048778</v>
      </c>
      <c r="EN323" s="141">
        <f t="shared" si="929"/>
        <v>791.5370129988371</v>
      </c>
      <c r="EO323" s="141">
        <f t="shared" si="930"/>
        <v>358.56360562383441</v>
      </c>
      <c r="EP323" s="141">
        <f t="shared" si="931"/>
        <v>1373.9333891889653</v>
      </c>
      <c r="EQ323" s="141">
        <f t="shared" si="932"/>
        <v>2536.3254703329712</v>
      </c>
      <c r="ER323" s="141">
        <f t="shared" si="933"/>
        <v>791.5370129988371</v>
      </c>
      <c r="ES323" s="141">
        <f t="shared" si="934"/>
        <v>358.56360562383441</v>
      </c>
      <c r="ET323" s="141">
        <f t="shared" si="935"/>
        <v>791.5370129988371</v>
      </c>
      <c r="EU323" s="141">
        <f t="shared" si="936"/>
        <v>285.64229780010049</v>
      </c>
      <c r="EV323" s="141" t="str">
        <f t="shared" si="937"/>
        <v/>
      </c>
      <c r="EW323" s="141" t="str">
        <f t="shared" si="938"/>
        <v/>
      </c>
      <c r="EX323" s="141">
        <f t="shared" si="939"/>
        <v>0</v>
      </c>
      <c r="EY323" s="141" t="str">
        <f t="shared" si="940"/>
        <v/>
      </c>
      <c r="EZ323" s="141">
        <f t="shared" si="941"/>
        <v>791.5370129988371</v>
      </c>
      <c r="FA323" s="141">
        <f t="shared" si="942"/>
        <v>285.64229780010049</v>
      </c>
      <c r="FB323" s="141" t="str">
        <f t="shared" si="943"/>
        <v/>
      </c>
      <c r="FC323" s="141" t="str">
        <f t="shared" si="944"/>
        <v/>
      </c>
      <c r="FD323" s="142">
        <f t="shared" si="945"/>
        <v>4291.977422111464</v>
      </c>
      <c r="FE323" s="142">
        <f t="shared" si="946"/>
        <v>1973.566384799572</v>
      </c>
      <c r="FF323" s="141">
        <f t="shared" si="947"/>
        <v>791.5370129988371</v>
      </c>
      <c r="FG323" s="141">
        <f t="shared" si="948"/>
        <v>358.56360562383441</v>
      </c>
      <c r="FH323" s="26"/>
      <c r="FI323" s="26"/>
      <c r="FJ323" s="26"/>
      <c r="FK323" s="26"/>
      <c r="FL323" s="26"/>
      <c r="FM323" s="26"/>
      <c r="FN323" s="26"/>
      <c r="FO323" s="26"/>
      <c r="FP323" s="26"/>
      <c r="FQ323" s="26"/>
      <c r="FR323" s="26"/>
      <c r="FS323" s="26"/>
      <c r="FT323" s="26"/>
      <c r="FU323" s="26"/>
      <c r="FV323" s="26"/>
      <c r="FW323" s="26"/>
      <c r="FX323" s="26"/>
      <c r="FY323" s="26"/>
      <c r="FZ323" s="26"/>
      <c r="GA323" s="26"/>
      <c r="GB323" s="26"/>
      <c r="GC323" s="26"/>
      <c r="GD323" s="26"/>
      <c r="GE323" s="26"/>
      <c r="GF323" s="26"/>
      <c r="GG323" s="26"/>
      <c r="GH323" s="26"/>
      <c r="GI323" s="26"/>
      <c r="GJ323" s="26"/>
      <c r="GK323" s="26"/>
      <c r="GL323" s="26"/>
      <c r="GM323" s="26"/>
    </row>
    <row r="324" spans="22:195" ht="21.75" hidden="1" customHeight="1" x14ac:dyDescent="0.2"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F324" s="13"/>
      <c r="AG324" s="13"/>
      <c r="AH324" s="13" t="s">
        <v>440</v>
      </c>
      <c r="AI324" s="13">
        <v>224.05511556772797</v>
      </c>
      <c r="AJ324" s="13">
        <v>337.9</v>
      </c>
      <c r="AK324" s="13">
        <v>325.7</v>
      </c>
      <c r="AL324" s="13">
        <v>30.3</v>
      </c>
      <c r="AM324" s="13">
        <v>30.4</v>
      </c>
      <c r="AN324" s="13">
        <v>20</v>
      </c>
      <c r="AO324" s="13">
        <v>277.09999999999997</v>
      </c>
      <c r="AP324" s="13">
        <v>237.09999999999997</v>
      </c>
      <c r="AQ324" s="13">
        <v>28542.052938564077</v>
      </c>
      <c r="AR324" s="13">
        <v>1.8836637061435915</v>
      </c>
      <c r="AS324" s="13">
        <v>8.4071443821785561</v>
      </c>
      <c r="AT324" s="13">
        <v>4.4631875396646201</v>
      </c>
      <c r="AU324" s="13" t="s">
        <v>189</v>
      </c>
      <c r="AV324" s="13">
        <v>220</v>
      </c>
      <c r="AW324" s="13">
        <v>220</v>
      </c>
      <c r="AX324" s="13">
        <v>529541058.83002114</v>
      </c>
      <c r="AY324" s="13">
        <v>3134306.3559042392</v>
      </c>
      <c r="AZ324" s="13">
        <v>3672324.5154501051</v>
      </c>
      <c r="BA324" s="13">
        <v>136.20944271878156</v>
      </c>
      <c r="BB324" s="13">
        <v>10876.612938564078</v>
      </c>
      <c r="BC324" s="13">
        <v>175834753.48417291</v>
      </c>
      <c r="BD324" s="13">
        <v>1079734.4395712183</v>
      </c>
      <c r="BE324" s="13">
        <v>1682760.0067071943</v>
      </c>
      <c r="BF324" s="13">
        <v>78.489173292919205</v>
      </c>
      <c r="BG324" s="13">
        <v>20145.922938564079</v>
      </c>
      <c r="BH324" s="13">
        <v>114.53145750507619</v>
      </c>
      <c r="BI324" s="13">
        <v>10532284.139757808</v>
      </c>
      <c r="BJ324" s="13">
        <v>4138146463593.1001</v>
      </c>
      <c r="BK324" s="13">
        <v>1</v>
      </c>
      <c r="BL324" s="13">
        <v>1</v>
      </c>
      <c r="BM324" s="13">
        <v>1</v>
      </c>
      <c r="BN324" s="13">
        <v>1</v>
      </c>
      <c r="BO324" s="13">
        <v>1</v>
      </c>
      <c r="BP324" s="13">
        <v>1</v>
      </c>
      <c r="BQ324" s="13">
        <v>1</v>
      </c>
      <c r="BR324" s="13">
        <v>1</v>
      </c>
      <c r="BS324" s="22">
        <f t="shared" si="867"/>
        <v>1</v>
      </c>
      <c r="BT324" s="22">
        <f t="shared" si="868"/>
        <v>1</v>
      </c>
      <c r="BU324" s="13"/>
      <c r="BV324" s="13"/>
      <c r="BW324" s="13"/>
      <c r="BX324" s="23">
        <f t="shared" si="869"/>
        <v>0.62233470851717043</v>
      </c>
      <c r="BY324" s="23">
        <f t="shared" si="870"/>
        <v>0.17417185502943569</v>
      </c>
      <c r="BZ324" s="23">
        <f t="shared" si="871"/>
        <v>1</v>
      </c>
      <c r="CA324" s="23">
        <f t="shared" si="872"/>
        <v>1</v>
      </c>
      <c r="CB324" s="23">
        <f t="shared" si="873"/>
        <v>9901.2799999999988</v>
      </c>
      <c r="CC324" s="23">
        <f t="shared" si="874"/>
        <v>8396.1299999999992</v>
      </c>
      <c r="CD324" s="23">
        <f t="shared" si="875"/>
        <v>28198.689999999995</v>
      </c>
      <c r="CE324" s="20"/>
      <c r="CF324" s="23">
        <f t="shared" si="876"/>
        <v>0.62233470851717043</v>
      </c>
      <c r="CG324" s="23">
        <f t="shared" si="877"/>
        <v>0.12315809978315426</v>
      </c>
      <c r="CH324" s="23">
        <f t="shared" si="878"/>
        <v>1</v>
      </c>
      <c r="CI324" s="23">
        <f t="shared" si="879"/>
        <v>1</v>
      </c>
      <c r="CJ324" s="23">
        <f t="shared" si="880"/>
        <v>325.7</v>
      </c>
      <c r="CK324" s="23">
        <f t="shared" si="881"/>
        <v>138.54999999999998</v>
      </c>
      <c r="CL324" s="23">
        <f t="shared" si="882"/>
        <v>0</v>
      </c>
      <c r="CM324" s="23">
        <f t="shared" si="883"/>
        <v>0</v>
      </c>
      <c r="CN324" s="23">
        <f t="shared" si="884"/>
        <v>9901.2799999999988</v>
      </c>
      <c r="CO324" s="23">
        <f t="shared" si="885"/>
        <v>4198.0649999999996</v>
      </c>
      <c r="CP324" s="23">
        <f t="shared" si="886"/>
        <v>28542.052938564077</v>
      </c>
      <c r="CQ324" s="23">
        <f t="shared" si="887"/>
        <v>168.95</v>
      </c>
      <c r="CR324" s="23">
        <f t="shared" si="888"/>
        <v>529541058.83002114</v>
      </c>
      <c r="CS324" s="23">
        <f t="shared" si="889"/>
        <v>3134306.3559042392</v>
      </c>
      <c r="CT324" s="23">
        <f t="shared" si="890"/>
        <v>3134306.3559042392</v>
      </c>
      <c r="CU324" s="23"/>
      <c r="CV324" s="23">
        <f t="shared" si="891"/>
        <v>0.54053126960980846</v>
      </c>
      <c r="CW324" s="23">
        <f t="shared" si="892"/>
        <v>1</v>
      </c>
      <c r="CX324" s="23">
        <f t="shared" si="893"/>
        <v>152.85</v>
      </c>
      <c r="CY324" s="23">
        <f t="shared" si="894"/>
        <v>0</v>
      </c>
      <c r="CZ324" s="23">
        <f t="shared" si="895"/>
        <v>0</v>
      </c>
      <c r="DA324" s="23">
        <f t="shared" si="896"/>
        <v>28542.052938564077</v>
      </c>
      <c r="DB324" s="23">
        <f t="shared" si="897"/>
        <v>162.85</v>
      </c>
      <c r="DC324" s="23">
        <f t="shared" si="898"/>
        <v>175834753.48417291</v>
      </c>
      <c r="DD324" s="23">
        <f t="shared" si="899"/>
        <v>1079734.4395712183</v>
      </c>
      <c r="DE324" s="23">
        <f t="shared" si="900"/>
        <v>1079734.4395712183</v>
      </c>
      <c r="DF324" s="23"/>
      <c r="DG324" s="14">
        <f t="shared" si="901"/>
        <v>275</v>
      </c>
      <c r="DH324" s="14">
        <f t="shared" si="902"/>
        <v>430</v>
      </c>
      <c r="DI324" s="23"/>
      <c r="DJ324" s="23">
        <f t="shared" si="903"/>
        <v>0</v>
      </c>
      <c r="DK324" s="23">
        <f t="shared" si="904"/>
        <v>0.30619706849313111</v>
      </c>
      <c r="DL324" s="23">
        <f t="shared" si="905"/>
        <v>1</v>
      </c>
      <c r="DM324" s="23">
        <f t="shared" si="813"/>
        <v>1</v>
      </c>
      <c r="DN324" s="23"/>
      <c r="DO324" s="23">
        <f t="shared" si="906"/>
        <v>0.69588739593064519</v>
      </c>
      <c r="DP324" s="23">
        <f t="shared" si="907"/>
        <v>0.96734017655697946</v>
      </c>
      <c r="DQ324" s="23">
        <f t="shared" si="908"/>
        <v>0.84566744218467438</v>
      </c>
      <c r="DR324" s="23">
        <f t="shared" si="909"/>
        <v>73.416349119392777</v>
      </c>
      <c r="DS324" s="23">
        <f t="shared" si="910"/>
        <v>0.32527913805627701</v>
      </c>
      <c r="DT324" s="23">
        <f t="shared" si="911"/>
        <v>1.8874253560195091</v>
      </c>
      <c r="DU324" s="23">
        <f t="shared" si="912"/>
        <v>1.467564075309014</v>
      </c>
      <c r="DV324" s="23">
        <f t="shared" si="913"/>
        <v>127.40610686113746</v>
      </c>
      <c r="DW324" s="23">
        <f t="shared" si="914"/>
        <v>0.34</v>
      </c>
      <c r="DX324" s="23">
        <f t="shared" si="915"/>
        <v>0.49</v>
      </c>
      <c r="DY324" s="23">
        <f t="shared" si="916"/>
        <v>3644.3808593888957</v>
      </c>
      <c r="DZ324" s="10">
        <f t="shared" si="949"/>
        <v>1</v>
      </c>
      <c r="EA324" s="10">
        <f t="shared" si="950"/>
        <v>0.63668844318406603</v>
      </c>
      <c r="EB324" s="10">
        <f t="shared" si="951"/>
        <v>0.49202483818066223</v>
      </c>
      <c r="EC324" s="10">
        <f t="shared" si="952"/>
        <v>0.34</v>
      </c>
      <c r="ED324" s="23">
        <f t="shared" si="772"/>
        <v>0.93340000000000001</v>
      </c>
      <c r="EE324" s="10">
        <f t="shared" si="953"/>
        <v>1</v>
      </c>
      <c r="EF324" s="10">
        <f t="shared" si="954"/>
        <v>0.50694266767058938</v>
      </c>
      <c r="EG324" s="10">
        <f t="shared" si="955"/>
        <v>0.25283014951772165</v>
      </c>
      <c r="EH324" s="10">
        <f t="shared" si="956"/>
        <v>0.34</v>
      </c>
      <c r="EI324" s="23">
        <f t="shared" si="773"/>
        <v>1</v>
      </c>
      <c r="EJ324" s="10">
        <f t="shared" si="957"/>
        <v>4171.5714966151718</v>
      </c>
      <c r="EK324" s="10">
        <f t="shared" si="958"/>
        <v>7239.3096394960539</v>
      </c>
      <c r="EL324" s="141">
        <f t="shared" si="927"/>
        <v>7475.2995791477351</v>
      </c>
      <c r="EM324" s="141">
        <f t="shared" si="928"/>
        <v>7475.2995791477351</v>
      </c>
      <c r="EN324" s="141">
        <f t="shared" si="929"/>
        <v>961.79927785597988</v>
      </c>
      <c r="EO324" s="141">
        <f t="shared" si="930"/>
        <v>440.72285889950325</v>
      </c>
      <c r="EP324" s="141">
        <f t="shared" si="931"/>
        <v>1644.661178272969</v>
      </c>
      <c r="EQ324" s="141">
        <f t="shared" si="932"/>
        <v>3046.2808178139931</v>
      </c>
      <c r="ER324" s="141">
        <f t="shared" si="933"/>
        <v>961.79927785597988</v>
      </c>
      <c r="ES324" s="141">
        <f t="shared" si="934"/>
        <v>440.72285889950325</v>
      </c>
      <c r="ET324" s="141">
        <f t="shared" si="935"/>
        <v>961.79927785597988</v>
      </c>
      <c r="EU324" s="141">
        <f t="shared" si="936"/>
        <v>354.88173947299788</v>
      </c>
      <c r="EV324" s="141" t="str">
        <f t="shared" si="937"/>
        <v/>
      </c>
      <c r="EW324" s="141" t="str">
        <f t="shared" si="938"/>
        <v/>
      </c>
      <c r="EX324" s="141">
        <f t="shared" si="939"/>
        <v>0</v>
      </c>
      <c r="EY324" s="141" t="str">
        <f t="shared" si="940"/>
        <v/>
      </c>
      <c r="EZ324" s="141">
        <f t="shared" si="941"/>
        <v>961.79927785597988</v>
      </c>
      <c r="FA324" s="141">
        <f t="shared" si="942"/>
        <v>354.88173947299788</v>
      </c>
      <c r="FB324" s="141" t="str">
        <f t="shared" si="943"/>
        <v/>
      </c>
      <c r="FC324" s="141" t="str">
        <f t="shared" si="944"/>
        <v/>
      </c>
      <c r="FD324" s="142">
        <f t="shared" si="945"/>
        <v>5201.9667579345642</v>
      </c>
      <c r="FE324" s="142">
        <f t="shared" si="946"/>
        <v>2431.5590038176251</v>
      </c>
      <c r="FF324" s="141">
        <f t="shared" si="947"/>
        <v>961.79927785597988</v>
      </c>
      <c r="FG324" s="141">
        <f t="shared" si="948"/>
        <v>440.72285889950325</v>
      </c>
      <c r="FH324" s="26"/>
      <c r="FI324" s="26"/>
      <c r="FJ324" s="26"/>
      <c r="FK324" s="26"/>
      <c r="FL324" s="26"/>
      <c r="FM324" s="26"/>
      <c r="FN324" s="26"/>
      <c r="FO324" s="26"/>
      <c r="FP324" s="26"/>
      <c r="FQ324" s="26"/>
      <c r="FR324" s="26"/>
      <c r="FS324" s="26"/>
      <c r="FT324" s="26"/>
      <c r="FU324" s="26"/>
      <c r="FV324" s="26"/>
      <c r="FW324" s="26"/>
      <c r="FX324" s="26"/>
      <c r="FY324" s="26"/>
      <c r="FZ324" s="26"/>
      <c r="GA324" s="26"/>
      <c r="GB324" s="26"/>
      <c r="GC324" s="26"/>
      <c r="GD324" s="26"/>
      <c r="GE324" s="26"/>
      <c r="GF324" s="26"/>
      <c r="GG324" s="26"/>
      <c r="GH324" s="26"/>
      <c r="GI324" s="26"/>
      <c r="GJ324" s="26"/>
      <c r="GK324" s="26"/>
      <c r="GL324" s="26"/>
      <c r="GM324" s="26"/>
    </row>
    <row r="325" spans="22:195" ht="21.75" hidden="1" customHeight="1" x14ac:dyDescent="0.2"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 t="s">
        <v>441</v>
      </c>
      <c r="AI325" s="13">
        <v>88.467764800934347</v>
      </c>
      <c r="AJ325" s="13">
        <v>303</v>
      </c>
      <c r="AK325" s="13">
        <v>304</v>
      </c>
      <c r="AL325" s="13">
        <v>12</v>
      </c>
      <c r="AM325" s="13">
        <v>12</v>
      </c>
      <c r="AN325" s="13">
        <v>27</v>
      </c>
      <c r="AO325" s="13">
        <v>279</v>
      </c>
      <c r="AP325" s="13">
        <v>225</v>
      </c>
      <c r="AQ325" s="13">
        <v>11269.77895553304</v>
      </c>
      <c r="AR325" s="13">
        <v>1.751646003293849</v>
      </c>
      <c r="AS325" s="13">
        <v>19.799822084748193</v>
      </c>
      <c r="AT325" s="13">
        <v>11.303552228884147</v>
      </c>
      <c r="AU325" s="13" t="s">
        <v>189</v>
      </c>
      <c r="AV325" s="13">
        <v>122</v>
      </c>
      <c r="AW325" s="13">
        <v>202</v>
      </c>
      <c r="AX325" s="13">
        <v>187426659.21207914</v>
      </c>
      <c r="AY325" s="13">
        <v>1237139.664766199</v>
      </c>
      <c r="AZ325" s="13">
        <v>1378613.1324974671</v>
      </c>
      <c r="BA325" s="13">
        <v>128.960878553105</v>
      </c>
      <c r="BB325" s="13">
        <v>4765.7789555330401</v>
      </c>
      <c r="BC325" s="13">
        <v>56335636.851618811</v>
      </c>
      <c r="BD325" s="13">
        <v>370629.18981328164</v>
      </c>
      <c r="BE325" s="13">
        <v>572068.70553259028</v>
      </c>
      <c r="BF325" s="13">
        <v>70.702359125936027</v>
      </c>
      <c r="BG325" s="13">
        <v>7921.7789555330401</v>
      </c>
      <c r="BH325" s="13">
        <v>67.632467631852862</v>
      </c>
      <c r="BI325" s="13">
        <v>990417.92625000002</v>
      </c>
      <c r="BJ325" s="13">
        <v>1189533652992</v>
      </c>
      <c r="BK325" s="13">
        <v>2</v>
      </c>
      <c r="BL325" s="13">
        <v>3</v>
      </c>
      <c r="BM325" s="13">
        <v>3</v>
      </c>
      <c r="BN325" s="13">
        <v>3</v>
      </c>
      <c r="BO325" s="13">
        <v>2</v>
      </c>
      <c r="BP325" s="13">
        <v>3</v>
      </c>
      <c r="BQ325" s="13">
        <v>3</v>
      </c>
      <c r="BR325" s="13">
        <v>3</v>
      </c>
      <c r="BS325" s="22">
        <f t="shared" si="867"/>
        <v>3</v>
      </c>
      <c r="BT325" s="22">
        <f t="shared" si="868"/>
        <v>3</v>
      </c>
      <c r="BU325" s="13"/>
      <c r="BV325" s="13"/>
      <c r="BW325" s="13"/>
      <c r="BX325" s="23">
        <f t="shared" si="869"/>
        <v>1.4715403853833491</v>
      </c>
      <c r="BY325" s="23">
        <f t="shared" si="870"/>
        <v>0.44279941382844362</v>
      </c>
      <c r="BZ325" s="23">
        <f t="shared" si="871"/>
        <v>0.59274127075068206</v>
      </c>
      <c r="CA325" s="23">
        <f t="shared" si="872"/>
        <v>1</v>
      </c>
      <c r="CB325" s="23">
        <f t="shared" si="873"/>
        <v>2162.3201556984882</v>
      </c>
      <c r="CC325" s="23">
        <f t="shared" si="874"/>
        <v>3348</v>
      </c>
      <c r="CD325" s="23">
        <f t="shared" si="875"/>
        <v>7672.6403113969764</v>
      </c>
      <c r="CE325" s="20"/>
      <c r="CF325" s="23">
        <f t="shared" si="876"/>
        <v>1.4715403853833491</v>
      </c>
      <c r="CG325" s="23">
        <f t="shared" si="877"/>
        <v>0.31310646822352078</v>
      </c>
      <c r="CH325" s="23">
        <f t="shared" si="878"/>
        <v>0.59274127075068206</v>
      </c>
      <c r="CI325" s="23">
        <f t="shared" si="879"/>
        <v>1</v>
      </c>
      <c r="CJ325" s="23">
        <f t="shared" si="880"/>
        <v>180.19334630820734</v>
      </c>
      <c r="CK325" s="23">
        <f t="shared" si="881"/>
        <v>139.5</v>
      </c>
      <c r="CL325" s="23">
        <f t="shared" si="882"/>
        <v>123.80665369179266</v>
      </c>
      <c r="CM325" s="23">
        <f t="shared" si="883"/>
        <v>0</v>
      </c>
      <c r="CN325" s="23">
        <f t="shared" si="884"/>
        <v>2162.3201556984882</v>
      </c>
      <c r="CO325" s="23">
        <f t="shared" si="885"/>
        <v>1674</v>
      </c>
      <c r="CP325" s="23">
        <f t="shared" si="886"/>
        <v>11145.972301841248</v>
      </c>
      <c r="CQ325" s="23">
        <f t="shared" si="887"/>
        <v>133.78869550672107</v>
      </c>
      <c r="CR325" s="23">
        <f t="shared" si="888"/>
        <v>190701446.62207761</v>
      </c>
      <c r="CS325" s="23">
        <f t="shared" si="889"/>
        <v>1127001.8110973919</v>
      </c>
      <c r="CT325" s="23">
        <f t="shared" si="890"/>
        <v>1425392.8248556505</v>
      </c>
      <c r="CU325" s="23"/>
      <c r="CV325" s="23">
        <f t="shared" si="891"/>
        <v>1.2781122150307045</v>
      </c>
      <c r="CW325" s="23">
        <f t="shared" si="892"/>
        <v>0.6673186079239859</v>
      </c>
      <c r="CX325" s="23">
        <f t="shared" si="893"/>
        <v>92.423627197472044</v>
      </c>
      <c r="CY325" s="23">
        <f t="shared" si="894"/>
        <v>46.076372802527956</v>
      </c>
      <c r="CZ325" s="23">
        <f t="shared" si="895"/>
        <v>8517.0910050251678</v>
      </c>
      <c r="DA325" s="23">
        <f t="shared" si="896"/>
        <v>11177.626209927985</v>
      </c>
      <c r="DB325" s="23">
        <f t="shared" si="897"/>
        <v>140.49460496632301</v>
      </c>
      <c r="DC325" s="23">
        <f t="shared" si="898"/>
        <v>54900346.061604716</v>
      </c>
      <c r="DD325" s="23">
        <f t="shared" si="899"/>
        <v>335770.85361799202</v>
      </c>
      <c r="DE325" s="23">
        <f t="shared" si="900"/>
        <v>390764.7989384681</v>
      </c>
      <c r="DF325" s="23"/>
      <c r="DG325" s="14">
        <f t="shared" si="901"/>
        <v>275</v>
      </c>
      <c r="DH325" s="14">
        <f t="shared" si="902"/>
        <v>430</v>
      </c>
      <c r="DI325" s="23"/>
      <c r="DJ325" s="23">
        <f t="shared" si="903"/>
        <v>0</v>
      </c>
      <c r="DK325" s="23">
        <f t="shared" si="904"/>
        <v>0.35260487106378102</v>
      </c>
      <c r="DL325" s="23">
        <f t="shared" si="905"/>
        <v>1</v>
      </c>
      <c r="DM325" s="23">
        <f t="shared" si="813"/>
        <v>1</v>
      </c>
      <c r="DN325" s="23"/>
      <c r="DO325" s="23">
        <f t="shared" si="906"/>
        <v>0.66555148599887803</v>
      </c>
      <c r="DP325" s="23">
        <f t="shared" si="907"/>
        <v>1.0167474027961054</v>
      </c>
      <c r="DQ325" s="23">
        <f t="shared" si="908"/>
        <v>0.89320026598576951</v>
      </c>
      <c r="DR325" s="23">
        <f t="shared" si="909"/>
        <v>77.542896048758564</v>
      </c>
      <c r="DS325" s="23">
        <f t="shared" si="910"/>
        <v>0.27611352403412454</v>
      </c>
      <c r="DT325" s="23">
        <f t="shared" si="911"/>
        <v>2.1772899164958881</v>
      </c>
      <c r="DU325" s="23">
        <f t="shared" si="912"/>
        <v>1.6291944490878678</v>
      </c>
      <c r="DV325" s="23">
        <f t="shared" si="913"/>
        <v>141.43799618040836</v>
      </c>
      <c r="DW325" s="23">
        <f t="shared" si="914"/>
        <v>0.34</v>
      </c>
      <c r="DX325" s="23">
        <f t="shared" si="915"/>
        <v>0.49</v>
      </c>
      <c r="DY325" s="23">
        <f t="shared" si="916"/>
        <v>1167.6219437587081</v>
      </c>
      <c r="DZ325" s="10">
        <f t="shared" si="949"/>
        <v>0.96487596765166672</v>
      </c>
      <c r="EA325" s="10">
        <f t="shared" si="950"/>
        <v>0.72508915346774316</v>
      </c>
      <c r="EB325" s="10">
        <f t="shared" si="951"/>
        <v>0.61426928215727428</v>
      </c>
      <c r="EC325" s="10">
        <f t="shared" si="952"/>
        <v>0.34</v>
      </c>
      <c r="ED325" s="23">
        <f t="shared" si="772"/>
        <v>0.93340000000000001</v>
      </c>
      <c r="EE325" s="10">
        <f t="shared" si="953"/>
        <v>1</v>
      </c>
      <c r="EF325" s="10">
        <f t="shared" si="954"/>
        <v>0.5041934265169622</v>
      </c>
      <c r="EG325" s="10">
        <f t="shared" si="955"/>
        <v>0.24627737511654943</v>
      </c>
      <c r="EH325" s="10">
        <f t="shared" si="956"/>
        <v>0.34</v>
      </c>
      <c r="EI325" s="23">
        <f t="shared" si="773"/>
        <v>1</v>
      </c>
      <c r="EJ325" s="10">
        <f t="shared" si="957"/>
        <v>901.64136761374141</v>
      </c>
      <c r="EK325" s="10">
        <f t="shared" si="958"/>
        <v>1680.4410493906639</v>
      </c>
      <c r="EL325" s="141">
        <f t="shared" si="927"/>
        <v>2951.6087740681774</v>
      </c>
      <c r="EM325" s="141">
        <f t="shared" si="928"/>
        <v>2951.6087740681774</v>
      </c>
      <c r="EN325" s="141">
        <f t="shared" si="929"/>
        <v>324.01276934352825</v>
      </c>
      <c r="EO325" s="141">
        <f t="shared" si="930"/>
        <v>97.069549713002317</v>
      </c>
      <c r="EP325" s="141">
        <f t="shared" si="931"/>
        <v>720.63717599113784</v>
      </c>
      <c r="EQ325" s="141">
        <f t="shared" si="932"/>
        <v>1197.8584127813058</v>
      </c>
      <c r="ER325" s="141">
        <f t="shared" si="933"/>
        <v>324.01276934352825</v>
      </c>
      <c r="ES325" s="141">
        <f t="shared" si="934"/>
        <v>97.069549713002317</v>
      </c>
      <c r="ET325" s="141" t="str">
        <f t="shared" si="935"/>
        <v/>
      </c>
      <c r="EU325" s="141" t="str">
        <f t="shared" si="936"/>
        <v/>
      </c>
      <c r="EV325" s="141">
        <f t="shared" si="937"/>
        <v>0</v>
      </c>
      <c r="EW325" s="141">
        <f t="shared" si="938"/>
        <v>0</v>
      </c>
      <c r="EX325" s="141" t="str">
        <f t="shared" si="939"/>
        <v/>
      </c>
      <c r="EY325" s="141">
        <f t="shared" si="940"/>
        <v>0</v>
      </c>
      <c r="EZ325" s="141" t="str">
        <f t="shared" si="941"/>
        <v/>
      </c>
      <c r="FA325" s="141" t="str">
        <f t="shared" si="942"/>
        <v/>
      </c>
      <c r="FB325" s="141">
        <f t="shared" si="943"/>
        <v>0</v>
      </c>
      <c r="FC325" s="141">
        <f t="shared" si="944"/>
        <v>0</v>
      </c>
      <c r="FD325" s="142">
        <f t="shared" si="945"/>
        <v>1964.4476056684018</v>
      </c>
      <c r="FE325" s="142">
        <f t="shared" si="946"/>
        <v>814.97910017800643</v>
      </c>
      <c r="FF325" s="141">
        <f t="shared" si="947"/>
        <v>312.63213435183309</v>
      </c>
      <c r="FG325" s="141">
        <f t="shared" si="948"/>
        <v>97.069549713002317</v>
      </c>
      <c r="FH325" s="26"/>
      <c r="FI325" s="26"/>
      <c r="FJ325" s="26"/>
      <c r="FK325" s="26"/>
      <c r="FL325" s="26"/>
      <c r="FM325" s="26"/>
      <c r="FN325" s="26"/>
      <c r="FO325" s="26"/>
      <c r="FP325" s="26"/>
      <c r="FQ325" s="26"/>
      <c r="FR325" s="26"/>
      <c r="FS325" s="26"/>
      <c r="FT325" s="26"/>
      <c r="FU325" s="26"/>
      <c r="FV325" s="26"/>
      <c r="FW325" s="26"/>
      <c r="FX325" s="26"/>
      <c r="FY325" s="26"/>
      <c r="FZ325" s="26"/>
      <c r="GA325" s="26"/>
      <c r="GB325" s="26"/>
      <c r="GC325" s="26"/>
      <c r="GD325" s="26"/>
      <c r="GE325" s="26"/>
      <c r="GF325" s="26"/>
      <c r="GG325" s="26"/>
      <c r="GH325" s="26"/>
      <c r="GI325" s="26"/>
      <c r="GJ325" s="26"/>
      <c r="GK325" s="26"/>
      <c r="GL325" s="26"/>
      <c r="GM325" s="26"/>
    </row>
    <row r="326" spans="22:195" ht="21.75" hidden="1" customHeight="1" x14ac:dyDescent="0.2"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 t="s">
        <v>442</v>
      </c>
      <c r="AI326" s="13">
        <v>102.83326480093436</v>
      </c>
      <c r="AJ326" s="13">
        <v>307</v>
      </c>
      <c r="AK326" s="13">
        <v>306</v>
      </c>
      <c r="AL326" s="13">
        <v>14</v>
      </c>
      <c r="AM326" s="13">
        <v>14</v>
      </c>
      <c r="AN326" s="13">
        <v>27</v>
      </c>
      <c r="AO326" s="13">
        <v>279</v>
      </c>
      <c r="AP326" s="13">
        <v>225</v>
      </c>
      <c r="AQ326" s="13">
        <v>13099.77895553304</v>
      </c>
      <c r="AR326" s="13">
        <v>1.763646003293849</v>
      </c>
      <c r="AS326" s="13">
        <v>17.15053982490911</v>
      </c>
      <c r="AT326" s="13">
        <v>9.7244797384952211</v>
      </c>
      <c r="AU326" s="13" t="s">
        <v>189</v>
      </c>
      <c r="AV326" s="13">
        <v>124</v>
      </c>
      <c r="AW326" s="13">
        <v>204</v>
      </c>
      <c r="AX326" s="13">
        <v>220529071.71207914</v>
      </c>
      <c r="AY326" s="13">
        <v>1436671.4769516557</v>
      </c>
      <c r="AZ326" s="13">
        <v>1611177.6324974671</v>
      </c>
      <c r="BA326" s="13">
        <v>129.74808030743341</v>
      </c>
      <c r="BB326" s="13">
        <v>5483.7789555330401</v>
      </c>
      <c r="BC326" s="13">
        <v>67042118.990819775</v>
      </c>
      <c r="BD326" s="13">
        <v>438183.78425372404</v>
      </c>
      <c r="BE326" s="13">
        <v>677277.48448812333</v>
      </c>
      <c r="BF326" s="13">
        <v>71.538838143020598</v>
      </c>
      <c r="BG326" s="13">
        <v>9193.7789555330401</v>
      </c>
      <c r="BH326" s="13">
        <v>73.632467631852862</v>
      </c>
      <c r="BI326" s="13">
        <v>1422869.6128571429</v>
      </c>
      <c r="BJ326" s="13">
        <v>1434882418074</v>
      </c>
      <c r="BK326" s="13">
        <v>1</v>
      </c>
      <c r="BL326" s="13">
        <v>2</v>
      </c>
      <c r="BM326" s="13">
        <v>3</v>
      </c>
      <c r="BN326" s="13">
        <v>3</v>
      </c>
      <c r="BO326" s="13">
        <v>1</v>
      </c>
      <c r="BP326" s="13">
        <v>2</v>
      </c>
      <c r="BQ326" s="13">
        <v>3</v>
      </c>
      <c r="BR326" s="13">
        <v>3</v>
      </c>
      <c r="BS326" s="22">
        <f t="shared" si="867"/>
        <v>2</v>
      </c>
      <c r="BT326" s="22">
        <f t="shared" si="868"/>
        <v>2</v>
      </c>
      <c r="BU326" s="13"/>
      <c r="BV326" s="13"/>
      <c r="BW326" s="13"/>
      <c r="BX326" s="23">
        <f t="shared" si="869"/>
        <v>1.2696184903965364</v>
      </c>
      <c r="BY326" s="23">
        <f t="shared" si="870"/>
        <v>0.37954235471009451</v>
      </c>
      <c r="BZ326" s="23">
        <f t="shared" si="871"/>
        <v>0.67100788793655575</v>
      </c>
      <c r="CA326" s="23">
        <f t="shared" si="872"/>
        <v>1</v>
      </c>
      <c r="CB326" s="23">
        <f t="shared" si="873"/>
        <v>2874.5977919202046</v>
      </c>
      <c r="CC326" s="23">
        <f t="shared" si="874"/>
        <v>3906</v>
      </c>
      <c r="CD326" s="23">
        <f t="shared" si="875"/>
        <v>9655.1955838404101</v>
      </c>
      <c r="CE326" s="20"/>
      <c r="CF326" s="23">
        <f t="shared" si="876"/>
        <v>1.2696184903965364</v>
      </c>
      <c r="CG326" s="23">
        <f t="shared" si="877"/>
        <v>0.26837697276301781</v>
      </c>
      <c r="CH326" s="23">
        <f t="shared" si="878"/>
        <v>0.67100788793655575</v>
      </c>
      <c r="CI326" s="23">
        <f t="shared" si="879"/>
        <v>1</v>
      </c>
      <c r="CJ326" s="23">
        <f t="shared" si="880"/>
        <v>205.32841370858606</v>
      </c>
      <c r="CK326" s="23">
        <f t="shared" si="881"/>
        <v>139.5</v>
      </c>
      <c r="CL326" s="23">
        <f t="shared" si="882"/>
        <v>100.67158629141394</v>
      </c>
      <c r="CM326" s="23">
        <f t="shared" si="883"/>
        <v>0</v>
      </c>
      <c r="CN326" s="23">
        <f t="shared" si="884"/>
        <v>2874.5977919202046</v>
      </c>
      <c r="CO326" s="23">
        <f t="shared" si="885"/>
        <v>1953</v>
      </c>
      <c r="CP326" s="23">
        <f t="shared" si="886"/>
        <v>12999.107369241627</v>
      </c>
      <c r="CQ326" s="23">
        <f t="shared" si="887"/>
        <v>138.8048113565122</v>
      </c>
      <c r="CR326" s="23">
        <f t="shared" si="888"/>
        <v>223229731.05411714</v>
      </c>
      <c r="CS326" s="23">
        <f t="shared" si="889"/>
        <v>1327206.4014106991</v>
      </c>
      <c r="CT326" s="23">
        <f t="shared" si="890"/>
        <v>1608227.617418566</v>
      </c>
      <c r="CU326" s="23"/>
      <c r="CV326" s="23">
        <f t="shared" si="891"/>
        <v>1.1027321554494238</v>
      </c>
      <c r="CW326" s="23">
        <f t="shared" si="892"/>
        <v>0.75223557545267916</v>
      </c>
      <c r="CX326" s="23">
        <f t="shared" si="893"/>
        <v>104.93686277564875</v>
      </c>
      <c r="CY326" s="23">
        <f t="shared" si="894"/>
        <v>34.563137224351252</v>
      </c>
      <c r="CZ326" s="23">
        <f t="shared" si="895"/>
        <v>7253.8943760153288</v>
      </c>
      <c r="DA326" s="23">
        <f t="shared" si="896"/>
        <v>13030.652681084337</v>
      </c>
      <c r="DB326" s="23">
        <f t="shared" si="897"/>
        <v>143.73203649371084</v>
      </c>
      <c r="DC326" s="23">
        <f t="shared" si="898"/>
        <v>62723350.93122749</v>
      </c>
      <c r="DD326" s="23">
        <f t="shared" si="899"/>
        <v>386541.80144928279</v>
      </c>
      <c r="DE326" s="23">
        <f t="shared" si="900"/>
        <v>436390.88724643533</v>
      </c>
      <c r="DF326" s="23"/>
      <c r="DG326" s="14">
        <f t="shared" si="901"/>
        <v>275</v>
      </c>
      <c r="DH326" s="14">
        <f t="shared" si="902"/>
        <v>430</v>
      </c>
      <c r="DI326" s="23"/>
      <c r="DJ326" s="23">
        <f t="shared" si="903"/>
        <v>0</v>
      </c>
      <c r="DK326" s="23">
        <f t="shared" si="904"/>
        <v>0.34594316216449766</v>
      </c>
      <c r="DL326" s="23">
        <f t="shared" si="905"/>
        <v>1</v>
      </c>
      <c r="DM326" s="23">
        <f t="shared" si="813"/>
        <v>1</v>
      </c>
      <c r="DN326" s="23"/>
      <c r="DO326" s="23">
        <f t="shared" si="906"/>
        <v>0.66902998189363405</v>
      </c>
      <c r="DP326" s="23">
        <f t="shared" si="907"/>
        <v>1.0110004079247763</v>
      </c>
      <c r="DQ326" s="23">
        <f t="shared" si="908"/>
        <v>0.88778108124959043</v>
      </c>
      <c r="DR326" s="23">
        <f t="shared" si="909"/>
        <v>77.072431255286091</v>
      </c>
      <c r="DS326" s="23">
        <f t="shared" si="910"/>
        <v>0.28136723077918374</v>
      </c>
      <c r="DT326" s="23">
        <f t="shared" si="911"/>
        <v>2.1417686868692014</v>
      </c>
      <c r="DU326" s="23">
        <f t="shared" si="912"/>
        <v>1.6101448390188844</v>
      </c>
      <c r="DV326" s="23">
        <f t="shared" si="913"/>
        <v>139.78421036148194</v>
      </c>
      <c r="DW326" s="23">
        <f t="shared" si="914"/>
        <v>0.34</v>
      </c>
      <c r="DX326" s="23">
        <f t="shared" si="915"/>
        <v>0.49</v>
      </c>
      <c r="DY326" s="23">
        <f t="shared" si="916"/>
        <v>1389.526304565318</v>
      </c>
      <c r="DZ326" s="10">
        <f t="shared" si="949"/>
        <v>0.95336921216238413</v>
      </c>
      <c r="EA326" s="10">
        <f t="shared" si="950"/>
        <v>0.74063745761558097</v>
      </c>
      <c r="EB326" s="10">
        <f t="shared" si="951"/>
        <v>0.63385005767939195</v>
      </c>
      <c r="EC326" s="10">
        <f t="shared" si="952"/>
        <v>0.34</v>
      </c>
      <c r="ED326" s="23">
        <f t="shared" si="772"/>
        <v>0.93340000000000001</v>
      </c>
      <c r="EE326" s="10">
        <f t="shared" si="953"/>
        <v>1</v>
      </c>
      <c r="EF326" s="10">
        <f t="shared" si="954"/>
        <v>0.52762621296180789</v>
      </c>
      <c r="EG326" s="10">
        <f t="shared" si="955"/>
        <v>0.29920403442811072</v>
      </c>
      <c r="EH326" s="10">
        <f t="shared" si="956"/>
        <v>0.34</v>
      </c>
      <c r="EI326" s="23">
        <f t="shared" si="773"/>
        <v>1</v>
      </c>
      <c r="EJ326" s="10">
        <f t="shared" si="957"/>
        <v>1102.815977580356</v>
      </c>
      <c r="EK326" s="10">
        <f t="shared" si="958"/>
        <v>2080.4842938062361</v>
      </c>
      <c r="EL326" s="141">
        <f t="shared" si="927"/>
        <v>3430.8944883538911</v>
      </c>
      <c r="EM326" s="141">
        <f t="shared" si="928"/>
        <v>3430.8944883538911</v>
      </c>
      <c r="EN326" s="141">
        <f t="shared" si="929"/>
        <v>421.97509422552713</v>
      </c>
      <c r="EO326" s="141">
        <f t="shared" si="930"/>
        <v>177.38219831831802</v>
      </c>
      <c r="EP326" s="141">
        <f t="shared" si="931"/>
        <v>829.20651946874898</v>
      </c>
      <c r="EQ326" s="141">
        <f t="shared" si="932"/>
        <v>1390.1985310313355</v>
      </c>
      <c r="ER326" s="141">
        <f t="shared" si="933"/>
        <v>421.97509422552713</v>
      </c>
      <c r="ES326" s="141">
        <f t="shared" si="934"/>
        <v>177.38219831831802</v>
      </c>
      <c r="ET326" s="141">
        <f t="shared" si="935"/>
        <v>421.97509422552713</v>
      </c>
      <c r="EU326" s="141">
        <f t="shared" si="936"/>
        <v>127.75856559289939</v>
      </c>
      <c r="EV326" s="141" t="str">
        <f t="shared" si="937"/>
        <v/>
      </c>
      <c r="EW326" s="141" t="str">
        <f t="shared" si="938"/>
        <v/>
      </c>
      <c r="EX326" s="141">
        <f t="shared" si="939"/>
        <v>0</v>
      </c>
      <c r="EY326" s="141" t="str">
        <f t="shared" si="940"/>
        <v/>
      </c>
      <c r="EZ326" s="141">
        <f t="shared" si="941"/>
        <v>421.97509422552713</v>
      </c>
      <c r="FA326" s="141">
        <f t="shared" si="942"/>
        <v>127.75856559289939</v>
      </c>
      <c r="FB326" s="141" t="str">
        <f t="shared" si="943"/>
        <v/>
      </c>
      <c r="FC326" s="141" t="str">
        <f t="shared" si="944"/>
        <v/>
      </c>
      <c r="FD326" s="142">
        <f t="shared" si="945"/>
        <v>2295.3712774223727</v>
      </c>
      <c r="FE326" s="142">
        <f t="shared" si="946"/>
        <v>965.34128128369889</v>
      </c>
      <c r="FF326" s="141">
        <f t="shared" si="947"/>
        <v>402.29806313393863</v>
      </c>
      <c r="FG326" s="141">
        <f t="shared" si="948"/>
        <v>177.38219831831802</v>
      </c>
      <c r="FH326" s="26"/>
      <c r="FI326" s="26"/>
      <c r="FJ326" s="26"/>
      <c r="FK326" s="26"/>
      <c r="FL326" s="26"/>
      <c r="FM326" s="26"/>
      <c r="FN326" s="26"/>
      <c r="FO326" s="26"/>
      <c r="FP326" s="26"/>
      <c r="FQ326" s="26"/>
      <c r="FR326" s="26"/>
      <c r="FS326" s="26"/>
      <c r="FT326" s="26"/>
      <c r="FU326" s="26"/>
      <c r="FV326" s="26"/>
      <c r="FW326" s="26"/>
      <c r="FX326" s="26"/>
      <c r="FY326" s="26"/>
      <c r="FZ326" s="26"/>
      <c r="GA326" s="26"/>
      <c r="GB326" s="26"/>
      <c r="GC326" s="26"/>
      <c r="GD326" s="26"/>
      <c r="GE326" s="26"/>
      <c r="GF326" s="26"/>
      <c r="GG326" s="26"/>
      <c r="GH326" s="26"/>
      <c r="GI326" s="26"/>
      <c r="GJ326" s="26"/>
      <c r="GK326" s="26"/>
      <c r="GL326" s="26"/>
      <c r="GM326" s="26"/>
    </row>
    <row r="327" spans="22:195" ht="21.75" hidden="1" customHeight="1" x14ac:dyDescent="0.2"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 t="s">
        <v>443</v>
      </c>
      <c r="AI327" s="13">
        <v>117.32436480093436</v>
      </c>
      <c r="AJ327" s="13">
        <v>311</v>
      </c>
      <c r="AK327" s="13">
        <v>308</v>
      </c>
      <c r="AL327" s="13">
        <v>16</v>
      </c>
      <c r="AM327" s="13">
        <v>16</v>
      </c>
      <c r="AN327" s="13">
        <v>27</v>
      </c>
      <c r="AO327" s="13">
        <v>279</v>
      </c>
      <c r="AP327" s="13">
        <v>225</v>
      </c>
      <c r="AQ327" s="13">
        <v>14945.77895553304</v>
      </c>
      <c r="AR327" s="13">
        <v>1.775646003293849</v>
      </c>
      <c r="AS327" s="13">
        <v>15.134503445269944</v>
      </c>
      <c r="AT327" s="13">
        <v>8.5233787687383753</v>
      </c>
      <c r="AU327" s="13" t="s">
        <v>189</v>
      </c>
      <c r="AV327" s="13">
        <v>126</v>
      </c>
      <c r="AW327" s="13">
        <v>206</v>
      </c>
      <c r="AX327" s="13">
        <v>254760037.54541245</v>
      </c>
      <c r="AY327" s="13">
        <v>1638328.2157261251</v>
      </c>
      <c r="AZ327" s="13">
        <v>1848646.1324974671</v>
      </c>
      <c r="BA327" s="13">
        <v>130.5588676300076</v>
      </c>
      <c r="BB327" s="13">
        <v>6209.7789555330401</v>
      </c>
      <c r="BC327" s="13">
        <v>78149350.010554075</v>
      </c>
      <c r="BD327" s="13">
        <v>507463.31175684463</v>
      </c>
      <c r="BE327" s="13">
        <v>785548.26344365638</v>
      </c>
      <c r="BF327" s="13">
        <v>72.310840188485486</v>
      </c>
      <c r="BG327" s="13">
        <v>10481.77895553304</v>
      </c>
      <c r="BH327" s="13">
        <v>79.632467631852862</v>
      </c>
      <c r="BI327" s="13">
        <v>1984749.9900520833</v>
      </c>
      <c r="BJ327" s="13">
        <v>1695137464533.3333</v>
      </c>
      <c r="BK327" s="13">
        <v>1</v>
      </c>
      <c r="BL327" s="13">
        <v>1</v>
      </c>
      <c r="BM327" s="13">
        <v>2</v>
      </c>
      <c r="BN327" s="13">
        <v>3</v>
      </c>
      <c r="BO327" s="13">
        <v>1</v>
      </c>
      <c r="BP327" s="13">
        <v>1</v>
      </c>
      <c r="BQ327" s="13">
        <v>2</v>
      </c>
      <c r="BR327" s="13">
        <v>3</v>
      </c>
      <c r="BS327" s="22">
        <f t="shared" si="867"/>
        <v>1</v>
      </c>
      <c r="BT327" s="22">
        <f t="shared" si="868"/>
        <v>1</v>
      </c>
      <c r="BU327" s="13"/>
      <c r="BV327" s="13"/>
      <c r="BW327" s="13"/>
      <c r="BX327" s="23">
        <f t="shared" si="869"/>
        <v>1.1181770691564266</v>
      </c>
      <c r="BY327" s="23">
        <f t="shared" si="870"/>
        <v>0.3320995603713327</v>
      </c>
      <c r="BZ327" s="23">
        <f t="shared" si="871"/>
        <v>0.74395122881491071</v>
      </c>
      <c r="CA327" s="23">
        <f t="shared" si="872"/>
        <v>1</v>
      </c>
      <c r="CB327" s="23">
        <f t="shared" si="873"/>
        <v>3666.1916555998801</v>
      </c>
      <c r="CC327" s="23">
        <f t="shared" si="874"/>
        <v>4464</v>
      </c>
      <c r="CD327" s="23">
        <f t="shared" si="875"/>
        <v>11796.383311199759</v>
      </c>
      <c r="CE327" s="20"/>
      <c r="CF327" s="23">
        <f t="shared" si="876"/>
        <v>1.1181770691564266</v>
      </c>
      <c r="CG327" s="23">
        <f t="shared" si="877"/>
        <v>0.2348298511676406</v>
      </c>
      <c r="CH327" s="23">
        <f t="shared" si="878"/>
        <v>0.74395122881491071</v>
      </c>
      <c r="CI327" s="23">
        <f t="shared" si="879"/>
        <v>1</v>
      </c>
      <c r="CJ327" s="23">
        <f t="shared" si="880"/>
        <v>229.1369784749925</v>
      </c>
      <c r="CK327" s="23">
        <f t="shared" si="881"/>
        <v>139.5</v>
      </c>
      <c r="CL327" s="23">
        <f t="shared" si="882"/>
        <v>78.863021525007497</v>
      </c>
      <c r="CM327" s="23">
        <f t="shared" si="883"/>
        <v>0</v>
      </c>
      <c r="CN327" s="23">
        <f t="shared" si="884"/>
        <v>3666.1916555998801</v>
      </c>
      <c r="CO327" s="23">
        <f t="shared" si="885"/>
        <v>2232</v>
      </c>
      <c r="CP327" s="23">
        <f t="shared" si="886"/>
        <v>14866.915934008033</v>
      </c>
      <c r="CQ327" s="23">
        <f t="shared" si="887"/>
        <v>143.80601237515648</v>
      </c>
      <c r="CR327" s="23">
        <f t="shared" si="888"/>
        <v>256748941.94487974</v>
      </c>
      <c r="CS327" s="23">
        <f t="shared" si="889"/>
        <v>1535635.016499416</v>
      </c>
      <c r="CT327" s="23">
        <f t="shared" si="890"/>
        <v>1785383.9189635646</v>
      </c>
      <c r="CU327" s="23"/>
      <c r="CV327" s="23">
        <f t="shared" si="891"/>
        <v>0.97119711076346305</v>
      </c>
      <c r="CW327" s="23">
        <f t="shared" si="892"/>
        <v>0.83034067583010696</v>
      </c>
      <c r="CX327" s="23">
        <f t="shared" si="893"/>
        <v>116.66286495413003</v>
      </c>
      <c r="CY327" s="23">
        <f t="shared" si="894"/>
        <v>23.837135045869971</v>
      </c>
      <c r="CZ327" s="23">
        <f t="shared" si="895"/>
        <v>5561.8169334993772</v>
      </c>
      <c r="DA327" s="23">
        <f t="shared" si="896"/>
        <v>14898.1046854413</v>
      </c>
      <c r="DB327" s="23">
        <f t="shared" si="897"/>
        <v>147.21818298836811</v>
      </c>
      <c r="DC327" s="23">
        <f t="shared" si="898"/>
        <v>69640156.192784429</v>
      </c>
      <c r="DD327" s="23">
        <f t="shared" si="899"/>
        <v>433134.52657240623</v>
      </c>
      <c r="DE327" s="23">
        <f t="shared" si="900"/>
        <v>473040.45450884814</v>
      </c>
      <c r="DF327" s="23"/>
      <c r="DG327" s="14">
        <f t="shared" si="901"/>
        <v>275</v>
      </c>
      <c r="DH327" s="14">
        <f t="shared" si="902"/>
        <v>430</v>
      </c>
      <c r="DI327" s="23"/>
      <c r="DJ327" s="23">
        <f t="shared" si="903"/>
        <v>0</v>
      </c>
      <c r="DK327" s="23">
        <f t="shared" si="904"/>
        <v>0.34054959401421936</v>
      </c>
      <c r="DL327" s="23">
        <f t="shared" si="905"/>
        <v>1</v>
      </c>
      <c r="DM327" s="23">
        <f t="shared" si="813"/>
        <v>1</v>
      </c>
      <c r="DN327" s="23"/>
      <c r="DO327" s="23">
        <f t="shared" si="906"/>
        <v>0.67256485633902474</v>
      </c>
      <c r="DP327" s="23">
        <f t="shared" si="907"/>
        <v>1.0051838107111544</v>
      </c>
      <c r="DQ327" s="23">
        <f t="shared" si="908"/>
        <v>0.88226784680627235</v>
      </c>
      <c r="DR327" s="23">
        <f t="shared" si="909"/>
        <v>76.59380156650198</v>
      </c>
      <c r="DS327" s="23">
        <f t="shared" si="910"/>
        <v>0.28622497676136183</v>
      </c>
      <c r="DT327" s="23">
        <f t="shared" si="911"/>
        <v>2.1100261960655531</v>
      </c>
      <c r="DU327" s="23">
        <f t="shared" si="912"/>
        <v>1.5929546762994746</v>
      </c>
      <c r="DV327" s="23">
        <f t="shared" si="913"/>
        <v>138.29185187081208</v>
      </c>
      <c r="DW327" s="23">
        <f t="shared" si="914"/>
        <v>0.34</v>
      </c>
      <c r="DX327" s="23">
        <f t="shared" si="915"/>
        <v>0.49</v>
      </c>
      <c r="DY327" s="23">
        <f t="shared" si="916"/>
        <v>1619.736654493518</v>
      </c>
      <c r="DZ327" s="10">
        <f t="shared" si="949"/>
        <v>0.960912434503438</v>
      </c>
      <c r="EA327" s="10">
        <f t="shared" si="950"/>
        <v>0.73045553455840806</v>
      </c>
      <c r="EB327" s="10">
        <f t="shared" si="951"/>
        <v>0.62108221387970552</v>
      </c>
      <c r="EC327" s="10">
        <f t="shared" si="952"/>
        <v>0.34</v>
      </c>
      <c r="ED327" s="23">
        <f t="shared" si="772"/>
        <v>0.93340000000000001</v>
      </c>
      <c r="EE327" s="10">
        <f t="shared" si="953"/>
        <v>1</v>
      </c>
      <c r="EF327" s="10">
        <f t="shared" si="954"/>
        <v>0.52435390736043752</v>
      </c>
      <c r="EG327" s="10">
        <f t="shared" si="955"/>
        <v>0.29217725465547861</v>
      </c>
      <c r="EH327" s="10">
        <f t="shared" si="956"/>
        <v>0.34</v>
      </c>
      <c r="EI327" s="23">
        <f t="shared" si="773"/>
        <v>1</v>
      </c>
      <c r="EJ327" s="10">
        <f t="shared" si="957"/>
        <v>1317.9177147328437</v>
      </c>
      <c r="EK327" s="10">
        <f t="shared" si="958"/>
        <v>2530.5373898962166</v>
      </c>
      <c r="EL327" s="141">
        <f t="shared" si="927"/>
        <v>3914.3706788300819</v>
      </c>
      <c r="EM327" s="141">
        <f t="shared" si="928"/>
        <v>3914.3706788300819</v>
      </c>
      <c r="EN327" s="141">
        <f t="shared" si="929"/>
        <v>484.16922517790806</v>
      </c>
      <c r="EO327" s="141">
        <f t="shared" si="930"/>
        <v>205.73883090191001</v>
      </c>
      <c r="EP327" s="141">
        <f t="shared" si="931"/>
        <v>938.98554922466212</v>
      </c>
      <c r="EQ327" s="141">
        <f t="shared" si="932"/>
        <v>1584.9580218379692</v>
      </c>
      <c r="ER327" s="141">
        <f t="shared" si="933"/>
        <v>484.16922517790806</v>
      </c>
      <c r="ES327" s="141">
        <f t="shared" si="934"/>
        <v>205.73883090191001</v>
      </c>
      <c r="ET327" s="141">
        <f t="shared" si="935"/>
        <v>484.16922517790806</v>
      </c>
      <c r="EU327" s="141">
        <f t="shared" si="936"/>
        <v>150.87164053284823</v>
      </c>
      <c r="EV327" s="141" t="str">
        <f t="shared" si="937"/>
        <v/>
      </c>
      <c r="EW327" s="141" t="str">
        <f t="shared" si="938"/>
        <v/>
      </c>
      <c r="EX327" s="141">
        <f t="shared" si="939"/>
        <v>0</v>
      </c>
      <c r="EY327" s="141" t="str">
        <f t="shared" si="940"/>
        <v/>
      </c>
      <c r="EZ327" s="141">
        <f t="shared" si="941"/>
        <v>484.16922517790806</v>
      </c>
      <c r="FA327" s="141">
        <f t="shared" si="942"/>
        <v>150.87164053284823</v>
      </c>
      <c r="FB327" s="141" t="str">
        <f t="shared" si="943"/>
        <v/>
      </c>
      <c r="FC327" s="141" t="str">
        <f t="shared" si="944"/>
        <v/>
      </c>
      <c r="FD327" s="142">
        <f t="shared" si="945"/>
        <v>2632.668153265045</v>
      </c>
      <c r="FE327" s="142">
        <f t="shared" si="946"/>
        <v>1120.3906565834964</v>
      </c>
      <c r="FF327" s="141">
        <f t="shared" si="947"/>
        <v>465.24422887734693</v>
      </c>
      <c r="FG327" s="141">
        <f t="shared" si="948"/>
        <v>205.73883090191001</v>
      </c>
      <c r="FH327" s="26"/>
      <c r="FI327" s="26"/>
      <c r="FJ327" s="26"/>
      <c r="FK327" s="26"/>
      <c r="FL327" s="26"/>
      <c r="FM327" s="26"/>
      <c r="FN327" s="26"/>
      <c r="FO327" s="26"/>
      <c r="FP327" s="26"/>
      <c r="FQ327" s="26"/>
      <c r="FR327" s="26"/>
      <c r="FS327" s="26"/>
      <c r="FT327" s="26"/>
      <c r="FU327" s="26"/>
      <c r="FV327" s="26"/>
      <c r="FW327" s="26"/>
      <c r="FX327" s="26"/>
      <c r="FY327" s="26"/>
      <c r="FZ327" s="26"/>
      <c r="GA327" s="26"/>
      <c r="GB327" s="26"/>
      <c r="GC327" s="26"/>
      <c r="GD327" s="26"/>
      <c r="GE327" s="26"/>
      <c r="GF327" s="26"/>
      <c r="GG327" s="26"/>
      <c r="GH327" s="26"/>
      <c r="GI327" s="26"/>
      <c r="GJ327" s="26"/>
      <c r="GK327" s="26"/>
      <c r="GL327" s="26"/>
      <c r="GM327" s="26"/>
    </row>
    <row r="328" spans="22:195" ht="21.75" hidden="1" customHeight="1" x14ac:dyDescent="0.2"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 t="s">
        <v>444</v>
      </c>
      <c r="AI328" s="13">
        <v>146.68336480093436</v>
      </c>
      <c r="AJ328" s="13">
        <v>319</v>
      </c>
      <c r="AK328" s="13">
        <v>312</v>
      </c>
      <c r="AL328" s="13">
        <v>20</v>
      </c>
      <c r="AM328" s="13">
        <v>20</v>
      </c>
      <c r="AN328" s="13">
        <v>27</v>
      </c>
      <c r="AO328" s="13">
        <v>279</v>
      </c>
      <c r="AP328" s="13">
        <v>225</v>
      </c>
      <c r="AQ328" s="13">
        <v>18685.778955533042</v>
      </c>
      <c r="AR328" s="13">
        <v>1.7996460032938488</v>
      </c>
      <c r="AS328" s="13">
        <v>12.26891683140872</v>
      </c>
      <c r="AT328" s="13">
        <v>6.8174056503074585</v>
      </c>
      <c r="AU328" s="13" t="s">
        <v>189</v>
      </c>
      <c r="AV328" s="13">
        <v>130</v>
      </c>
      <c r="AW328" s="13">
        <v>210</v>
      </c>
      <c r="AX328" s="13">
        <v>326706509.21207917</v>
      </c>
      <c r="AY328" s="13">
        <v>2048316.6721760449</v>
      </c>
      <c r="AZ328" s="13">
        <v>2338487.1324974671</v>
      </c>
      <c r="BA328" s="13">
        <v>132.2279576900174</v>
      </c>
      <c r="BB328" s="13">
        <v>7685.7789555330419</v>
      </c>
      <c r="BC328" s="13">
        <v>101600538.69162266</v>
      </c>
      <c r="BD328" s="13">
        <v>651285.50443347858</v>
      </c>
      <c r="BE328" s="13">
        <v>1011371.8213547225</v>
      </c>
      <c r="BF328" s="13">
        <v>73.738177895997779</v>
      </c>
      <c r="BG328" s="13">
        <v>13105.778955533042</v>
      </c>
      <c r="BH328" s="13">
        <v>91.632467631852862</v>
      </c>
      <c r="BI328" s="13">
        <v>3571156.4350000001</v>
      </c>
      <c r="BJ328" s="13">
        <v>2262689245440</v>
      </c>
      <c r="BK328" s="13">
        <v>1</v>
      </c>
      <c r="BL328" s="13">
        <v>1</v>
      </c>
      <c r="BM328" s="13">
        <v>1</v>
      </c>
      <c r="BN328" s="13">
        <v>1</v>
      </c>
      <c r="BO328" s="13">
        <v>1</v>
      </c>
      <c r="BP328" s="13">
        <v>1</v>
      </c>
      <c r="BQ328" s="13">
        <v>1</v>
      </c>
      <c r="BR328" s="13">
        <v>1</v>
      </c>
      <c r="BS328" s="22">
        <f t="shared" si="867"/>
        <v>1</v>
      </c>
      <c r="BT328" s="22">
        <f t="shared" si="868"/>
        <v>1</v>
      </c>
      <c r="BU328" s="13"/>
      <c r="BV328" s="13"/>
      <c r="BW328" s="13"/>
      <c r="BX328" s="23">
        <f t="shared" si="869"/>
        <v>0.90615907942027296</v>
      </c>
      <c r="BY328" s="23">
        <f t="shared" si="870"/>
        <v>0.26567964829706614</v>
      </c>
      <c r="BZ328" s="23">
        <f t="shared" si="871"/>
        <v>0.87460461144243629</v>
      </c>
      <c r="CA328" s="23">
        <f t="shared" si="872"/>
        <v>1</v>
      </c>
      <c r="CB328" s="23">
        <f t="shared" si="873"/>
        <v>5457.5327754008031</v>
      </c>
      <c r="CC328" s="23">
        <f t="shared" si="874"/>
        <v>5580</v>
      </c>
      <c r="CD328" s="23">
        <f t="shared" si="875"/>
        <v>16495.065550801606</v>
      </c>
      <c r="CE328" s="20"/>
      <c r="CF328" s="23">
        <f t="shared" si="876"/>
        <v>0.90615907942027296</v>
      </c>
      <c r="CG328" s="23">
        <f t="shared" si="877"/>
        <v>0.18786388093411246</v>
      </c>
      <c r="CH328" s="23">
        <f t="shared" si="878"/>
        <v>0.87460461144243629</v>
      </c>
      <c r="CI328" s="23">
        <f t="shared" si="879"/>
        <v>1</v>
      </c>
      <c r="CJ328" s="23">
        <f t="shared" si="880"/>
        <v>272.87663877004013</v>
      </c>
      <c r="CK328" s="23">
        <f t="shared" si="881"/>
        <v>139.5</v>
      </c>
      <c r="CL328" s="23">
        <f t="shared" si="882"/>
        <v>39.123361229959869</v>
      </c>
      <c r="CM328" s="23">
        <f t="shared" si="883"/>
        <v>0</v>
      </c>
      <c r="CN328" s="23">
        <f t="shared" si="884"/>
        <v>5457.5327754008031</v>
      </c>
      <c r="CO328" s="23">
        <f t="shared" si="885"/>
        <v>2790</v>
      </c>
      <c r="CP328" s="23">
        <f t="shared" si="886"/>
        <v>18646.655594303083</v>
      </c>
      <c r="CQ328" s="23">
        <f t="shared" si="887"/>
        <v>153.56120451995506</v>
      </c>
      <c r="CR328" s="23">
        <f t="shared" si="888"/>
        <v>327325175.77668989</v>
      </c>
      <c r="CS328" s="23">
        <f t="shared" si="889"/>
        <v>1978527.3147504963</v>
      </c>
      <c r="CT328" s="23">
        <f t="shared" si="890"/>
        <v>2131561.6584275649</v>
      </c>
      <c r="CU328" s="23"/>
      <c r="CV328" s="23">
        <f t="shared" si="891"/>
        <v>0.78704804820311813</v>
      </c>
      <c r="CW328" s="23">
        <f t="shared" si="892"/>
        <v>0.96707279233128296</v>
      </c>
      <c r="CX328" s="23">
        <f t="shared" si="893"/>
        <v>137.80787290720781</v>
      </c>
      <c r="CY328" s="23">
        <f t="shared" si="894"/>
        <v>4.692127092792191</v>
      </c>
      <c r="CZ328" s="23">
        <f t="shared" si="895"/>
        <v>1293.2241081359455</v>
      </c>
      <c r="DA328" s="23">
        <f t="shared" si="896"/>
        <v>18676.394701347457</v>
      </c>
      <c r="DB328" s="23">
        <f t="shared" si="897"/>
        <v>154.53426698724678</v>
      </c>
      <c r="DC328" s="23">
        <f t="shared" si="898"/>
        <v>80382200.723652691</v>
      </c>
      <c r="DD328" s="23">
        <f t="shared" si="899"/>
        <v>510474.24214601982</v>
      </c>
      <c r="DE328" s="23">
        <f t="shared" si="900"/>
        <v>520157.77659388888</v>
      </c>
      <c r="DF328" s="23"/>
      <c r="DG328" s="14">
        <f t="shared" si="901"/>
        <v>275</v>
      </c>
      <c r="DH328" s="14">
        <f t="shared" si="902"/>
        <v>430</v>
      </c>
      <c r="DI328" s="23"/>
      <c r="DJ328" s="23">
        <f t="shared" si="903"/>
        <v>0</v>
      </c>
      <c r="DK328" s="23">
        <f t="shared" si="904"/>
        <v>0.33211240325067903</v>
      </c>
      <c r="DL328" s="23">
        <f t="shared" si="905"/>
        <v>1</v>
      </c>
      <c r="DM328" s="23">
        <f t="shared" si="813"/>
        <v>1</v>
      </c>
      <c r="DN328" s="23"/>
      <c r="DO328" s="23">
        <f t="shared" si="906"/>
        <v>0.67969063621391024</v>
      </c>
      <c r="DP328" s="23">
        <f t="shared" si="907"/>
        <v>0.99352702142571181</v>
      </c>
      <c r="DQ328" s="23">
        <f t="shared" si="908"/>
        <v>0.87113113624145522</v>
      </c>
      <c r="DR328" s="23">
        <f t="shared" si="909"/>
        <v>75.626971592823395</v>
      </c>
      <c r="DS328" s="23">
        <f t="shared" si="910"/>
        <v>0.29522529123785718</v>
      </c>
      <c r="DT328" s="23">
        <f t="shared" si="911"/>
        <v>2.0538290572392968</v>
      </c>
      <c r="DU328" s="23">
        <f t="shared" si="912"/>
        <v>1.5621201162287452</v>
      </c>
      <c r="DV328" s="23">
        <f t="shared" si="913"/>
        <v>135.61495937835971</v>
      </c>
      <c r="DW328" s="23">
        <f t="shared" si="914"/>
        <v>0.34</v>
      </c>
      <c r="DX328" s="23">
        <f t="shared" si="915"/>
        <v>0.49</v>
      </c>
      <c r="DY328" s="23">
        <f t="shared" si="916"/>
        <v>2105.7899600301662</v>
      </c>
      <c r="DZ328" s="10">
        <f t="shared" si="949"/>
        <v>0.97254000377002214</v>
      </c>
      <c r="EA328" s="10">
        <f t="shared" si="950"/>
        <v>0.7146816611841359</v>
      </c>
      <c r="EB328" s="10">
        <f t="shared" si="951"/>
        <v>0.60088476594642326</v>
      </c>
      <c r="EC328" s="10">
        <f t="shared" si="952"/>
        <v>0.34</v>
      </c>
      <c r="ED328" s="23">
        <f t="shared" si="772"/>
        <v>0.93340000000000001</v>
      </c>
      <c r="EE328" s="10">
        <f t="shared" si="953"/>
        <v>1</v>
      </c>
      <c r="EF328" s="10">
        <f t="shared" si="954"/>
        <v>0.51798218074530022</v>
      </c>
      <c r="EG328" s="10">
        <f t="shared" si="955"/>
        <v>0.2781789391421694</v>
      </c>
      <c r="EH328" s="10">
        <f t="shared" si="956"/>
        <v>0.34</v>
      </c>
      <c r="EI328" s="23">
        <f t="shared" si="773"/>
        <v>1</v>
      </c>
      <c r="EJ328" s="10">
        <f t="shared" si="957"/>
        <v>1781.0876454074796</v>
      </c>
      <c r="EK328" s="10">
        <f t="shared" si="958"/>
        <v>3594.1404969583919</v>
      </c>
      <c r="EL328" s="141">
        <f t="shared" si="927"/>
        <v>4893.8944883538916</v>
      </c>
      <c r="EM328" s="141">
        <f t="shared" si="928"/>
        <v>4893.8944883538916</v>
      </c>
      <c r="EN328" s="141">
        <f t="shared" si="929"/>
        <v>612.46091565409847</v>
      </c>
      <c r="EO328" s="141">
        <f t="shared" si="930"/>
        <v>264.88309606909399</v>
      </c>
      <c r="EP328" s="141">
        <f t="shared" si="931"/>
        <v>1162.1726675713951</v>
      </c>
      <c r="EQ328" s="141">
        <f t="shared" si="932"/>
        <v>1981.7351211210494</v>
      </c>
      <c r="ER328" s="141">
        <f t="shared" si="933"/>
        <v>612.46091565409847</v>
      </c>
      <c r="ES328" s="141">
        <f t="shared" si="934"/>
        <v>264.88309606909399</v>
      </c>
      <c r="ET328" s="141">
        <f t="shared" si="935"/>
        <v>612.46091565409847</v>
      </c>
      <c r="EU328" s="141">
        <f t="shared" si="936"/>
        <v>199.38665863024576</v>
      </c>
      <c r="EV328" s="141" t="str">
        <f t="shared" si="937"/>
        <v/>
      </c>
      <c r="EW328" s="141" t="str">
        <f t="shared" si="938"/>
        <v/>
      </c>
      <c r="EX328" s="141">
        <f t="shared" si="939"/>
        <v>0</v>
      </c>
      <c r="EY328" s="141" t="str">
        <f t="shared" si="940"/>
        <v/>
      </c>
      <c r="EZ328" s="141">
        <f t="shared" si="941"/>
        <v>612.46091565409847</v>
      </c>
      <c r="FA328" s="141">
        <f t="shared" si="942"/>
        <v>199.38665863024576</v>
      </c>
      <c r="FB328" s="141" t="str">
        <f t="shared" si="943"/>
        <v/>
      </c>
      <c r="FC328" s="141" t="str">
        <f t="shared" si="944"/>
        <v/>
      </c>
      <c r="FD328" s="142">
        <f t="shared" si="945"/>
        <v>3326.3342583530057</v>
      </c>
      <c r="FE328" s="142">
        <f t="shared" si="946"/>
        <v>1444.8014256116217</v>
      </c>
      <c r="FF328" s="141">
        <f t="shared" si="947"/>
        <v>595.64274121922813</v>
      </c>
      <c r="FG328" s="141">
        <f t="shared" si="948"/>
        <v>264.88309606909399</v>
      </c>
      <c r="FH328" s="26"/>
      <c r="FI328" s="26"/>
      <c r="FJ328" s="26"/>
      <c r="FK328" s="26"/>
      <c r="FL328" s="26"/>
      <c r="FM328" s="26"/>
      <c r="FN328" s="26"/>
      <c r="FO328" s="26"/>
      <c r="FP328" s="26"/>
      <c r="FQ328" s="26"/>
      <c r="FR328" s="26"/>
      <c r="FS328" s="26"/>
      <c r="FT328" s="26"/>
      <c r="FU328" s="26"/>
      <c r="FV328" s="26"/>
      <c r="FW328" s="26"/>
      <c r="FX328" s="26"/>
      <c r="FY328" s="26"/>
      <c r="FZ328" s="26"/>
      <c r="GA328" s="26"/>
      <c r="GB328" s="26"/>
      <c r="GC328" s="26"/>
      <c r="GD328" s="26"/>
      <c r="GE328" s="26"/>
      <c r="GF328" s="26"/>
      <c r="GG328" s="26"/>
      <c r="GH328" s="26"/>
      <c r="GI328" s="26"/>
      <c r="GJ328" s="26"/>
      <c r="GK328" s="26"/>
      <c r="GL328" s="26"/>
      <c r="GM328" s="26"/>
    </row>
    <row r="329" spans="22:195" ht="21.75" hidden="1" customHeight="1" x14ac:dyDescent="0.2"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/>
      <c r="AH329" s="13" t="s">
        <v>445</v>
      </c>
      <c r="AI329" s="13">
        <v>184.08861480093435</v>
      </c>
      <c r="AJ329" s="13">
        <v>329</v>
      </c>
      <c r="AK329" s="13">
        <v>317</v>
      </c>
      <c r="AL329" s="13">
        <v>25</v>
      </c>
      <c r="AM329" s="13">
        <v>25</v>
      </c>
      <c r="AN329" s="13">
        <v>27</v>
      </c>
      <c r="AO329" s="13">
        <v>279</v>
      </c>
      <c r="AP329" s="13">
        <v>225</v>
      </c>
      <c r="AQ329" s="13">
        <v>23450.778955533042</v>
      </c>
      <c r="AR329" s="13">
        <v>1.8296460032938489</v>
      </c>
      <c r="AS329" s="13">
        <v>9.9389416628092437</v>
      </c>
      <c r="AT329" s="13">
        <v>5.4321664654892308</v>
      </c>
      <c r="AU329" s="13" t="s">
        <v>189</v>
      </c>
      <c r="AV329" s="13">
        <v>136</v>
      </c>
      <c r="AW329" s="13">
        <v>216</v>
      </c>
      <c r="AX329" s="13">
        <v>423432326.29541248</v>
      </c>
      <c r="AY329" s="13">
        <v>2574056.694804939</v>
      </c>
      <c r="AZ329" s="13">
        <v>2979228.3824974671</v>
      </c>
      <c r="BA329" s="13">
        <v>134.373419372852</v>
      </c>
      <c r="BB329" s="13">
        <v>9575.7789555330419</v>
      </c>
      <c r="BC329" s="13">
        <v>133323353.24595839</v>
      </c>
      <c r="BD329" s="13">
        <v>841156.80281361763</v>
      </c>
      <c r="BE329" s="13">
        <v>1311302.5187435551</v>
      </c>
      <c r="BF329" s="13">
        <v>75.400543706718508</v>
      </c>
      <c r="BG329" s="13">
        <v>16475.778955533042</v>
      </c>
      <c r="BH329" s="13">
        <v>106.63246763185286</v>
      </c>
      <c r="BI329" s="13">
        <v>6620335.6559348954</v>
      </c>
      <c r="BJ329" s="13">
        <v>3066575918133.333</v>
      </c>
      <c r="BK329" s="13">
        <v>1</v>
      </c>
      <c r="BL329" s="13">
        <v>1</v>
      </c>
      <c r="BM329" s="13">
        <v>1</v>
      </c>
      <c r="BN329" s="13">
        <v>1</v>
      </c>
      <c r="BO329" s="13">
        <v>1</v>
      </c>
      <c r="BP329" s="13">
        <v>1</v>
      </c>
      <c r="BQ329" s="13">
        <v>1</v>
      </c>
      <c r="BR329" s="13">
        <v>1</v>
      </c>
      <c r="BS329" s="22">
        <f t="shared" si="867"/>
        <v>1</v>
      </c>
      <c r="BT329" s="22">
        <f t="shared" si="868"/>
        <v>1</v>
      </c>
      <c r="BU329" s="13"/>
      <c r="BV329" s="13"/>
      <c r="BW329" s="13"/>
      <c r="BX329" s="23">
        <f t="shared" si="869"/>
        <v>0.73654468763135006</v>
      </c>
      <c r="BY329" s="23">
        <f t="shared" si="870"/>
        <v>0.21254371863765292</v>
      </c>
      <c r="BZ329" s="23">
        <f t="shared" si="871"/>
        <v>1</v>
      </c>
      <c r="CA329" s="23">
        <f t="shared" si="872"/>
        <v>1</v>
      </c>
      <c r="CB329" s="23">
        <f t="shared" si="873"/>
        <v>7925</v>
      </c>
      <c r="CC329" s="23">
        <f t="shared" si="874"/>
        <v>6975</v>
      </c>
      <c r="CD329" s="23">
        <f t="shared" si="875"/>
        <v>22825</v>
      </c>
      <c r="CE329" s="20"/>
      <c r="CF329" s="23">
        <f t="shared" si="876"/>
        <v>0.73654468763135006</v>
      </c>
      <c r="CG329" s="23">
        <f t="shared" si="877"/>
        <v>0.15029110474728999</v>
      </c>
      <c r="CH329" s="23">
        <f t="shared" si="878"/>
        <v>1</v>
      </c>
      <c r="CI329" s="23">
        <f t="shared" si="879"/>
        <v>1</v>
      </c>
      <c r="CJ329" s="23">
        <f t="shared" si="880"/>
        <v>317</v>
      </c>
      <c r="CK329" s="23">
        <f t="shared" si="881"/>
        <v>139.5</v>
      </c>
      <c r="CL329" s="23">
        <f t="shared" si="882"/>
        <v>0</v>
      </c>
      <c r="CM329" s="23">
        <f t="shared" si="883"/>
        <v>0</v>
      </c>
      <c r="CN329" s="23">
        <f t="shared" si="884"/>
        <v>7925</v>
      </c>
      <c r="CO329" s="23">
        <f t="shared" si="885"/>
        <v>3487.5</v>
      </c>
      <c r="CP329" s="23">
        <f t="shared" si="886"/>
        <v>23450.778955533042</v>
      </c>
      <c r="CQ329" s="23">
        <f t="shared" si="887"/>
        <v>164.5</v>
      </c>
      <c r="CR329" s="23">
        <f t="shared" si="888"/>
        <v>423432326.29541248</v>
      </c>
      <c r="CS329" s="23">
        <f t="shared" si="889"/>
        <v>2574056.694804939</v>
      </c>
      <c r="CT329" s="23">
        <f t="shared" si="890"/>
        <v>2574056.694804939</v>
      </c>
      <c r="CU329" s="23"/>
      <c r="CV329" s="23">
        <f t="shared" si="891"/>
        <v>0.63972879815484218</v>
      </c>
      <c r="CW329" s="23">
        <f t="shared" si="892"/>
        <v>1</v>
      </c>
      <c r="CX329" s="23">
        <f t="shared" si="893"/>
        <v>145</v>
      </c>
      <c r="CY329" s="23">
        <f t="shared" si="894"/>
        <v>0</v>
      </c>
      <c r="CZ329" s="23">
        <f t="shared" si="895"/>
        <v>0</v>
      </c>
      <c r="DA329" s="23">
        <f t="shared" si="896"/>
        <v>23450.778955533042</v>
      </c>
      <c r="DB329" s="23">
        <f t="shared" si="897"/>
        <v>158.5</v>
      </c>
      <c r="DC329" s="23">
        <f t="shared" si="898"/>
        <v>133323353.24595839</v>
      </c>
      <c r="DD329" s="23">
        <f t="shared" si="899"/>
        <v>841156.80281361763</v>
      </c>
      <c r="DE329" s="23">
        <f t="shared" si="900"/>
        <v>841156.80281361763</v>
      </c>
      <c r="DF329" s="23"/>
      <c r="DG329" s="14">
        <f t="shared" si="901"/>
        <v>275</v>
      </c>
      <c r="DH329" s="14">
        <f t="shared" si="902"/>
        <v>430</v>
      </c>
      <c r="DI329" s="23"/>
      <c r="DJ329" s="23">
        <f t="shared" si="903"/>
        <v>0</v>
      </c>
      <c r="DK329" s="23">
        <f t="shared" si="904"/>
        <v>0.32411626794766629</v>
      </c>
      <c r="DL329" s="23">
        <f t="shared" si="905"/>
        <v>1</v>
      </c>
      <c r="DM329" s="23">
        <f t="shared" si="813"/>
        <v>1</v>
      </c>
      <c r="DN329" s="23"/>
      <c r="DO329" s="23">
        <f t="shared" si="906"/>
        <v>0.68855651235142745</v>
      </c>
      <c r="DP329" s="23">
        <f t="shared" si="907"/>
        <v>0.97914282231160332</v>
      </c>
      <c r="DQ329" s="23">
        <f t="shared" si="908"/>
        <v>0.85722229562213392</v>
      </c>
      <c r="DR329" s="23">
        <f t="shared" si="909"/>
        <v>74.419480033119854</v>
      </c>
      <c r="DS329" s="23">
        <f t="shared" si="910"/>
        <v>0.30573065656960902</v>
      </c>
      <c r="DT329" s="23">
        <f t="shared" si="911"/>
        <v>1.9921844188466726</v>
      </c>
      <c r="DU329" s="23">
        <f t="shared" si="912"/>
        <v>1.527679846360686</v>
      </c>
      <c r="DV329" s="23">
        <f t="shared" si="913"/>
        <v>132.62503834052535</v>
      </c>
      <c r="DW329" s="23">
        <f t="shared" si="914"/>
        <v>0.34</v>
      </c>
      <c r="DX329" s="23">
        <f t="shared" si="915"/>
        <v>0.49</v>
      </c>
      <c r="DY329" s="23">
        <f t="shared" si="916"/>
        <v>2763.282383325035</v>
      </c>
      <c r="DZ329" s="10">
        <f t="shared" si="949"/>
        <v>1</v>
      </c>
      <c r="EA329" s="10">
        <f t="shared" si="950"/>
        <v>0.66026305613120817</v>
      </c>
      <c r="EB329" s="10">
        <f t="shared" si="951"/>
        <v>0.5267252774676805</v>
      </c>
      <c r="EC329" s="10">
        <f t="shared" si="952"/>
        <v>0.34</v>
      </c>
      <c r="ED329" s="23">
        <f t="shared" ref="ED329:ED385" si="959">MIN(1-0.5*(1-$B$14)*(1-2*($AB$6-0.8^2)),1)</f>
        <v>0.93340000000000001</v>
      </c>
      <c r="EE329" s="10">
        <f t="shared" si="953"/>
        <v>1</v>
      </c>
      <c r="EF329" s="10">
        <f t="shared" si="954"/>
        <v>0.5107612068170122</v>
      </c>
      <c r="EG329" s="10">
        <f t="shared" si="955"/>
        <v>0.26176661940685542</v>
      </c>
      <c r="EH329" s="10">
        <f t="shared" si="956"/>
        <v>0.34</v>
      </c>
      <c r="EI329" s="23">
        <f t="shared" ref="EI329:EI385" si="960">MIN(1-0.5*(1-$B$15)*(1-2*($AB$6-0.8^2)),1)</f>
        <v>1</v>
      </c>
      <c r="EJ329" s="10">
        <f t="shared" si="957"/>
        <v>2953.0321106346178</v>
      </c>
      <c r="EK329" s="10">
        <f t="shared" si="958"/>
        <v>5262.6811786298358</v>
      </c>
      <c r="EL329" s="141">
        <f t="shared" si="927"/>
        <v>6141.8706788300815</v>
      </c>
      <c r="EM329" s="141">
        <f t="shared" si="928"/>
        <v>6141.8706788300815</v>
      </c>
      <c r="EN329" s="141">
        <f t="shared" si="929"/>
        <v>780.27410017790805</v>
      </c>
      <c r="EO329" s="141">
        <f t="shared" si="930"/>
        <v>343.43637395664535</v>
      </c>
      <c r="EP329" s="141">
        <f t="shared" si="931"/>
        <v>1447.9610508202595</v>
      </c>
      <c r="EQ329" s="141">
        <f t="shared" si="932"/>
        <v>2491.3154658557974</v>
      </c>
      <c r="ER329" s="141">
        <f t="shared" si="933"/>
        <v>780.27410017790805</v>
      </c>
      <c r="ES329" s="141">
        <f t="shared" si="934"/>
        <v>343.43637395664535</v>
      </c>
      <c r="ET329" s="141">
        <f t="shared" si="935"/>
        <v>780.27410017790805</v>
      </c>
      <c r="EU329" s="141">
        <f t="shared" si="936"/>
        <v>264.45876845788558</v>
      </c>
      <c r="EV329" s="141" t="str">
        <f t="shared" si="937"/>
        <v/>
      </c>
      <c r="EW329" s="141" t="str">
        <f t="shared" si="938"/>
        <v/>
      </c>
      <c r="EX329" s="141">
        <f t="shared" si="939"/>
        <v>0</v>
      </c>
      <c r="EY329" s="141" t="str">
        <f t="shared" si="940"/>
        <v/>
      </c>
      <c r="EZ329" s="141">
        <f t="shared" si="941"/>
        <v>780.27410017790805</v>
      </c>
      <c r="FA329" s="141">
        <f t="shared" si="942"/>
        <v>264.45876845788558</v>
      </c>
      <c r="FB329" s="141" t="str">
        <f t="shared" si="943"/>
        <v/>
      </c>
      <c r="FC329" s="141" t="str">
        <f t="shared" si="944"/>
        <v/>
      </c>
      <c r="FD329" s="142">
        <f t="shared" si="945"/>
        <v>4229.0250539287354</v>
      </c>
      <c r="FE329" s="142">
        <f t="shared" si="946"/>
        <v>1877.7581552043514</v>
      </c>
      <c r="FF329" s="141">
        <f t="shared" si="947"/>
        <v>780.27410017790805</v>
      </c>
      <c r="FG329" s="141">
        <f t="shared" si="948"/>
        <v>343.43637395664535</v>
      </c>
      <c r="FH329" s="26"/>
      <c r="FI329" s="26"/>
      <c r="FJ329" s="26"/>
      <c r="FK329" s="26"/>
      <c r="FL329" s="26"/>
      <c r="FM329" s="26"/>
      <c r="FN329" s="26"/>
      <c r="FO329" s="26"/>
      <c r="FP329" s="26"/>
      <c r="FQ329" s="26"/>
      <c r="FR329" s="26"/>
      <c r="FS329" s="26"/>
      <c r="FT329" s="26"/>
      <c r="FU329" s="26"/>
      <c r="FV329" s="26"/>
      <c r="FW329" s="26"/>
      <c r="FX329" s="26"/>
      <c r="FY329" s="26"/>
      <c r="FZ329" s="26"/>
      <c r="GA329" s="26"/>
      <c r="GB329" s="26"/>
      <c r="GC329" s="26"/>
      <c r="GD329" s="26"/>
      <c r="GE329" s="26"/>
      <c r="GF329" s="26"/>
      <c r="GG329" s="26"/>
      <c r="GH329" s="26"/>
      <c r="GI329" s="26"/>
      <c r="GJ329" s="26"/>
      <c r="GK329" s="26"/>
      <c r="GL329" s="26"/>
      <c r="GM329" s="26"/>
    </row>
    <row r="330" spans="22:195" ht="21.75" hidden="1" customHeight="1" x14ac:dyDescent="0.2"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 t="s">
        <v>446</v>
      </c>
      <c r="AI330" s="13">
        <v>110.04791706772804</v>
      </c>
      <c r="AJ330" s="13">
        <v>346.4</v>
      </c>
      <c r="AK330" s="13">
        <v>371</v>
      </c>
      <c r="AL330" s="13">
        <v>12.8</v>
      </c>
      <c r="AM330" s="13">
        <v>12.9</v>
      </c>
      <c r="AN330" s="13">
        <v>20</v>
      </c>
      <c r="AO330" s="13">
        <v>320.59999999999997</v>
      </c>
      <c r="AP330" s="13">
        <v>280.59999999999997</v>
      </c>
      <c r="AQ330" s="13">
        <v>14018.842938564083</v>
      </c>
      <c r="AR330" s="13">
        <v>2.1168637061435915</v>
      </c>
      <c r="AS330" s="13">
        <v>19.2358361934355</v>
      </c>
      <c r="AT330" s="13">
        <v>9.0869507269688583</v>
      </c>
      <c r="AU330" s="13" t="s">
        <v>189</v>
      </c>
      <c r="AV330" s="13">
        <v>102</v>
      </c>
      <c r="AW330" s="13">
        <v>266</v>
      </c>
      <c r="AX330" s="13">
        <v>309774351.37096608</v>
      </c>
      <c r="AY330" s="13">
        <v>1788535.5159986494</v>
      </c>
      <c r="AZ330" s="13">
        <v>1978514.7556138739</v>
      </c>
      <c r="BA330" s="13">
        <v>148.65059199002755</v>
      </c>
      <c r="BB330" s="13">
        <v>5128.1629385640817</v>
      </c>
      <c r="BC330" s="13">
        <v>109890727.98619796</v>
      </c>
      <c r="BD330" s="13">
        <v>592402.84628678148</v>
      </c>
      <c r="BE330" s="13">
        <v>904647.67424475844</v>
      </c>
      <c r="BF330" s="13">
        <v>88.53692619413863</v>
      </c>
      <c r="BG330" s="13">
        <v>9915.1629385640845</v>
      </c>
      <c r="BH330" s="13">
        <v>62.031457505076197</v>
      </c>
      <c r="BI330" s="13">
        <v>1018683.0760317554</v>
      </c>
      <c r="BJ330" s="13">
        <v>3052754456694.0527</v>
      </c>
      <c r="BK330" s="13">
        <v>3</v>
      </c>
      <c r="BL330" s="13">
        <v>3</v>
      </c>
      <c r="BM330" s="13">
        <v>4</v>
      </c>
      <c r="BN330" s="13">
        <v>4</v>
      </c>
      <c r="BO330" s="13">
        <v>3</v>
      </c>
      <c r="BP330" s="13">
        <v>3</v>
      </c>
      <c r="BQ330" s="13">
        <v>4</v>
      </c>
      <c r="BR330" s="13">
        <v>4</v>
      </c>
      <c r="BS330" s="22">
        <f t="shared" si="867"/>
        <v>3</v>
      </c>
      <c r="BT330" s="22">
        <f t="shared" si="868"/>
        <v>3</v>
      </c>
      <c r="BU330" s="13"/>
      <c r="BV330" s="13"/>
      <c r="BW330" s="13"/>
      <c r="BX330" s="23">
        <f t="shared" si="869"/>
        <v>1.6705675733697138</v>
      </c>
      <c r="BY330" s="23">
        <f t="shared" si="870"/>
        <v>0.47702114271975471</v>
      </c>
      <c r="BZ330" s="23">
        <f t="shared" si="871"/>
        <v>0.53123466001652087</v>
      </c>
      <c r="CA330" s="23">
        <f t="shared" si="872"/>
        <v>1</v>
      </c>
      <c r="CB330" s="23">
        <f t="shared" si="873"/>
        <v>2542.4359593730674</v>
      </c>
      <c r="CC330" s="23">
        <f t="shared" si="874"/>
        <v>4103.6799999999994</v>
      </c>
      <c r="CD330" s="23">
        <f t="shared" si="875"/>
        <v>9188.5519187461341</v>
      </c>
      <c r="CE330" s="20"/>
      <c r="CF330" s="23">
        <f t="shared" si="876"/>
        <v>1.6705675733697138</v>
      </c>
      <c r="CG330" s="23">
        <f t="shared" si="877"/>
        <v>0.33730488478649445</v>
      </c>
      <c r="CH330" s="23">
        <f t="shared" si="878"/>
        <v>0.53123466001652087</v>
      </c>
      <c r="CI330" s="23">
        <f t="shared" si="879"/>
        <v>1</v>
      </c>
      <c r="CJ330" s="23">
        <f t="shared" si="880"/>
        <v>197.08805886612924</v>
      </c>
      <c r="CK330" s="23">
        <f t="shared" si="881"/>
        <v>160.29999999999998</v>
      </c>
      <c r="CL330" s="23">
        <f t="shared" si="882"/>
        <v>173.91194113387076</v>
      </c>
      <c r="CM330" s="23">
        <f t="shared" si="883"/>
        <v>0</v>
      </c>
      <c r="CN330" s="23">
        <f t="shared" si="884"/>
        <v>2542.4359593730674</v>
      </c>
      <c r="CO330" s="23">
        <f t="shared" si="885"/>
        <v>2051.8399999999997</v>
      </c>
      <c r="CP330" s="23">
        <f t="shared" si="886"/>
        <v>13844.930997430212</v>
      </c>
      <c r="CQ330" s="23">
        <f t="shared" si="887"/>
        <v>148.35508884558536</v>
      </c>
      <c r="CR330" s="23">
        <f t="shared" si="888"/>
        <v>317530168.18312824</v>
      </c>
      <c r="CS330" s="23">
        <f t="shared" si="889"/>
        <v>1603324.0457037119</v>
      </c>
      <c r="CT330" s="23">
        <f t="shared" si="890"/>
        <v>2140338.90346443</v>
      </c>
      <c r="CU330" s="23"/>
      <c r="CV330" s="23">
        <f t="shared" si="891"/>
        <v>1.4509780654112343</v>
      </c>
      <c r="CW330" s="23">
        <f t="shared" si="892"/>
        <v>0.59989344112862653</v>
      </c>
      <c r="CX330" s="23">
        <f t="shared" si="893"/>
        <v>105.28129891807396</v>
      </c>
      <c r="CY330" s="23">
        <f t="shared" si="894"/>
        <v>70.218701081926042</v>
      </c>
      <c r="CZ330" s="23">
        <f t="shared" si="895"/>
        <v>14785.432116490278</v>
      </c>
      <c r="DA330" s="23">
        <f t="shared" si="896"/>
        <v>13878.405536400231</v>
      </c>
      <c r="DB330" s="23">
        <f t="shared" si="897"/>
        <v>167.74558638258071</v>
      </c>
      <c r="DC330" s="23">
        <f t="shared" si="898"/>
        <v>110103607.15397078</v>
      </c>
      <c r="DD330" s="23">
        <f t="shared" si="899"/>
        <v>541703.4011434362</v>
      </c>
      <c r="DE330" s="23">
        <f t="shared" si="900"/>
        <v>656372.60287048796</v>
      </c>
      <c r="DF330" s="23"/>
      <c r="DG330" s="14">
        <f t="shared" si="901"/>
        <v>275</v>
      </c>
      <c r="DH330" s="14">
        <f t="shared" si="902"/>
        <v>430</v>
      </c>
      <c r="DI330" s="23"/>
      <c r="DJ330" s="23">
        <f t="shared" si="903"/>
        <v>0</v>
      </c>
      <c r="DK330" s="23">
        <f t="shared" si="904"/>
        <v>0.31721897149805589</v>
      </c>
      <c r="DL330" s="23">
        <f t="shared" si="905"/>
        <v>1</v>
      </c>
      <c r="DM330" s="23">
        <f t="shared" si="813"/>
        <v>1</v>
      </c>
      <c r="DN330" s="23"/>
      <c r="DO330" s="23">
        <f t="shared" si="906"/>
        <v>0.73981275598063478</v>
      </c>
      <c r="DP330" s="23">
        <f t="shared" si="907"/>
        <v>0.89795877088683262</v>
      </c>
      <c r="DQ330" s="23">
        <f t="shared" si="908"/>
        <v>0.77489022736700219</v>
      </c>
      <c r="DR330" s="23">
        <f t="shared" si="909"/>
        <v>67.271847801795943</v>
      </c>
      <c r="DS330" s="23">
        <f t="shared" si="910"/>
        <v>0.38838962490675327</v>
      </c>
      <c r="DT330" s="23">
        <f t="shared" si="911"/>
        <v>1.6160690741488066</v>
      </c>
      <c r="DU330" s="23">
        <f t="shared" si="912"/>
        <v>1.3010152484039779</v>
      </c>
      <c r="DV330" s="23">
        <f t="shared" si="913"/>
        <v>112.94722360331983</v>
      </c>
      <c r="DW330" s="23">
        <f t="shared" si="914"/>
        <v>0.34</v>
      </c>
      <c r="DX330" s="23">
        <f t="shared" si="915"/>
        <v>0.49</v>
      </c>
      <c r="DY330" s="23">
        <f t="shared" si="916"/>
        <v>2277.6138264001352</v>
      </c>
      <c r="DZ330" s="10">
        <f t="shared" si="949"/>
        <v>1</v>
      </c>
      <c r="EA330" s="10">
        <f t="shared" si="950"/>
        <v>0.6626904878475085</v>
      </c>
      <c r="EB330" s="10">
        <f t="shared" si="951"/>
        <v>0.53020066816236111</v>
      </c>
      <c r="EC330" s="10">
        <f t="shared" si="952"/>
        <v>0.34</v>
      </c>
      <c r="ED330" s="23">
        <f t="shared" si="959"/>
        <v>0.93340000000000001</v>
      </c>
      <c r="EE330" s="10">
        <f t="shared" si="953"/>
        <v>1</v>
      </c>
      <c r="EF330" s="10">
        <f t="shared" si="954"/>
        <v>0.49922079701931721</v>
      </c>
      <c r="EG330" s="10">
        <f t="shared" si="955"/>
        <v>0.23415540827586911</v>
      </c>
      <c r="EH330" s="10">
        <f t="shared" si="956"/>
        <v>0.34</v>
      </c>
      <c r="EI330" s="23">
        <f t="shared" si="960"/>
        <v>1</v>
      </c>
      <c r="EJ330" s="10">
        <f t="shared" si="957"/>
        <v>1749.6441178474727</v>
      </c>
      <c r="EK330" s="10">
        <f t="shared" si="958"/>
        <v>2971.2653891340169</v>
      </c>
      <c r="EL330" s="141">
        <f t="shared" si="927"/>
        <v>3671.6017220048789</v>
      </c>
      <c r="EM330" s="141">
        <f t="shared" si="928"/>
        <v>3671.6017220048789</v>
      </c>
      <c r="EN330" s="141">
        <f t="shared" si="929"/>
        <v>468.42596847583667</v>
      </c>
      <c r="EO330" s="141">
        <f t="shared" si="930"/>
        <v>155.15312640844277</v>
      </c>
      <c r="EP330" s="141">
        <f t="shared" si="931"/>
        <v>775.43354245977582</v>
      </c>
      <c r="EQ330" s="141">
        <f t="shared" si="932"/>
        <v>1499.2795692387792</v>
      </c>
      <c r="ER330" s="141">
        <f t="shared" si="933"/>
        <v>468.42596847583667</v>
      </c>
      <c r="ES330" s="141">
        <f t="shared" si="934"/>
        <v>155.15312640844277</v>
      </c>
      <c r="ET330" s="141" t="str">
        <f t="shared" si="935"/>
        <v/>
      </c>
      <c r="EU330" s="141" t="str">
        <f t="shared" si="936"/>
        <v/>
      </c>
      <c r="EV330" s="141">
        <f t="shared" si="937"/>
        <v>0</v>
      </c>
      <c r="EW330" s="141">
        <f t="shared" si="938"/>
        <v>0</v>
      </c>
      <c r="EX330" s="141" t="str">
        <f t="shared" si="939"/>
        <v/>
      </c>
      <c r="EY330" s="141">
        <f t="shared" si="940"/>
        <v>0</v>
      </c>
      <c r="EZ330" s="141" t="str">
        <f t="shared" si="941"/>
        <v/>
      </c>
      <c r="FA330" s="141" t="str">
        <f t="shared" si="942"/>
        <v/>
      </c>
      <c r="FB330" s="141">
        <f t="shared" si="943"/>
        <v>0</v>
      </c>
      <c r="FC330" s="141">
        <f t="shared" si="944"/>
        <v>0</v>
      </c>
      <c r="FD330" s="142">
        <f t="shared" si="945"/>
        <v>2716.2977888196738</v>
      </c>
      <c r="FE330" s="142">
        <f t="shared" si="946"/>
        <v>1426.0120156164644</v>
      </c>
      <c r="FF330" s="141">
        <f t="shared" si="947"/>
        <v>468.42596847583667</v>
      </c>
      <c r="FG330" s="141">
        <f t="shared" si="948"/>
        <v>155.15312640844277</v>
      </c>
      <c r="FH330" s="26"/>
      <c r="FI330" s="26"/>
      <c r="FJ330" s="26"/>
      <c r="FK330" s="26"/>
      <c r="FL330" s="26"/>
      <c r="FM330" s="26"/>
      <c r="FN330" s="26"/>
      <c r="FO330" s="26"/>
      <c r="FP330" s="26"/>
      <c r="FQ330" s="26"/>
      <c r="FR330" s="26"/>
      <c r="FS330" s="26"/>
      <c r="FT330" s="26"/>
      <c r="FU330" s="26"/>
      <c r="FV330" s="26"/>
      <c r="FW330" s="26"/>
      <c r="FX330" s="26"/>
      <c r="FY330" s="26"/>
      <c r="FZ330" s="26"/>
      <c r="GA330" s="26"/>
      <c r="GB330" s="26"/>
      <c r="GC330" s="26"/>
      <c r="GD330" s="26"/>
      <c r="GE330" s="26"/>
      <c r="GF330" s="26"/>
      <c r="GG330" s="26"/>
      <c r="GH330" s="26"/>
      <c r="GI330" s="26"/>
      <c r="GJ330" s="26"/>
      <c r="GK330" s="26"/>
      <c r="GL330" s="26"/>
      <c r="GM330" s="26"/>
    </row>
    <row r="331" spans="22:195" ht="21.75" hidden="1" customHeight="1" x14ac:dyDescent="0.2"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 t="s">
        <v>447</v>
      </c>
      <c r="AI331" s="13">
        <v>134.09403706772804</v>
      </c>
      <c r="AJ331" s="13">
        <v>352</v>
      </c>
      <c r="AK331" s="13">
        <v>373.8</v>
      </c>
      <c r="AL331" s="13">
        <v>15.6</v>
      </c>
      <c r="AM331" s="13">
        <v>15.7</v>
      </c>
      <c r="AN331" s="13">
        <v>20</v>
      </c>
      <c r="AO331" s="13">
        <v>320.60000000000002</v>
      </c>
      <c r="AP331" s="13">
        <v>280.60000000000002</v>
      </c>
      <c r="AQ331" s="13">
        <v>17082.042938564082</v>
      </c>
      <c r="AR331" s="13">
        <v>2.1336637061435919</v>
      </c>
      <c r="AS331" s="13">
        <v>15.911697140312988</v>
      </c>
      <c r="AT331" s="13">
        <v>7.4574531565107653</v>
      </c>
      <c r="AU331" s="13" t="s">
        <v>189</v>
      </c>
      <c r="AV331" s="13">
        <v>104</v>
      </c>
      <c r="AW331" s="13">
        <v>268</v>
      </c>
      <c r="AX331" s="13">
        <v>383288325.68563235</v>
      </c>
      <c r="AY331" s="13">
        <v>2177774.5777592747</v>
      </c>
      <c r="AZ331" s="13">
        <v>2427996.515613874</v>
      </c>
      <c r="BA331" s="13">
        <v>149.79347336839697</v>
      </c>
      <c r="BB331" s="13">
        <v>6217.6429385640822</v>
      </c>
      <c r="BC331" s="13">
        <v>136825732.80220863</v>
      </c>
      <c r="BD331" s="13">
        <v>732079.89728308527</v>
      </c>
      <c r="BE331" s="13">
        <v>1120570.0143587482</v>
      </c>
      <c r="BF331" s="13">
        <v>89.498135287139775</v>
      </c>
      <c r="BG331" s="13">
        <v>12080.682938564081</v>
      </c>
      <c r="BH331" s="13">
        <v>70.431457505076196</v>
      </c>
      <c r="BI331" s="13">
        <v>1758707.9021840091</v>
      </c>
      <c r="BJ331" s="13">
        <v>3864203917487.208</v>
      </c>
      <c r="BK331" s="13">
        <v>3</v>
      </c>
      <c r="BL331" s="13">
        <v>3</v>
      </c>
      <c r="BM331" s="13">
        <v>3</v>
      </c>
      <c r="BN331" s="13">
        <v>4</v>
      </c>
      <c r="BO331" s="13">
        <v>3</v>
      </c>
      <c r="BP331" s="13">
        <v>3</v>
      </c>
      <c r="BQ331" s="13">
        <v>3</v>
      </c>
      <c r="BR331" s="13">
        <v>4</v>
      </c>
      <c r="BS331" s="22">
        <f t="shared" si="867"/>
        <v>3</v>
      </c>
      <c r="BT331" s="22">
        <f t="shared" si="868"/>
        <v>3</v>
      </c>
      <c r="BU331" s="13"/>
      <c r="BV331" s="13"/>
      <c r="BW331" s="13"/>
      <c r="BX331" s="23">
        <f t="shared" si="869"/>
        <v>1.3829914416433859</v>
      </c>
      <c r="BY331" s="23">
        <f t="shared" si="870"/>
        <v>0.39140196325723475</v>
      </c>
      <c r="BZ331" s="23">
        <f t="shared" si="871"/>
        <v>0.62477811688367069</v>
      </c>
      <c r="CA331" s="23">
        <f t="shared" si="872"/>
        <v>1</v>
      </c>
      <c r="CB331" s="23">
        <f t="shared" si="873"/>
        <v>3666.6103434305228</v>
      </c>
      <c r="CC331" s="23">
        <f t="shared" si="874"/>
        <v>5001.3600000000006</v>
      </c>
      <c r="CD331" s="23">
        <f t="shared" si="875"/>
        <v>12334.580686861045</v>
      </c>
      <c r="CE331" s="20"/>
      <c r="CF331" s="23">
        <f t="shared" si="876"/>
        <v>1.3829914416433859</v>
      </c>
      <c r="CG331" s="23">
        <f t="shared" si="877"/>
        <v>0.27676298238891861</v>
      </c>
      <c r="CH331" s="23">
        <f t="shared" si="878"/>
        <v>0.62477811688367069</v>
      </c>
      <c r="CI331" s="23">
        <f t="shared" si="879"/>
        <v>1</v>
      </c>
      <c r="CJ331" s="23">
        <f t="shared" si="880"/>
        <v>233.5420600911161</v>
      </c>
      <c r="CK331" s="23">
        <f t="shared" si="881"/>
        <v>160.30000000000001</v>
      </c>
      <c r="CL331" s="23">
        <f t="shared" si="882"/>
        <v>140.25793990888391</v>
      </c>
      <c r="CM331" s="23">
        <f t="shared" si="883"/>
        <v>0</v>
      </c>
      <c r="CN331" s="23">
        <f t="shared" si="884"/>
        <v>3666.6103434305228</v>
      </c>
      <c r="CO331" s="23">
        <f t="shared" si="885"/>
        <v>2500.6800000000003</v>
      </c>
      <c r="CP331" s="23">
        <f t="shared" si="886"/>
        <v>16941.784998655199</v>
      </c>
      <c r="CQ331" s="23">
        <f t="shared" si="887"/>
        <v>155.60136713128949</v>
      </c>
      <c r="CR331" s="23">
        <f t="shared" si="888"/>
        <v>389945889.26543427</v>
      </c>
      <c r="CS331" s="23">
        <f t="shared" si="889"/>
        <v>1985481.6887962106</v>
      </c>
      <c r="CT331" s="23">
        <f t="shared" si="890"/>
        <v>2506056.9611603431</v>
      </c>
      <c r="CU331" s="23"/>
      <c r="CV331" s="23">
        <f t="shared" si="891"/>
        <v>1.2012026801336175</v>
      </c>
      <c r="CW331" s="23">
        <f t="shared" si="892"/>
        <v>0.70220472085760466</v>
      </c>
      <c r="CX331" s="23">
        <f t="shared" si="893"/>
        <v>124.22001511971027</v>
      </c>
      <c r="CY331" s="23">
        <f t="shared" si="894"/>
        <v>52.679984880289737</v>
      </c>
      <c r="CZ331" s="23">
        <f t="shared" si="895"/>
        <v>13087.817036671398</v>
      </c>
      <c r="DA331" s="23">
        <f t="shared" si="896"/>
        <v>16976.682968803503</v>
      </c>
      <c r="DB331" s="23">
        <f t="shared" si="897"/>
        <v>172.41549772700179</v>
      </c>
      <c r="DC331" s="23">
        <f t="shared" si="898"/>
        <v>130948307.05503403</v>
      </c>
      <c r="DD331" s="23">
        <f t="shared" si="899"/>
        <v>650240.23982500704</v>
      </c>
      <c r="DE331" s="23">
        <f t="shared" si="900"/>
        <v>759492.67195443285</v>
      </c>
      <c r="DF331" s="23"/>
      <c r="DG331" s="14">
        <f t="shared" si="901"/>
        <v>275</v>
      </c>
      <c r="DH331" s="14">
        <f t="shared" si="902"/>
        <v>430</v>
      </c>
      <c r="DI331" s="23"/>
      <c r="DJ331" s="23">
        <f t="shared" si="903"/>
        <v>0</v>
      </c>
      <c r="DK331" s="23">
        <f t="shared" si="904"/>
        <v>0.31288546444863113</v>
      </c>
      <c r="DL331" s="23">
        <f t="shared" si="905"/>
        <v>1</v>
      </c>
      <c r="DM331" s="23">
        <f t="shared" si="813"/>
        <v>1</v>
      </c>
      <c r="DN331" s="23"/>
      <c r="DO331" s="23">
        <f t="shared" si="906"/>
        <v>0.74338665192007602</v>
      </c>
      <c r="DP331" s="23">
        <f t="shared" si="907"/>
        <v>0.89238987647738133</v>
      </c>
      <c r="DQ331" s="23">
        <f t="shared" si="908"/>
        <v>0.76897803646025853</v>
      </c>
      <c r="DR331" s="23">
        <f t="shared" si="909"/>
        <v>66.758582834956641</v>
      </c>
      <c r="DS331" s="23">
        <f t="shared" si="910"/>
        <v>0.3943336121064771</v>
      </c>
      <c r="DT331" s="23">
        <f t="shared" si="911"/>
        <v>1.5945643924771398</v>
      </c>
      <c r="DU331" s="23">
        <f t="shared" si="912"/>
        <v>1.2870423574282401</v>
      </c>
      <c r="DV331" s="23">
        <f t="shared" si="913"/>
        <v>111.73417153236406</v>
      </c>
      <c r="DW331" s="23">
        <f t="shared" si="914"/>
        <v>0.34</v>
      </c>
      <c r="DX331" s="23">
        <f t="shared" si="915"/>
        <v>0.49</v>
      </c>
      <c r="DY331" s="23">
        <f t="shared" si="916"/>
        <v>2835.873294758605</v>
      </c>
      <c r="DZ331" s="10">
        <f t="shared" si="949"/>
        <v>1</v>
      </c>
      <c r="EA331" s="10">
        <f t="shared" si="950"/>
        <v>0.65353917550994689</v>
      </c>
      <c r="EB331" s="10">
        <f t="shared" si="951"/>
        <v>0.51700680565762502</v>
      </c>
      <c r="EC331" s="10">
        <f t="shared" si="952"/>
        <v>0.34</v>
      </c>
      <c r="ED331" s="23">
        <f t="shared" si="959"/>
        <v>0.93340000000000001</v>
      </c>
      <c r="EE331" s="10">
        <f t="shared" si="953"/>
        <v>1</v>
      </c>
      <c r="EF331" s="10">
        <f t="shared" si="954"/>
        <v>0.49682686726315134</v>
      </c>
      <c r="EG331" s="10">
        <f t="shared" si="955"/>
        <v>0.22818806426901189</v>
      </c>
      <c r="EH331" s="10">
        <f t="shared" si="956"/>
        <v>0.34</v>
      </c>
      <c r="EI331" s="23">
        <f t="shared" si="960"/>
        <v>1</v>
      </c>
      <c r="EJ331" s="10">
        <f t="shared" si="957"/>
        <v>2240.5420424098302</v>
      </c>
      <c r="EK331" s="10">
        <f t="shared" si="958"/>
        <v>3866.3870434447067</v>
      </c>
      <c r="EL331" s="141">
        <f t="shared" si="927"/>
        <v>4473.8683886715453</v>
      </c>
      <c r="EM331" s="141">
        <f t="shared" si="928"/>
        <v>4473.8683886715453</v>
      </c>
      <c r="EN331" s="141">
        <f t="shared" si="929"/>
        <v>570.36953227028619</v>
      </c>
      <c r="EO331" s="141">
        <f t="shared" si="930"/>
        <v>191.735211193189</v>
      </c>
      <c r="EP331" s="141">
        <f t="shared" si="931"/>
        <v>940.17466827034366</v>
      </c>
      <c r="EQ331" s="141">
        <f t="shared" si="932"/>
        <v>1826.729547912367</v>
      </c>
      <c r="ER331" s="141">
        <f t="shared" si="933"/>
        <v>570.36953227028619</v>
      </c>
      <c r="ES331" s="141">
        <f t="shared" si="934"/>
        <v>191.735211193189</v>
      </c>
      <c r="ET331" s="141" t="str">
        <f t="shared" si="935"/>
        <v/>
      </c>
      <c r="EU331" s="141" t="str">
        <f t="shared" si="936"/>
        <v/>
      </c>
      <c r="EV331" s="141">
        <f t="shared" si="937"/>
        <v>0</v>
      </c>
      <c r="EW331" s="141">
        <f t="shared" si="938"/>
        <v>0</v>
      </c>
      <c r="EX331" s="141" t="str">
        <f t="shared" si="939"/>
        <v/>
      </c>
      <c r="EY331" s="141">
        <f t="shared" si="940"/>
        <v>0</v>
      </c>
      <c r="EZ331" s="141" t="str">
        <f t="shared" si="941"/>
        <v/>
      </c>
      <c r="FA331" s="141" t="str">
        <f t="shared" si="942"/>
        <v/>
      </c>
      <c r="FB331" s="141">
        <f t="shared" si="943"/>
        <v>0</v>
      </c>
      <c r="FC331" s="141">
        <f t="shared" si="944"/>
        <v>0</v>
      </c>
      <c r="FD331" s="142">
        <f t="shared" si="945"/>
        <v>3325.8140425856054</v>
      </c>
      <c r="FE331" s="142">
        <f t="shared" si="946"/>
        <v>1764.1966817938348</v>
      </c>
      <c r="FF331" s="141">
        <f t="shared" si="947"/>
        <v>570.36953227028619</v>
      </c>
      <c r="FG331" s="141">
        <f t="shared" si="948"/>
        <v>191.735211193189</v>
      </c>
      <c r="FH331" s="26"/>
      <c r="FI331" s="26"/>
      <c r="FJ331" s="26"/>
      <c r="FK331" s="26"/>
      <c r="FL331" s="26"/>
      <c r="FM331" s="26"/>
      <c r="FN331" s="26"/>
      <c r="FO331" s="26"/>
      <c r="FP331" s="26"/>
      <c r="FQ331" s="26"/>
      <c r="FR331" s="26"/>
      <c r="FS331" s="26"/>
      <c r="FT331" s="26"/>
      <c r="FU331" s="26"/>
      <c r="FV331" s="26"/>
      <c r="FW331" s="26"/>
      <c r="FX331" s="26"/>
      <c r="FY331" s="26"/>
      <c r="FZ331" s="26"/>
      <c r="GA331" s="26"/>
      <c r="GB331" s="26"/>
      <c r="GC331" s="26"/>
      <c r="GD331" s="26"/>
      <c r="GE331" s="26"/>
      <c r="GF331" s="26"/>
      <c r="GG331" s="26"/>
      <c r="GH331" s="26"/>
      <c r="GI331" s="26"/>
      <c r="GJ331" s="26"/>
      <c r="GK331" s="26"/>
      <c r="GL331" s="26"/>
      <c r="GM331" s="26"/>
    </row>
    <row r="332" spans="22:195" ht="21.75" hidden="1" customHeight="1" x14ac:dyDescent="0.2"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 t="s">
        <v>448</v>
      </c>
      <c r="AI332" s="13">
        <v>153.16011706772804</v>
      </c>
      <c r="AJ332" s="13">
        <v>356.4</v>
      </c>
      <c r="AK332" s="13">
        <v>376</v>
      </c>
      <c r="AL332" s="13">
        <v>17.8</v>
      </c>
      <c r="AM332" s="13">
        <v>17.899999999999999</v>
      </c>
      <c r="AN332" s="13">
        <v>20</v>
      </c>
      <c r="AO332" s="13">
        <v>320.59999999999997</v>
      </c>
      <c r="AP332" s="13">
        <v>280.59999999999997</v>
      </c>
      <c r="AQ332" s="13">
        <v>19510.842938564081</v>
      </c>
      <c r="AR332" s="13">
        <v>2.1468637061435918</v>
      </c>
      <c r="AS332" s="13">
        <v>14.017119777952637</v>
      </c>
      <c r="AT332" s="13">
        <v>6.5291148841169653</v>
      </c>
      <c r="AU332" s="13" t="s">
        <v>189</v>
      </c>
      <c r="AV332" s="13">
        <v>106</v>
      </c>
      <c r="AW332" s="13">
        <v>270</v>
      </c>
      <c r="AX332" s="13">
        <v>443174210.99763262</v>
      </c>
      <c r="AY332" s="13">
        <v>2486948.4343301496</v>
      </c>
      <c r="AZ332" s="13">
        <v>2789137.9556138739</v>
      </c>
      <c r="BA332" s="13">
        <v>150.71248255423063</v>
      </c>
      <c r="BB332" s="13">
        <v>7084.6629385640817</v>
      </c>
      <c r="BC332" s="13">
        <v>158803006.71526462</v>
      </c>
      <c r="BD332" s="13">
        <v>844696.8442301309</v>
      </c>
      <c r="BE332" s="13">
        <v>1295299.7815911688</v>
      </c>
      <c r="BF332" s="13">
        <v>90.21761544775616</v>
      </c>
      <c r="BG332" s="13">
        <v>13804.162938564081</v>
      </c>
      <c r="BH332" s="13">
        <v>77.03145750507619</v>
      </c>
      <c r="BI332" s="13">
        <v>2554726.4951605531</v>
      </c>
      <c r="BJ332" s="13">
        <v>4542790094022.9326</v>
      </c>
      <c r="BK332" s="13">
        <v>1</v>
      </c>
      <c r="BL332" s="13">
        <v>2</v>
      </c>
      <c r="BM332" s="13">
        <v>3</v>
      </c>
      <c r="BN332" s="13">
        <v>3</v>
      </c>
      <c r="BO332" s="13">
        <v>1</v>
      </c>
      <c r="BP332" s="13">
        <v>2</v>
      </c>
      <c r="BQ332" s="13">
        <v>3</v>
      </c>
      <c r="BR332" s="13">
        <v>3</v>
      </c>
      <c r="BS332" s="22">
        <f t="shared" si="867"/>
        <v>2</v>
      </c>
      <c r="BT332" s="22">
        <f t="shared" si="868"/>
        <v>2</v>
      </c>
      <c r="BU332" s="13"/>
      <c r="BV332" s="13"/>
      <c r="BW332" s="13"/>
      <c r="BX332" s="23">
        <f t="shared" si="869"/>
        <v>1.2201540390417656</v>
      </c>
      <c r="BY332" s="23">
        <f t="shared" si="870"/>
        <v>0.34302643970858759</v>
      </c>
      <c r="BZ332" s="23">
        <f t="shared" si="871"/>
        <v>0.69329040966329625</v>
      </c>
      <c r="CA332" s="23">
        <f t="shared" si="872"/>
        <v>1</v>
      </c>
      <c r="CB332" s="23">
        <f t="shared" si="873"/>
        <v>4666.1217731978495</v>
      </c>
      <c r="CC332" s="23">
        <f t="shared" si="874"/>
        <v>5706.6799999999994</v>
      </c>
      <c r="CD332" s="23">
        <f t="shared" si="875"/>
        <v>15038.923546395697</v>
      </c>
      <c r="CE332" s="20"/>
      <c r="CF332" s="23">
        <f t="shared" si="876"/>
        <v>1.2201540390417656</v>
      </c>
      <c r="CG332" s="23">
        <f t="shared" si="877"/>
        <v>0.2425563216442207</v>
      </c>
      <c r="CH332" s="23">
        <f t="shared" si="878"/>
        <v>0.69329040966329625</v>
      </c>
      <c r="CI332" s="23">
        <f t="shared" si="879"/>
        <v>1</v>
      </c>
      <c r="CJ332" s="23">
        <f t="shared" si="880"/>
        <v>260.67719403339942</v>
      </c>
      <c r="CK332" s="23">
        <f t="shared" si="881"/>
        <v>160.29999999999998</v>
      </c>
      <c r="CL332" s="23">
        <f t="shared" si="882"/>
        <v>115.32280596660058</v>
      </c>
      <c r="CM332" s="23">
        <f t="shared" si="883"/>
        <v>0</v>
      </c>
      <c r="CN332" s="23">
        <f t="shared" si="884"/>
        <v>4666.1217731978495</v>
      </c>
      <c r="CO332" s="23">
        <f t="shared" si="885"/>
        <v>2853.3399999999997</v>
      </c>
      <c r="CP332" s="23">
        <f t="shared" si="886"/>
        <v>19395.520132597481</v>
      </c>
      <c r="CQ332" s="23">
        <f t="shared" si="887"/>
        <v>161.24615892665011</v>
      </c>
      <c r="CR332" s="23">
        <f t="shared" si="888"/>
        <v>448561759.59308755</v>
      </c>
      <c r="CS332" s="23">
        <f t="shared" si="889"/>
        <v>2298503.3608664288</v>
      </c>
      <c r="CT332" s="23">
        <f t="shared" si="890"/>
        <v>2781844.6193011985</v>
      </c>
      <c r="CU332" s="23"/>
      <c r="CV332" s="23">
        <f t="shared" si="891"/>
        <v>1.0597696108164032</v>
      </c>
      <c r="CW332" s="23">
        <f t="shared" si="892"/>
        <v>0.77620922896248334</v>
      </c>
      <c r="CX332" s="23">
        <f t="shared" si="893"/>
        <v>138.16524275532203</v>
      </c>
      <c r="CY332" s="23">
        <f t="shared" si="894"/>
        <v>39.834757244677974</v>
      </c>
      <c r="CZ332" s="23">
        <f t="shared" si="895"/>
        <v>11007.55780962051</v>
      </c>
      <c r="DA332" s="23">
        <f t="shared" si="896"/>
        <v>19431.173424074725</v>
      </c>
      <c r="DB332" s="23">
        <f t="shared" si="897"/>
        <v>176.43496913983242</v>
      </c>
      <c r="DC332" s="23">
        <f t="shared" si="898"/>
        <v>145351429.96438819</v>
      </c>
      <c r="DD332" s="23">
        <f t="shared" si="899"/>
        <v>728341.17950370722</v>
      </c>
      <c r="DE332" s="23">
        <f t="shared" si="900"/>
        <v>823824.38511489658</v>
      </c>
      <c r="DF332" s="23"/>
      <c r="DG332" s="14">
        <f t="shared" si="901"/>
        <v>275</v>
      </c>
      <c r="DH332" s="14">
        <f t="shared" si="902"/>
        <v>430</v>
      </c>
      <c r="DI332" s="23"/>
      <c r="DJ332" s="23">
        <f t="shared" si="903"/>
        <v>0</v>
      </c>
      <c r="DK332" s="23">
        <f t="shared" si="904"/>
        <v>0.3100861893878451</v>
      </c>
      <c r="DL332" s="23">
        <f t="shared" si="905"/>
        <v>1</v>
      </c>
      <c r="DM332" s="23">
        <f t="shared" ref="DM332:DM385" si="961">(2*MIN($AG$6,EQ332)/EQ332-1)^2</f>
        <v>1</v>
      </c>
      <c r="DN332" s="23"/>
      <c r="DO332" s="23">
        <f t="shared" si="906"/>
        <v>0.74620899245640471</v>
      </c>
      <c r="DP332" s="23">
        <f t="shared" si="907"/>
        <v>0.88799795813013316</v>
      </c>
      <c r="DQ332" s="23">
        <f t="shared" si="908"/>
        <v>0.76428898969230397</v>
      </c>
      <c r="DR332" s="23">
        <f t="shared" si="909"/>
        <v>66.351504736190094</v>
      </c>
      <c r="DS332" s="23">
        <f t="shared" si="910"/>
        <v>0.39876723256493407</v>
      </c>
      <c r="DT332" s="23">
        <f t="shared" si="911"/>
        <v>1.5788920523735954</v>
      </c>
      <c r="DU332" s="23">
        <f t="shared" si="912"/>
        <v>1.2767782705595421</v>
      </c>
      <c r="DV332" s="23">
        <f t="shared" si="913"/>
        <v>110.84309810638776</v>
      </c>
      <c r="DW332" s="23">
        <f t="shared" si="914"/>
        <v>0.34</v>
      </c>
      <c r="DX332" s="23">
        <f t="shared" si="915"/>
        <v>0.49</v>
      </c>
      <c r="DY332" s="23">
        <f t="shared" si="916"/>
        <v>3291.377993364717</v>
      </c>
      <c r="DZ332" s="10">
        <f t="shared" si="949"/>
        <v>1</v>
      </c>
      <c r="EA332" s="10">
        <f t="shared" si="950"/>
        <v>0.66814644011377633</v>
      </c>
      <c r="EB332" s="10">
        <f t="shared" si="951"/>
        <v>0.53794977239035302</v>
      </c>
      <c r="EC332" s="10">
        <f t="shared" si="952"/>
        <v>0.34</v>
      </c>
      <c r="ED332" s="23">
        <f t="shared" si="959"/>
        <v>0.93340000000000001</v>
      </c>
      <c r="EE332" s="10">
        <f t="shared" si="953"/>
        <v>1</v>
      </c>
      <c r="EF332" s="10">
        <f t="shared" si="954"/>
        <v>0.51727264160892816</v>
      </c>
      <c r="EG332" s="10">
        <f t="shared" si="955"/>
        <v>0.27659297264719274</v>
      </c>
      <c r="EH332" s="10">
        <f t="shared" si="956"/>
        <v>0.34</v>
      </c>
      <c r="EI332" s="23">
        <f t="shared" si="960"/>
        <v>1</v>
      </c>
      <c r="EJ332" s="10">
        <f t="shared" si="957"/>
        <v>2650.4476662410011</v>
      </c>
      <c r="EK332" s="10">
        <f t="shared" si="958"/>
        <v>4656.0828809184723</v>
      </c>
      <c r="EL332" s="141">
        <f t="shared" si="927"/>
        <v>5109.9826743858312</v>
      </c>
      <c r="EM332" s="141">
        <f t="shared" si="928"/>
        <v>5109.9826743858312</v>
      </c>
      <c r="EN332" s="141">
        <f t="shared" si="929"/>
        <v>730.48851218458606</v>
      </c>
      <c r="EO332" s="141">
        <f t="shared" si="930"/>
        <v>339.24518089292513</v>
      </c>
      <c r="EP332" s="141">
        <f t="shared" si="931"/>
        <v>1071.2774428970267</v>
      </c>
      <c r="EQ332" s="141">
        <f t="shared" si="932"/>
        <v>2087.3383112783736</v>
      </c>
      <c r="ER332" s="141">
        <f t="shared" si="933"/>
        <v>730.48851218458606</v>
      </c>
      <c r="ES332" s="141">
        <f t="shared" si="934"/>
        <v>339.24518089292513</v>
      </c>
      <c r="ET332" s="141">
        <f t="shared" si="935"/>
        <v>730.48851218458606</v>
      </c>
      <c r="EU332" s="141">
        <f t="shared" si="936"/>
        <v>270.71389862911957</v>
      </c>
      <c r="EV332" s="141" t="str">
        <f t="shared" si="937"/>
        <v/>
      </c>
      <c r="EW332" s="141" t="str">
        <f t="shared" si="938"/>
        <v/>
      </c>
      <c r="EX332" s="141">
        <f t="shared" si="939"/>
        <v>0</v>
      </c>
      <c r="EY332" s="141" t="str">
        <f t="shared" si="940"/>
        <v/>
      </c>
      <c r="EZ332" s="141">
        <f t="shared" si="941"/>
        <v>730.48851218458606</v>
      </c>
      <c r="FA332" s="141">
        <f t="shared" si="942"/>
        <v>270.71389862911957</v>
      </c>
      <c r="FB332" s="141" t="str">
        <f t="shared" si="943"/>
        <v/>
      </c>
      <c r="FC332" s="141" t="str">
        <f t="shared" si="944"/>
        <v/>
      </c>
      <c r="FD332" s="142">
        <f t="shared" si="945"/>
        <v>3813.1150229231353</v>
      </c>
      <c r="FE332" s="142">
        <f t="shared" si="946"/>
        <v>2037.6936495195985</v>
      </c>
      <c r="FF332" s="141">
        <f t="shared" si="947"/>
        <v>730.48851218458606</v>
      </c>
      <c r="FG332" s="141">
        <f t="shared" si="948"/>
        <v>339.24518089292513</v>
      </c>
      <c r="FH332" s="26"/>
      <c r="FI332" s="26"/>
      <c r="FJ332" s="26"/>
      <c r="FK332" s="26"/>
      <c r="FL332" s="26"/>
      <c r="FM332" s="26"/>
      <c r="FN332" s="26"/>
      <c r="FO332" s="26"/>
      <c r="FP332" s="26"/>
      <c r="FQ332" s="26"/>
      <c r="FR332" s="26"/>
      <c r="FS332" s="26"/>
      <c r="FT332" s="26"/>
      <c r="FU332" s="26"/>
      <c r="FV332" s="26"/>
      <c r="FW332" s="26"/>
      <c r="FX332" s="26"/>
      <c r="FY332" s="26"/>
      <c r="FZ332" s="26"/>
      <c r="GA332" s="26"/>
      <c r="GB332" s="26"/>
      <c r="GC332" s="26"/>
      <c r="GD332" s="26"/>
      <c r="GE332" s="26"/>
      <c r="GF332" s="26"/>
      <c r="GG332" s="26"/>
      <c r="GH332" s="26"/>
      <c r="GI332" s="26"/>
      <c r="GJ332" s="26"/>
      <c r="GK332" s="26"/>
      <c r="GL332" s="26"/>
      <c r="GM332" s="26"/>
    </row>
    <row r="333" spans="22:195" ht="21.75" hidden="1" customHeight="1" x14ac:dyDescent="0.2"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 t="s">
        <v>449</v>
      </c>
      <c r="AI333" s="13">
        <v>175.010592067728</v>
      </c>
      <c r="AJ333" s="13">
        <v>361.4</v>
      </c>
      <c r="AK333" s="13">
        <v>378.5</v>
      </c>
      <c r="AL333" s="13">
        <v>20.3</v>
      </c>
      <c r="AM333" s="13">
        <v>20.399999999999999</v>
      </c>
      <c r="AN333" s="13">
        <v>20</v>
      </c>
      <c r="AO333" s="13">
        <v>320.59999999999997</v>
      </c>
      <c r="AP333" s="13">
        <v>280.59999999999997</v>
      </c>
      <c r="AQ333" s="13">
        <v>22294.342938564081</v>
      </c>
      <c r="AR333" s="13">
        <v>2.1618637061435915</v>
      </c>
      <c r="AS333" s="13">
        <v>12.352759227892697</v>
      </c>
      <c r="AT333" s="13">
        <v>5.7139398717821965</v>
      </c>
      <c r="AU333" s="13" t="s">
        <v>189</v>
      </c>
      <c r="AV333" s="13">
        <v>110</v>
      </c>
      <c r="AW333" s="13">
        <v>272</v>
      </c>
      <c r="AX333" s="13">
        <v>513549360.43596601</v>
      </c>
      <c r="AY333" s="13">
        <v>2841999.7810512786</v>
      </c>
      <c r="AZ333" s="13">
        <v>3208135.180613874</v>
      </c>
      <c r="BA333" s="13">
        <v>151.7727340755842</v>
      </c>
      <c r="BB333" s="13">
        <v>8081.6629385640817</v>
      </c>
      <c r="BC333" s="13">
        <v>184665857.04854795</v>
      </c>
      <c r="BD333" s="13">
        <v>975777.31597647537</v>
      </c>
      <c r="BE333" s="13">
        <v>1499323.022764374</v>
      </c>
      <c r="BF333" s="13">
        <v>91.01143547840708</v>
      </c>
      <c r="BG333" s="13">
        <v>15786.162938564081</v>
      </c>
      <c r="BH333" s="13">
        <v>84.53145750507619</v>
      </c>
      <c r="BI333" s="13">
        <v>3727375.8183490774</v>
      </c>
      <c r="BJ333" s="13">
        <v>5359513080539.1309</v>
      </c>
      <c r="BK333" s="13">
        <v>1</v>
      </c>
      <c r="BL333" s="13">
        <v>1</v>
      </c>
      <c r="BM333" s="13">
        <v>2</v>
      </c>
      <c r="BN333" s="13">
        <v>3</v>
      </c>
      <c r="BO333" s="13">
        <v>1</v>
      </c>
      <c r="BP333" s="13">
        <v>1</v>
      </c>
      <c r="BQ333" s="13">
        <v>2</v>
      </c>
      <c r="BR333" s="13">
        <v>3</v>
      </c>
      <c r="BS333" s="22">
        <f t="shared" si="867"/>
        <v>1</v>
      </c>
      <c r="BT333" s="22">
        <f t="shared" si="868"/>
        <v>1</v>
      </c>
      <c r="BU333" s="13"/>
      <c r="BV333" s="13"/>
      <c r="BW333" s="13"/>
      <c r="BX333" s="23">
        <f t="shared" si="869"/>
        <v>1.0777438774527819</v>
      </c>
      <c r="BY333" s="23">
        <f t="shared" si="870"/>
        <v>0.30078180427649559</v>
      </c>
      <c r="BZ333" s="23">
        <f t="shared" si="871"/>
        <v>0.76600901272421784</v>
      </c>
      <c r="CA333" s="23">
        <f t="shared" si="872"/>
        <v>1</v>
      </c>
      <c r="CB333" s="23">
        <f t="shared" si="873"/>
        <v>5914.6619908487746</v>
      </c>
      <c r="CC333" s="23">
        <f t="shared" si="874"/>
        <v>6508.1799999999994</v>
      </c>
      <c r="CD333" s="23">
        <f t="shared" si="875"/>
        <v>18337.503981697548</v>
      </c>
      <c r="CE333" s="20"/>
      <c r="CF333" s="23">
        <f t="shared" si="876"/>
        <v>1.0777438774527819</v>
      </c>
      <c r="CG333" s="23">
        <f t="shared" si="877"/>
        <v>0.21268485346143493</v>
      </c>
      <c r="CH333" s="23">
        <f t="shared" si="878"/>
        <v>0.76600901272421784</v>
      </c>
      <c r="CI333" s="23">
        <f t="shared" si="879"/>
        <v>1</v>
      </c>
      <c r="CJ333" s="23">
        <f t="shared" si="880"/>
        <v>289.93441131611644</v>
      </c>
      <c r="CK333" s="23">
        <f t="shared" si="881"/>
        <v>160.29999999999998</v>
      </c>
      <c r="CL333" s="23">
        <f t="shared" si="882"/>
        <v>88.565588683883561</v>
      </c>
      <c r="CM333" s="23">
        <f t="shared" si="883"/>
        <v>0</v>
      </c>
      <c r="CN333" s="23">
        <f t="shared" si="884"/>
        <v>5914.6619908487746</v>
      </c>
      <c r="CO333" s="23">
        <f t="shared" si="885"/>
        <v>3254.0899999999997</v>
      </c>
      <c r="CP333" s="23">
        <f t="shared" si="886"/>
        <v>22205.777349880198</v>
      </c>
      <c r="CQ333" s="23">
        <f t="shared" si="887"/>
        <v>167.5482411543822</v>
      </c>
      <c r="CR333" s="23">
        <f t="shared" si="888"/>
        <v>517311866.65916079</v>
      </c>
      <c r="CS333" s="23">
        <f t="shared" si="889"/>
        <v>2668595.1664289227</v>
      </c>
      <c r="CT333" s="23">
        <f t="shared" si="890"/>
        <v>3087539.8219340281</v>
      </c>
      <c r="CU333" s="23"/>
      <c r="CV333" s="23">
        <f t="shared" si="891"/>
        <v>0.93607870237833146</v>
      </c>
      <c r="CW333" s="23">
        <f t="shared" si="892"/>
        <v>0.8537339694930004</v>
      </c>
      <c r="CX333" s="23">
        <f t="shared" si="893"/>
        <v>153.03181403162031</v>
      </c>
      <c r="CY333" s="23">
        <f t="shared" si="894"/>
        <v>26.218185968379686</v>
      </c>
      <c r="CZ333" s="23">
        <f t="shared" si="895"/>
        <v>8024.4331187190346</v>
      </c>
      <c r="DA333" s="23">
        <f t="shared" si="896"/>
        <v>22241.90656662732</v>
      </c>
      <c r="DB333" s="23">
        <f t="shared" si="897"/>
        <v>181.22484737232932</v>
      </c>
      <c r="DC333" s="23">
        <f t="shared" si="898"/>
        <v>159268802.56529444</v>
      </c>
      <c r="DD333" s="23">
        <f t="shared" si="899"/>
        <v>807343.45123479434</v>
      </c>
      <c r="DE333" s="23">
        <f t="shared" si="900"/>
        <v>878846.38820014661</v>
      </c>
      <c r="DF333" s="23"/>
      <c r="DG333" s="14">
        <f t="shared" si="901"/>
        <v>275</v>
      </c>
      <c r="DH333" s="14">
        <f t="shared" si="902"/>
        <v>430</v>
      </c>
      <c r="DI333" s="23"/>
      <c r="DJ333" s="23">
        <f t="shared" si="903"/>
        <v>0</v>
      </c>
      <c r="DK333" s="23">
        <f t="shared" si="904"/>
        <v>0.3073220393821291</v>
      </c>
      <c r="DL333" s="23">
        <f t="shared" si="905"/>
        <v>1</v>
      </c>
      <c r="DM333" s="23">
        <f t="shared" si="961"/>
        <v>1</v>
      </c>
      <c r="DN333" s="23"/>
      <c r="DO333" s="23">
        <f t="shared" si="906"/>
        <v>0.74940921167302588</v>
      </c>
      <c r="DP333" s="23">
        <f t="shared" si="907"/>
        <v>0.88302389516527713</v>
      </c>
      <c r="DQ333" s="23">
        <f t="shared" si="908"/>
        <v>0.7589498319772463</v>
      </c>
      <c r="DR333" s="23">
        <f t="shared" si="909"/>
        <v>65.887987463017623</v>
      </c>
      <c r="DS333" s="23">
        <f t="shared" si="910"/>
        <v>0.40364255732644028</v>
      </c>
      <c r="DT333" s="23">
        <f t="shared" si="911"/>
        <v>1.5620070564290724</v>
      </c>
      <c r="DU333" s="23">
        <f t="shared" si="912"/>
        <v>1.2656419538918362</v>
      </c>
      <c r="DV333" s="23">
        <f t="shared" si="913"/>
        <v>109.8763023287612</v>
      </c>
      <c r="DW333" s="23">
        <f t="shared" si="914"/>
        <v>0.34</v>
      </c>
      <c r="DX333" s="23">
        <f t="shared" si="915"/>
        <v>0.49</v>
      </c>
      <c r="DY333" s="23">
        <f t="shared" si="916"/>
        <v>3827.4158064603034</v>
      </c>
      <c r="DZ333" s="10">
        <f t="shared" si="949"/>
        <v>1</v>
      </c>
      <c r="EA333" s="10">
        <f t="shared" si="950"/>
        <v>0.66275859849614061</v>
      </c>
      <c r="EB333" s="10">
        <f t="shared" si="951"/>
        <v>0.53029793444810414</v>
      </c>
      <c r="EC333" s="10">
        <f t="shared" si="952"/>
        <v>0.34</v>
      </c>
      <c r="ED333" s="23">
        <f t="shared" si="959"/>
        <v>0.93340000000000001</v>
      </c>
      <c r="EE333" s="10">
        <f t="shared" si="953"/>
        <v>1</v>
      </c>
      <c r="EF333" s="10">
        <f t="shared" si="954"/>
        <v>0.51436970210043331</v>
      </c>
      <c r="EG333" s="10">
        <f t="shared" si="955"/>
        <v>0.27004477522277964</v>
      </c>
      <c r="EH333" s="10">
        <f t="shared" si="956"/>
        <v>0.34</v>
      </c>
      <c r="EI333" s="23">
        <f t="shared" si="960"/>
        <v>1</v>
      </c>
      <c r="EJ333" s="10">
        <f t="shared" si="957"/>
        <v>3137.223666684029</v>
      </c>
      <c r="EK333" s="10">
        <f t="shared" si="958"/>
        <v>5654.0070484955895</v>
      </c>
      <c r="EL333" s="141">
        <f t="shared" si="927"/>
        <v>5838.9945791477357</v>
      </c>
      <c r="EM333" s="141">
        <f t="shared" si="928"/>
        <v>5838.9945791477357</v>
      </c>
      <c r="EN333" s="141">
        <f t="shared" si="929"/>
        <v>840.22588063696696</v>
      </c>
      <c r="EO333" s="141">
        <f t="shared" si="930"/>
        <v>392.67983929543129</v>
      </c>
      <c r="EP333" s="141">
        <f t="shared" si="931"/>
        <v>1222.0345953304222</v>
      </c>
      <c r="EQ333" s="141">
        <f t="shared" si="932"/>
        <v>2387.0380867277122</v>
      </c>
      <c r="ER333" s="141">
        <f t="shared" si="933"/>
        <v>840.22588063696696</v>
      </c>
      <c r="ES333" s="141">
        <f t="shared" si="934"/>
        <v>392.67983929543129</v>
      </c>
      <c r="ET333" s="141">
        <f t="shared" si="935"/>
        <v>840.22588063696696</v>
      </c>
      <c r="EU333" s="141">
        <f t="shared" si="936"/>
        <v>315.38272545345137</v>
      </c>
      <c r="EV333" s="141" t="str">
        <f t="shared" si="937"/>
        <v/>
      </c>
      <c r="EW333" s="141" t="str">
        <f t="shared" si="938"/>
        <v/>
      </c>
      <c r="EX333" s="141">
        <f t="shared" si="939"/>
        <v>0</v>
      </c>
      <c r="EY333" s="141" t="str">
        <f t="shared" si="940"/>
        <v/>
      </c>
      <c r="EZ333" s="141">
        <f t="shared" si="941"/>
        <v>840.22588063696696</v>
      </c>
      <c r="FA333" s="141">
        <f t="shared" si="942"/>
        <v>315.38272545345137</v>
      </c>
      <c r="FB333" s="141" t="str">
        <f t="shared" si="943"/>
        <v/>
      </c>
      <c r="FC333" s="141" t="str">
        <f t="shared" si="944"/>
        <v/>
      </c>
      <c r="FD333" s="142">
        <f t="shared" si="945"/>
        <v>4375.7963245221745</v>
      </c>
      <c r="FE333" s="142">
        <f t="shared" si="946"/>
        <v>2356.8667041424137</v>
      </c>
      <c r="FF333" s="141">
        <f t="shared" si="947"/>
        <v>840.22588063696696</v>
      </c>
      <c r="FG333" s="141">
        <f t="shared" si="948"/>
        <v>392.67983929543129</v>
      </c>
      <c r="FH333" s="26"/>
      <c r="FI333" s="26"/>
      <c r="FJ333" s="26"/>
      <c r="FK333" s="26"/>
      <c r="FL333" s="26"/>
      <c r="FM333" s="26"/>
      <c r="FN333" s="26"/>
      <c r="FO333" s="26"/>
      <c r="FP333" s="26"/>
      <c r="FQ333" s="26"/>
      <c r="FR333" s="26"/>
      <c r="FS333" s="26"/>
      <c r="FT333" s="26"/>
      <c r="FU333" s="26"/>
      <c r="FV333" s="26"/>
      <c r="FW333" s="26"/>
      <c r="FX333" s="26"/>
      <c r="FY333" s="26"/>
      <c r="FZ333" s="26"/>
      <c r="GA333" s="26"/>
      <c r="GB333" s="26"/>
      <c r="GC333" s="26"/>
      <c r="GD333" s="26"/>
      <c r="GE333" s="26"/>
      <c r="GF333" s="26"/>
      <c r="GG333" s="26"/>
      <c r="GH333" s="26"/>
      <c r="GI333" s="26"/>
      <c r="GJ333" s="26"/>
      <c r="GK333" s="26"/>
      <c r="GL333" s="26"/>
      <c r="GM333" s="26"/>
    </row>
    <row r="334" spans="22:195" ht="21.75" hidden="1" customHeight="1" x14ac:dyDescent="0.2"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 t="s">
        <v>450</v>
      </c>
      <c r="AI334" s="13">
        <v>181.29961956772806</v>
      </c>
      <c r="AJ334" s="13">
        <v>362.9</v>
      </c>
      <c r="AK334" s="13">
        <v>378.8</v>
      </c>
      <c r="AL334" s="13">
        <v>21.1</v>
      </c>
      <c r="AM334" s="13">
        <v>21.1</v>
      </c>
      <c r="AN334" s="13">
        <v>20</v>
      </c>
      <c r="AO334" s="13">
        <v>320.7</v>
      </c>
      <c r="AP334" s="13">
        <v>280.7</v>
      </c>
      <c r="AQ334" s="13">
        <v>23095.492938564086</v>
      </c>
      <c r="AR334" s="13">
        <v>2.1644637061435921</v>
      </c>
      <c r="AS334" s="13">
        <v>11.938600374917025</v>
      </c>
      <c r="AT334" s="13">
        <v>5.5157313754121269</v>
      </c>
      <c r="AU334" s="13" t="s">
        <v>189</v>
      </c>
      <c r="AV334" s="13">
        <v>110</v>
      </c>
      <c r="AW334" s="13">
        <v>272</v>
      </c>
      <c r="AX334" s="13">
        <v>533818621.46769261</v>
      </c>
      <c r="AY334" s="13">
        <v>2941959.8868431668</v>
      </c>
      <c r="AZ334" s="13">
        <v>3327948.1305108024</v>
      </c>
      <c r="BA334" s="13">
        <v>152.03138141774389</v>
      </c>
      <c r="BB334" s="13">
        <v>8399.3429385640848</v>
      </c>
      <c r="BC334" s="13">
        <v>191477490.54815698</v>
      </c>
      <c r="BD334" s="13">
        <v>1010968.7990926978</v>
      </c>
      <c r="BE334" s="13">
        <v>1554664.7081897997</v>
      </c>
      <c r="BF334" s="13">
        <v>91.053206742365418</v>
      </c>
      <c r="BG334" s="13">
        <v>16328.722938564086</v>
      </c>
      <c r="BH334" s="13">
        <v>86.731457505076207</v>
      </c>
      <c r="BI334" s="13">
        <v>4132832.7058527279</v>
      </c>
      <c r="BJ334" s="13">
        <v>5582712221499.0068</v>
      </c>
      <c r="BK334" s="13">
        <v>1</v>
      </c>
      <c r="BL334" s="13">
        <v>1</v>
      </c>
      <c r="BM334" s="13">
        <v>2</v>
      </c>
      <c r="BN334" s="13">
        <v>3</v>
      </c>
      <c r="BO334" s="13">
        <v>1</v>
      </c>
      <c r="BP334" s="13">
        <v>1</v>
      </c>
      <c r="BQ334" s="13">
        <v>2</v>
      </c>
      <c r="BR334" s="13">
        <v>3</v>
      </c>
      <c r="BS334" s="22">
        <f t="shared" si="867"/>
        <v>1</v>
      </c>
      <c r="BT334" s="22">
        <f t="shared" si="868"/>
        <v>1</v>
      </c>
      <c r="BU334" s="13"/>
      <c r="BV334" s="13"/>
      <c r="BW334" s="13"/>
      <c r="BX334" s="23">
        <f t="shared" si="869"/>
        <v>1.042815224463481</v>
      </c>
      <c r="BY334" s="23">
        <f t="shared" si="870"/>
        <v>0.28946801613368361</v>
      </c>
      <c r="BZ334" s="23">
        <f t="shared" si="871"/>
        <v>0.7860633040581102</v>
      </c>
      <c r="CA334" s="23">
        <f t="shared" si="872"/>
        <v>1</v>
      </c>
      <c r="CB334" s="23">
        <f t="shared" si="873"/>
        <v>6282.7524490791766</v>
      </c>
      <c r="CC334" s="23">
        <f t="shared" si="874"/>
        <v>6766.77</v>
      </c>
      <c r="CD334" s="23">
        <f t="shared" si="875"/>
        <v>19332.274898158354</v>
      </c>
      <c r="CE334" s="20"/>
      <c r="CF334" s="23">
        <f t="shared" si="876"/>
        <v>1.042815224463481</v>
      </c>
      <c r="CG334" s="23">
        <f t="shared" si="877"/>
        <v>0.20468479714474463</v>
      </c>
      <c r="CH334" s="23">
        <f t="shared" si="878"/>
        <v>0.7860633040581102</v>
      </c>
      <c r="CI334" s="23">
        <f t="shared" si="879"/>
        <v>1</v>
      </c>
      <c r="CJ334" s="23">
        <f t="shared" si="880"/>
        <v>297.76077957721213</v>
      </c>
      <c r="CK334" s="23">
        <f t="shared" si="881"/>
        <v>160.35</v>
      </c>
      <c r="CL334" s="23">
        <f t="shared" si="882"/>
        <v>81.039220422787878</v>
      </c>
      <c r="CM334" s="23">
        <f t="shared" si="883"/>
        <v>0</v>
      </c>
      <c r="CN334" s="23">
        <f t="shared" si="884"/>
        <v>6282.7524490791766</v>
      </c>
      <c r="CO334" s="23">
        <f t="shared" si="885"/>
        <v>3383.3850000000002</v>
      </c>
      <c r="CP334" s="23">
        <f t="shared" si="886"/>
        <v>23014.4537181413</v>
      </c>
      <c r="CQ334" s="23">
        <f t="shared" si="887"/>
        <v>169.39140172495618</v>
      </c>
      <c r="CR334" s="23">
        <f t="shared" si="888"/>
        <v>537097817.0963347</v>
      </c>
      <c r="CS334" s="23">
        <f t="shared" si="889"/>
        <v>2775575.9789698324</v>
      </c>
      <c r="CT334" s="23">
        <f t="shared" si="890"/>
        <v>3170750.1775587755</v>
      </c>
      <c r="CU334" s="23"/>
      <c r="CV334" s="23">
        <f t="shared" si="891"/>
        <v>0.90574128283916977</v>
      </c>
      <c r="CW334" s="23">
        <f t="shared" si="892"/>
        <v>0.87490238558646849</v>
      </c>
      <c r="CX334" s="23">
        <f t="shared" si="893"/>
        <v>156.95748797421246</v>
      </c>
      <c r="CY334" s="23">
        <f t="shared" si="894"/>
        <v>22.442512025787551</v>
      </c>
      <c r="CZ334" s="23">
        <f t="shared" si="895"/>
        <v>7045.0406227973353</v>
      </c>
      <c r="DA334" s="23">
        <f t="shared" si="896"/>
        <v>23050.607914512511</v>
      </c>
      <c r="DB334" s="23">
        <f t="shared" si="897"/>
        <v>182.4480257112512</v>
      </c>
      <c r="DC334" s="23">
        <f t="shared" si="898"/>
        <v>162050008.56427714</v>
      </c>
      <c r="DD334" s="23">
        <f t="shared" si="899"/>
        <v>825303.68819195929</v>
      </c>
      <c r="DE334" s="23">
        <f t="shared" si="900"/>
        <v>888198.20292680664</v>
      </c>
      <c r="DF334" s="23"/>
      <c r="DG334" s="14">
        <f t="shared" si="901"/>
        <v>275</v>
      </c>
      <c r="DH334" s="14">
        <f t="shared" si="902"/>
        <v>430</v>
      </c>
      <c r="DI334" s="23"/>
      <c r="DJ334" s="23">
        <f t="shared" si="903"/>
        <v>0</v>
      </c>
      <c r="DK334" s="23">
        <f t="shared" si="904"/>
        <v>0.30785802916082472</v>
      </c>
      <c r="DL334" s="23">
        <f t="shared" si="905"/>
        <v>1</v>
      </c>
      <c r="DM334" s="23">
        <f t="shared" si="961"/>
        <v>1</v>
      </c>
      <c r="DN334" s="23"/>
      <c r="DO334" s="23">
        <f t="shared" si="906"/>
        <v>0.75018094844856587</v>
      </c>
      <c r="DP334" s="23">
        <f t="shared" si="907"/>
        <v>0.88182528437861274</v>
      </c>
      <c r="DQ334" s="23">
        <f t="shared" si="908"/>
        <v>0.75765864883437883</v>
      </c>
      <c r="DR334" s="23">
        <f t="shared" si="909"/>
        <v>65.775893810518781</v>
      </c>
      <c r="DS334" s="23">
        <f t="shared" si="910"/>
        <v>0.40389860620694029</v>
      </c>
      <c r="DT334" s="23">
        <f t="shared" si="911"/>
        <v>1.5611301135494731</v>
      </c>
      <c r="DU334" s="23">
        <f t="shared" si="912"/>
        <v>1.2650613322308952</v>
      </c>
      <c r="DV334" s="23">
        <f t="shared" si="913"/>
        <v>109.82589584455766</v>
      </c>
      <c r="DW334" s="23">
        <f t="shared" si="914"/>
        <v>0.34</v>
      </c>
      <c r="DX334" s="23">
        <f t="shared" si="915"/>
        <v>0.49</v>
      </c>
      <c r="DY334" s="23">
        <f t="shared" si="916"/>
        <v>3968.5948751896358</v>
      </c>
      <c r="DZ334" s="10">
        <f t="shared" si="949"/>
        <v>1</v>
      </c>
      <c r="EA334" s="10">
        <f t="shared" si="950"/>
        <v>0.6617879978491138</v>
      </c>
      <c r="EB334" s="10">
        <f t="shared" si="951"/>
        <v>0.52891057775528594</v>
      </c>
      <c r="EC334" s="10">
        <f t="shared" si="952"/>
        <v>0.34</v>
      </c>
      <c r="ED334" s="23">
        <f t="shared" si="959"/>
        <v>0.93340000000000001</v>
      </c>
      <c r="EE334" s="10">
        <f t="shared" si="953"/>
        <v>1</v>
      </c>
      <c r="EF334" s="10">
        <f t="shared" si="954"/>
        <v>0.51343861966758209</v>
      </c>
      <c r="EG334" s="10">
        <f t="shared" si="955"/>
        <v>0.26792378256400307</v>
      </c>
      <c r="EH334" s="10">
        <f t="shared" si="956"/>
        <v>0.34</v>
      </c>
      <c r="EI334" s="23">
        <f t="shared" si="960"/>
        <v>1</v>
      </c>
      <c r="EJ334" s="10">
        <f t="shared" si="957"/>
        <v>3271.4835233150061</v>
      </c>
      <c r="EK334" s="10">
        <f t="shared" si="958"/>
        <v>5955.8932049612476</v>
      </c>
      <c r="EL334" s="141">
        <f t="shared" si="927"/>
        <v>6048.8195791477374</v>
      </c>
      <c r="EM334" s="141">
        <f t="shared" si="928"/>
        <v>6048.8195791477374</v>
      </c>
      <c r="EN334" s="141">
        <f t="shared" si="929"/>
        <v>871.60546275282911</v>
      </c>
      <c r="EO334" s="141">
        <f t="shared" si="930"/>
        <v>407.17409024018559</v>
      </c>
      <c r="EP334" s="141">
        <f t="shared" si="931"/>
        <v>1270.0712374417983</v>
      </c>
      <c r="EQ334" s="141">
        <f t="shared" si="932"/>
        <v>2469.0790101221601</v>
      </c>
      <c r="ER334" s="141">
        <f t="shared" si="933"/>
        <v>871.60546275282911</v>
      </c>
      <c r="ES334" s="141">
        <f t="shared" si="934"/>
        <v>407.17409024018559</v>
      </c>
      <c r="ET334" s="141">
        <f t="shared" si="935"/>
        <v>871.60546275282911</v>
      </c>
      <c r="EU334" s="141">
        <f t="shared" si="936"/>
        <v>326.61941821564983</v>
      </c>
      <c r="EV334" s="141" t="str">
        <f t="shared" si="937"/>
        <v/>
      </c>
      <c r="EW334" s="141" t="str">
        <f t="shared" si="938"/>
        <v/>
      </c>
      <c r="EX334" s="141">
        <f t="shared" si="939"/>
        <v>0</v>
      </c>
      <c r="EY334" s="141" t="str">
        <f t="shared" si="940"/>
        <v/>
      </c>
      <c r="EZ334" s="141">
        <f t="shared" si="941"/>
        <v>871.60546275282911</v>
      </c>
      <c r="FA334" s="141">
        <f t="shared" si="942"/>
        <v>326.61941821564983</v>
      </c>
      <c r="FB334" s="141" t="str">
        <f t="shared" si="943"/>
        <v/>
      </c>
      <c r="FC334" s="141" t="str">
        <f t="shared" si="944"/>
        <v/>
      </c>
      <c r="FD334" s="142">
        <f t="shared" si="945"/>
        <v>4537.7092088793042</v>
      </c>
      <c r="FE334" s="142">
        <f t="shared" si="946"/>
        <v>2443.1097972150219</v>
      </c>
      <c r="FF334" s="141">
        <f t="shared" si="947"/>
        <v>871.60546275282911</v>
      </c>
      <c r="FG334" s="141">
        <f t="shared" si="948"/>
        <v>407.17409024018559</v>
      </c>
      <c r="FH334" s="26"/>
      <c r="FI334" s="26"/>
      <c r="FJ334" s="26"/>
      <c r="FK334" s="26"/>
      <c r="FL334" s="26"/>
      <c r="FM334" s="26"/>
      <c r="FN334" s="26"/>
      <c r="FO334" s="26"/>
      <c r="FP334" s="26"/>
      <c r="FQ334" s="26"/>
      <c r="FR334" s="26"/>
      <c r="FS334" s="26"/>
      <c r="FT334" s="26"/>
      <c r="FU334" s="26"/>
      <c r="FV334" s="26"/>
      <c r="FW334" s="26"/>
      <c r="FX334" s="26"/>
      <c r="FY334" s="26"/>
      <c r="FZ334" s="26"/>
      <c r="GA334" s="26"/>
      <c r="GB334" s="26"/>
      <c r="GC334" s="26"/>
      <c r="GD334" s="26"/>
      <c r="GE334" s="26"/>
      <c r="GF334" s="26"/>
      <c r="GG334" s="26"/>
      <c r="GH334" s="26"/>
      <c r="GI334" s="26"/>
      <c r="GJ334" s="26"/>
      <c r="GK334" s="26"/>
      <c r="GL334" s="26"/>
      <c r="GM334" s="26"/>
    </row>
    <row r="335" spans="22:195" ht="21.75" hidden="1" customHeight="1" x14ac:dyDescent="0.2"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 t="s">
        <v>451</v>
      </c>
      <c r="AI335" s="13">
        <v>123.58539906772805</v>
      </c>
      <c r="AJ335" s="13">
        <v>348</v>
      </c>
      <c r="AK335" s="13">
        <v>390</v>
      </c>
      <c r="AL335" s="13">
        <v>14</v>
      </c>
      <c r="AM335" s="13">
        <v>14</v>
      </c>
      <c r="AN335" s="13">
        <v>20</v>
      </c>
      <c r="AO335" s="13">
        <v>320</v>
      </c>
      <c r="AP335" s="13">
        <v>280</v>
      </c>
      <c r="AQ335" s="13">
        <v>15743.362938564083</v>
      </c>
      <c r="AR335" s="13">
        <v>2.193663706143592</v>
      </c>
      <c r="AS335" s="13">
        <v>17.750185076000818</v>
      </c>
      <c r="AT335" s="13">
        <v>8.0915707481914882</v>
      </c>
      <c r="AU335" s="13" t="s">
        <v>189</v>
      </c>
      <c r="AV335" s="13">
        <v>102</v>
      </c>
      <c r="AW335" s="13">
        <v>284</v>
      </c>
      <c r="AX335" s="13">
        <v>351266321.44365394</v>
      </c>
      <c r="AY335" s="13">
        <v>2018771.9623198502</v>
      </c>
      <c r="AZ335" s="13">
        <v>2235444.1447323048</v>
      </c>
      <c r="BA335" s="13">
        <v>149.37210545357405</v>
      </c>
      <c r="BB335" s="13">
        <v>5579.3629385640834</v>
      </c>
      <c r="BC335" s="13">
        <v>138534130.33197394</v>
      </c>
      <c r="BD335" s="13">
        <v>710431.4375998663</v>
      </c>
      <c r="BE335" s="13">
        <v>1084317.4660078969</v>
      </c>
      <c r="BF335" s="13">
        <v>93.80578833669982</v>
      </c>
      <c r="BG335" s="13">
        <v>11263.362938564083</v>
      </c>
      <c r="BH335" s="13">
        <v>65.431457505076196</v>
      </c>
      <c r="BI335" s="13">
        <v>1319257.709315476</v>
      </c>
      <c r="BJ335" s="13">
        <v>3860144379000</v>
      </c>
      <c r="BK335" s="13">
        <v>3</v>
      </c>
      <c r="BL335" s="13">
        <v>3</v>
      </c>
      <c r="BM335" s="13">
        <v>4</v>
      </c>
      <c r="BN335" s="13">
        <v>4</v>
      </c>
      <c r="BO335" s="13">
        <v>3</v>
      </c>
      <c r="BP335" s="13">
        <v>3</v>
      </c>
      <c r="BQ335" s="13">
        <v>4</v>
      </c>
      <c r="BR335" s="13">
        <v>4</v>
      </c>
      <c r="BS335" s="22">
        <f t="shared" si="867"/>
        <v>3</v>
      </c>
      <c r="BT335" s="22">
        <f t="shared" si="868"/>
        <v>3</v>
      </c>
      <c r="BU335" s="13"/>
      <c r="BV335" s="13"/>
      <c r="BW335" s="13"/>
      <c r="BX335" s="23">
        <f t="shared" si="869"/>
        <v>1.6181412132504873</v>
      </c>
      <c r="BY335" s="23">
        <f t="shared" si="870"/>
        <v>0.43531739608326253</v>
      </c>
      <c r="BZ335" s="23">
        <f t="shared" si="871"/>
        <v>0.5461929417019129</v>
      </c>
      <c r="CA335" s="23">
        <f t="shared" si="872"/>
        <v>1</v>
      </c>
      <c r="CB335" s="23">
        <f t="shared" si="873"/>
        <v>2982.2134616924445</v>
      </c>
      <c r="CC335" s="23">
        <f t="shared" si="874"/>
        <v>4480</v>
      </c>
      <c r="CD335" s="23">
        <f t="shared" si="875"/>
        <v>10444.42692338489</v>
      </c>
      <c r="CE335" s="20"/>
      <c r="CF335" s="23">
        <f t="shared" si="876"/>
        <v>1.6181412132504873</v>
      </c>
      <c r="CG335" s="23">
        <f t="shared" si="877"/>
        <v>0.30781588273894517</v>
      </c>
      <c r="CH335" s="23">
        <f t="shared" si="878"/>
        <v>0.5461929417019129</v>
      </c>
      <c r="CI335" s="23">
        <f t="shared" si="879"/>
        <v>1</v>
      </c>
      <c r="CJ335" s="23">
        <f t="shared" si="880"/>
        <v>213.01524726374603</v>
      </c>
      <c r="CK335" s="23">
        <f t="shared" si="881"/>
        <v>160</v>
      </c>
      <c r="CL335" s="23">
        <f t="shared" si="882"/>
        <v>176.98475273625397</v>
      </c>
      <c r="CM335" s="23">
        <f t="shared" si="883"/>
        <v>0</v>
      </c>
      <c r="CN335" s="23">
        <f t="shared" si="884"/>
        <v>2982.2134616924445</v>
      </c>
      <c r="CO335" s="23">
        <f t="shared" si="885"/>
        <v>2240</v>
      </c>
      <c r="CP335" s="23">
        <f t="shared" si="886"/>
        <v>15566.378185827829</v>
      </c>
      <c r="CQ335" s="23">
        <f t="shared" si="887"/>
        <v>149.3960105331409</v>
      </c>
      <c r="CR335" s="23">
        <f t="shared" si="888"/>
        <v>359881188.84593064</v>
      </c>
      <c r="CS335" s="23">
        <f t="shared" si="889"/>
        <v>1812054.1778239743</v>
      </c>
      <c r="CT335" s="23">
        <f t="shared" si="890"/>
        <v>2408907.6245185095</v>
      </c>
      <c r="CU335" s="23"/>
      <c r="CV335" s="23">
        <f t="shared" si="891"/>
        <v>1.4054429432198536</v>
      </c>
      <c r="CW335" s="23">
        <f t="shared" si="892"/>
        <v>0.61634258881636661</v>
      </c>
      <c r="CX335" s="23">
        <f t="shared" si="893"/>
        <v>114.02337893102782</v>
      </c>
      <c r="CY335" s="23">
        <f t="shared" si="894"/>
        <v>70.976621068972179</v>
      </c>
      <c r="CZ335" s="23">
        <f t="shared" si="895"/>
        <v>16185.988318782775</v>
      </c>
      <c r="DA335" s="23">
        <f t="shared" si="896"/>
        <v>15601.409696426139</v>
      </c>
      <c r="DB335" s="23">
        <f t="shared" si="897"/>
        <v>176.45526948447443</v>
      </c>
      <c r="DC335" s="23">
        <f t="shared" si="898"/>
        <v>138078404.96133271</v>
      </c>
      <c r="DD335" s="23">
        <f t="shared" si="899"/>
        <v>646601.78983575455</v>
      </c>
      <c r="DE335" s="23">
        <f t="shared" si="900"/>
        <v>782512.22173606814</v>
      </c>
      <c r="DF335" s="23"/>
      <c r="DG335" s="14">
        <f t="shared" si="901"/>
        <v>275</v>
      </c>
      <c r="DH335" s="14">
        <f t="shared" si="902"/>
        <v>430</v>
      </c>
      <c r="DI335" s="23"/>
      <c r="DJ335" s="23">
        <f t="shared" si="903"/>
        <v>0</v>
      </c>
      <c r="DK335" s="23">
        <f t="shared" si="904"/>
        <v>0.30637437232352921</v>
      </c>
      <c r="DL335" s="23">
        <f t="shared" si="905"/>
        <v>1</v>
      </c>
      <c r="DM335" s="23">
        <f t="shared" si="961"/>
        <v>1</v>
      </c>
      <c r="DN335" s="23"/>
      <c r="DO335" s="23">
        <f t="shared" si="906"/>
        <v>0.74207732677048743</v>
      </c>
      <c r="DP335" s="23">
        <f t="shared" si="907"/>
        <v>0.89442908996552517</v>
      </c>
      <c r="DQ335" s="23">
        <f t="shared" si="908"/>
        <v>0.77114726792944066</v>
      </c>
      <c r="DR335" s="23">
        <f t="shared" si="909"/>
        <v>66.946903972697058</v>
      </c>
      <c r="DS335" s="23">
        <f t="shared" si="910"/>
        <v>0.42065416981348508</v>
      </c>
      <c r="DT335" s="23">
        <f t="shared" si="911"/>
        <v>1.5057637991578083</v>
      </c>
      <c r="DU335" s="23">
        <f t="shared" si="912"/>
        <v>1.2279401204107439</v>
      </c>
      <c r="DV335" s="23">
        <f t="shared" si="913"/>
        <v>106.6032296867088</v>
      </c>
      <c r="DW335" s="23">
        <f t="shared" si="914"/>
        <v>0.34</v>
      </c>
      <c r="DX335" s="23">
        <f t="shared" si="915"/>
        <v>0.49</v>
      </c>
      <c r="DY335" s="23">
        <f t="shared" si="916"/>
        <v>2871.2818310936264</v>
      </c>
      <c r="DZ335" s="10">
        <f t="shared" si="949"/>
        <v>1</v>
      </c>
      <c r="EA335" s="10">
        <f t="shared" si="950"/>
        <v>0.64282233157988855</v>
      </c>
      <c r="EB335" s="10">
        <f t="shared" si="951"/>
        <v>0.50122623843215275</v>
      </c>
      <c r="EC335" s="10">
        <f t="shared" si="952"/>
        <v>0.34</v>
      </c>
      <c r="ED335" s="23">
        <f t="shared" si="959"/>
        <v>0.93340000000000001</v>
      </c>
      <c r="EE335" s="10">
        <f t="shared" si="953"/>
        <v>1</v>
      </c>
      <c r="EF335" s="10">
        <f t="shared" si="954"/>
        <v>0.49916388789177596</v>
      </c>
      <c r="EG335" s="10">
        <f t="shared" si="955"/>
        <v>0.23401457372668127</v>
      </c>
      <c r="EH335" s="10">
        <f t="shared" si="956"/>
        <v>0.34</v>
      </c>
      <c r="EI335" s="23">
        <f t="shared" si="960"/>
        <v>1</v>
      </c>
      <c r="EJ335" s="10">
        <f t="shared" si="957"/>
        <v>2209.7969157912094</v>
      </c>
      <c r="EK335" s="10">
        <f t="shared" si="958"/>
        <v>3567.5416785309767</v>
      </c>
      <c r="EL335" s="141">
        <f t="shared" si="927"/>
        <v>4123.2617220048796</v>
      </c>
      <c r="EM335" s="141">
        <f t="shared" si="928"/>
        <v>4123.2617220048796</v>
      </c>
      <c r="EN335" s="141">
        <f t="shared" si="929"/>
        <v>528.72599013138927</v>
      </c>
      <c r="EO335" s="141">
        <f t="shared" si="930"/>
        <v>186.06537651425069</v>
      </c>
      <c r="EP335" s="141">
        <f t="shared" si="931"/>
        <v>843.65984855601312</v>
      </c>
      <c r="EQ335" s="141">
        <f t="shared" si="932"/>
        <v>1703.1419492896357</v>
      </c>
      <c r="ER335" s="141">
        <f t="shared" si="933"/>
        <v>528.72599013138927</v>
      </c>
      <c r="ES335" s="141">
        <f t="shared" si="934"/>
        <v>186.06537651425069</v>
      </c>
      <c r="ET335" s="141" t="str">
        <f t="shared" si="935"/>
        <v/>
      </c>
      <c r="EU335" s="141" t="str">
        <f t="shared" si="936"/>
        <v/>
      </c>
      <c r="EV335" s="141">
        <f t="shared" si="937"/>
        <v>0</v>
      </c>
      <c r="EW335" s="141">
        <f t="shared" si="938"/>
        <v>0</v>
      </c>
      <c r="EX335" s="141" t="str">
        <f t="shared" si="939"/>
        <v/>
      </c>
      <c r="EY335" s="141">
        <f t="shared" si="940"/>
        <v>0</v>
      </c>
      <c r="EZ335" s="141" t="str">
        <f t="shared" si="941"/>
        <v/>
      </c>
      <c r="FA335" s="141" t="str">
        <f t="shared" si="942"/>
        <v/>
      </c>
      <c r="FB335" s="141">
        <f t="shared" si="943"/>
        <v>0</v>
      </c>
      <c r="FC335" s="141">
        <f t="shared" si="944"/>
        <v>0</v>
      </c>
      <c r="FD335" s="142">
        <f t="shared" si="945"/>
        <v>3059.7790362404576</v>
      </c>
      <c r="FE335" s="142">
        <f t="shared" si="946"/>
        <v>1734.4672365936833</v>
      </c>
      <c r="FF335" s="141">
        <f t="shared" si="947"/>
        <v>528.72599013138927</v>
      </c>
      <c r="FG335" s="141">
        <f t="shared" si="948"/>
        <v>186.06537651425069</v>
      </c>
      <c r="FH335" s="26"/>
      <c r="FI335" s="26"/>
      <c r="FJ335" s="26"/>
      <c r="FK335" s="26"/>
      <c r="FL335" s="26"/>
      <c r="FM335" s="26"/>
      <c r="FN335" s="26"/>
      <c r="FO335" s="26"/>
      <c r="FP335" s="26"/>
      <c r="FQ335" s="26"/>
      <c r="FR335" s="26"/>
      <c r="FS335" s="26"/>
      <c r="FT335" s="26"/>
      <c r="FU335" s="26"/>
      <c r="FV335" s="26"/>
      <c r="FW335" s="26"/>
      <c r="FX335" s="26"/>
      <c r="FY335" s="26"/>
      <c r="FZ335" s="26"/>
      <c r="GA335" s="26"/>
      <c r="GB335" s="26"/>
      <c r="GC335" s="26"/>
      <c r="GD335" s="26"/>
      <c r="GE335" s="26"/>
      <c r="GF335" s="26"/>
      <c r="GG335" s="26"/>
      <c r="GH335" s="26"/>
      <c r="GI335" s="26"/>
      <c r="GJ335" s="26"/>
      <c r="GK335" s="26"/>
      <c r="GL335" s="26"/>
      <c r="GM335" s="26"/>
    </row>
    <row r="336" spans="22:195" ht="21.75" hidden="1" customHeight="1" x14ac:dyDescent="0.2"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 t="s">
        <v>452</v>
      </c>
      <c r="AI336" s="13">
        <v>141.35779906772802</v>
      </c>
      <c r="AJ336" s="13">
        <v>352</v>
      </c>
      <c r="AK336" s="13">
        <v>392</v>
      </c>
      <c r="AL336" s="13">
        <v>16</v>
      </c>
      <c r="AM336" s="13">
        <v>16</v>
      </c>
      <c r="AN336" s="13">
        <v>20</v>
      </c>
      <c r="AO336" s="13">
        <v>320</v>
      </c>
      <c r="AP336" s="13">
        <v>280</v>
      </c>
      <c r="AQ336" s="13">
        <v>18007.362938564082</v>
      </c>
      <c r="AR336" s="13">
        <v>2.205663706143592</v>
      </c>
      <c r="AS336" s="13">
        <v>15.603410074931938</v>
      </c>
      <c r="AT336" s="13">
        <v>7.0742470991704902</v>
      </c>
      <c r="AU336" s="13" t="s">
        <v>189</v>
      </c>
      <c r="AV336" s="13">
        <v>104</v>
      </c>
      <c r="AW336" s="13">
        <v>286</v>
      </c>
      <c r="AX336" s="13">
        <v>406310876.11032063</v>
      </c>
      <c r="AY336" s="13">
        <v>2308584.5233540945</v>
      </c>
      <c r="AZ336" s="13">
        <v>2570396.1447323048</v>
      </c>
      <c r="BA336" s="13">
        <v>150.21183962316724</v>
      </c>
      <c r="BB336" s="13">
        <v>6359.3629385640816</v>
      </c>
      <c r="BC336" s="13">
        <v>160797503.66360065</v>
      </c>
      <c r="BD336" s="13">
        <v>820395.42685510532</v>
      </c>
      <c r="BE336" s="13">
        <v>1254072.8289464612</v>
      </c>
      <c r="BF336" s="13">
        <v>94.496253892372636</v>
      </c>
      <c r="BG336" s="13">
        <v>12887.362938564082</v>
      </c>
      <c r="BH336" s="13">
        <v>71.431457505076196</v>
      </c>
      <c r="BI336" s="13">
        <v>1917202.88</v>
      </c>
      <c r="BJ336" s="13">
        <v>4533623980032</v>
      </c>
      <c r="BK336" s="13">
        <v>3</v>
      </c>
      <c r="BL336" s="13">
        <v>3</v>
      </c>
      <c r="BM336" s="13">
        <v>3</v>
      </c>
      <c r="BN336" s="13">
        <v>4</v>
      </c>
      <c r="BO336" s="13">
        <v>3</v>
      </c>
      <c r="BP336" s="13">
        <v>3</v>
      </c>
      <c r="BQ336" s="13">
        <v>3</v>
      </c>
      <c r="BR336" s="13">
        <v>4</v>
      </c>
      <c r="BS336" s="22">
        <f t="shared" si="867"/>
        <v>3</v>
      </c>
      <c r="BT336" s="22">
        <f t="shared" si="868"/>
        <v>3</v>
      </c>
      <c r="BU336" s="13"/>
      <c r="BV336" s="13"/>
      <c r="BW336" s="13"/>
      <c r="BX336" s="23">
        <f t="shared" si="869"/>
        <v>1.4231344516536339</v>
      </c>
      <c r="BY336" s="23">
        <f t="shared" si="870"/>
        <v>0.38090272157285471</v>
      </c>
      <c r="BZ336" s="23">
        <f t="shared" si="871"/>
        <v>0.60984907729698989</v>
      </c>
      <c r="CA336" s="23">
        <f t="shared" si="872"/>
        <v>1</v>
      </c>
      <c r="CB336" s="23">
        <f t="shared" si="873"/>
        <v>3824.9734128067207</v>
      </c>
      <c r="CC336" s="23">
        <f t="shared" si="874"/>
        <v>5120</v>
      </c>
      <c r="CD336" s="23">
        <f t="shared" si="875"/>
        <v>12769.946825613442</v>
      </c>
      <c r="CE336" s="20"/>
      <c r="CF336" s="23">
        <f t="shared" si="876"/>
        <v>1.4231344516536339</v>
      </c>
      <c r="CG336" s="23">
        <f t="shared" si="877"/>
        <v>0.26933889739657702</v>
      </c>
      <c r="CH336" s="23">
        <f t="shared" si="878"/>
        <v>0.60984907729698989</v>
      </c>
      <c r="CI336" s="23">
        <f t="shared" si="879"/>
        <v>1</v>
      </c>
      <c r="CJ336" s="23">
        <f t="shared" si="880"/>
        <v>239.06083830042004</v>
      </c>
      <c r="CK336" s="23">
        <f t="shared" si="881"/>
        <v>160</v>
      </c>
      <c r="CL336" s="23">
        <f t="shared" si="882"/>
        <v>152.93916169957996</v>
      </c>
      <c r="CM336" s="23">
        <f t="shared" si="883"/>
        <v>0</v>
      </c>
      <c r="CN336" s="23">
        <f t="shared" si="884"/>
        <v>3824.9734128067207</v>
      </c>
      <c r="CO336" s="23">
        <f t="shared" si="885"/>
        <v>2560</v>
      </c>
      <c r="CP336" s="23">
        <f t="shared" si="886"/>
        <v>17854.4237768645</v>
      </c>
      <c r="CQ336" s="23">
        <f t="shared" si="887"/>
        <v>154.48246580283572</v>
      </c>
      <c r="CR336" s="23">
        <f t="shared" si="888"/>
        <v>414078217.63774586</v>
      </c>
      <c r="CS336" s="23">
        <f t="shared" si="889"/>
        <v>2096412.4492583438</v>
      </c>
      <c r="CT336" s="23">
        <f t="shared" si="890"/>
        <v>2680422.1144827488</v>
      </c>
      <c r="CU336" s="23"/>
      <c r="CV336" s="23">
        <f t="shared" si="891"/>
        <v>1.2360690500625893</v>
      </c>
      <c r="CW336" s="23">
        <f t="shared" si="892"/>
        <v>0.68596890844466718</v>
      </c>
      <c r="CX336" s="23">
        <f t="shared" si="893"/>
        <v>127.5902169707081</v>
      </c>
      <c r="CY336" s="23">
        <f t="shared" si="894"/>
        <v>58.409783029291901</v>
      </c>
      <c r="CZ336" s="23">
        <f t="shared" si="895"/>
        <v>14905.033779838675</v>
      </c>
      <c r="DA336" s="23">
        <f t="shared" si="896"/>
        <v>17890.543372505497</v>
      </c>
      <c r="DB336" s="23">
        <f t="shared" si="897"/>
        <v>179.8539124194684</v>
      </c>
      <c r="DC336" s="23">
        <f t="shared" si="898"/>
        <v>155287680.4628171</v>
      </c>
      <c r="DD336" s="23">
        <f t="shared" si="899"/>
        <v>731984.65375360369</v>
      </c>
      <c r="DE336" s="23">
        <f t="shared" si="900"/>
        <v>863410.07751137414</v>
      </c>
      <c r="DF336" s="23"/>
      <c r="DG336" s="14">
        <f t="shared" si="901"/>
        <v>275</v>
      </c>
      <c r="DH336" s="14">
        <f t="shared" si="902"/>
        <v>430</v>
      </c>
      <c r="DI336" s="23"/>
      <c r="DJ336" s="23">
        <f t="shared" si="903"/>
        <v>0</v>
      </c>
      <c r="DK336" s="23">
        <f t="shared" si="904"/>
        <v>0.30339605844584222</v>
      </c>
      <c r="DL336" s="23">
        <f t="shared" si="905"/>
        <v>1</v>
      </c>
      <c r="DM336" s="23">
        <f t="shared" si="961"/>
        <v>1</v>
      </c>
      <c r="DN336" s="23"/>
      <c r="DO336" s="23">
        <f t="shared" si="906"/>
        <v>0.74467711786346291</v>
      </c>
      <c r="DP336" s="23">
        <f t="shared" si="907"/>
        <v>0.89038112470620456</v>
      </c>
      <c r="DQ336" s="23">
        <f t="shared" si="908"/>
        <v>0.76683629808649556</v>
      </c>
      <c r="DR336" s="23">
        <f t="shared" si="909"/>
        <v>66.572648501521286</v>
      </c>
      <c r="DS336" s="23">
        <f t="shared" si="910"/>
        <v>0.42481852420749983</v>
      </c>
      <c r="DT336" s="23">
        <f t="shared" si="911"/>
        <v>1.4925883645205025</v>
      </c>
      <c r="DU336" s="23">
        <f t="shared" si="912"/>
        <v>1.2189678032801832</v>
      </c>
      <c r="DV336" s="23">
        <f t="shared" si="913"/>
        <v>105.8243008383125</v>
      </c>
      <c r="DW336" s="23">
        <f t="shared" si="914"/>
        <v>0.34</v>
      </c>
      <c r="DX336" s="23">
        <f t="shared" si="915"/>
        <v>0.49</v>
      </c>
      <c r="DY336" s="23">
        <f t="shared" si="916"/>
        <v>3332.7162746691552</v>
      </c>
      <c r="DZ336" s="10">
        <f t="shared" si="949"/>
        <v>1</v>
      </c>
      <c r="EA336" s="10">
        <f t="shared" si="950"/>
        <v>0.63722093852583239</v>
      </c>
      <c r="EB336" s="10">
        <f t="shared" si="951"/>
        <v>0.49282869359410258</v>
      </c>
      <c r="EC336" s="10">
        <f t="shared" si="952"/>
        <v>0.34</v>
      </c>
      <c r="ED336" s="23">
        <f t="shared" si="959"/>
        <v>0.93340000000000001</v>
      </c>
      <c r="EE336" s="10">
        <f t="shared" si="953"/>
        <v>1</v>
      </c>
      <c r="EF336" s="10">
        <f t="shared" si="954"/>
        <v>0.49751199370155175</v>
      </c>
      <c r="EG336" s="10">
        <f t="shared" si="955"/>
        <v>0.22990497296620796</v>
      </c>
      <c r="EH336" s="10">
        <f t="shared" si="956"/>
        <v>0.34</v>
      </c>
      <c r="EI336" s="23">
        <f t="shared" si="960"/>
        <v>1</v>
      </c>
      <c r="EJ336" s="10">
        <f t="shared" si="957"/>
        <v>2613.8851574519981</v>
      </c>
      <c r="EK336" s="10">
        <f t="shared" si="958"/>
        <v>4268.3418423271387</v>
      </c>
      <c r="EL336" s="141">
        <f t="shared" si="927"/>
        <v>4716.2141029572585</v>
      </c>
      <c r="EM336" s="141">
        <f t="shared" si="928"/>
        <v>4716.2141029572585</v>
      </c>
      <c r="EN336" s="141">
        <f t="shared" si="929"/>
        <v>604.6292799260724</v>
      </c>
      <c r="EO336" s="141">
        <f t="shared" si="930"/>
        <v>214.86546893824186</v>
      </c>
      <c r="EP336" s="141">
        <f t="shared" si="931"/>
        <v>961.60426069046491</v>
      </c>
      <c r="EQ336" s="141">
        <f t="shared" si="932"/>
        <v>1948.7082637849564</v>
      </c>
      <c r="ER336" s="141">
        <f t="shared" si="933"/>
        <v>604.6292799260724</v>
      </c>
      <c r="ES336" s="141">
        <f t="shared" si="934"/>
        <v>214.86546893824186</v>
      </c>
      <c r="ET336" s="141" t="str">
        <f t="shared" si="935"/>
        <v/>
      </c>
      <c r="EU336" s="141" t="str">
        <f t="shared" si="936"/>
        <v/>
      </c>
      <c r="EV336" s="141">
        <f t="shared" si="937"/>
        <v>0</v>
      </c>
      <c r="EW336" s="141">
        <f t="shared" si="938"/>
        <v>0</v>
      </c>
      <c r="EX336" s="141" t="str">
        <f t="shared" si="939"/>
        <v/>
      </c>
      <c r="EY336" s="141">
        <f t="shared" si="940"/>
        <v>0</v>
      </c>
      <c r="EZ336" s="141" t="str">
        <f t="shared" si="941"/>
        <v/>
      </c>
      <c r="FA336" s="141" t="str">
        <f t="shared" si="942"/>
        <v/>
      </c>
      <c r="FB336" s="141">
        <f t="shared" si="943"/>
        <v>0</v>
      </c>
      <c r="FC336" s="141">
        <f t="shared" si="944"/>
        <v>0</v>
      </c>
      <c r="FD336" s="142">
        <f t="shared" si="945"/>
        <v>3512.0567254172288</v>
      </c>
      <c r="FE336" s="142">
        <f t="shared" si="946"/>
        <v>2003.5351150649003</v>
      </c>
      <c r="FF336" s="141">
        <f t="shared" si="947"/>
        <v>604.6292799260724</v>
      </c>
      <c r="FG336" s="141">
        <f t="shared" si="948"/>
        <v>214.86546893824186</v>
      </c>
      <c r="FH336" s="26"/>
      <c r="FI336" s="26"/>
      <c r="FJ336" s="26"/>
      <c r="FK336" s="26"/>
      <c r="FL336" s="26"/>
      <c r="FM336" s="26"/>
      <c r="FN336" s="26"/>
      <c r="FO336" s="26"/>
      <c r="FP336" s="26"/>
      <c r="FQ336" s="26"/>
      <c r="FR336" s="26"/>
      <c r="FS336" s="26"/>
      <c r="FT336" s="26"/>
      <c r="FU336" s="26"/>
      <c r="FV336" s="26"/>
      <c r="FW336" s="26"/>
      <c r="FX336" s="26"/>
      <c r="FY336" s="26"/>
      <c r="FZ336" s="26"/>
      <c r="GA336" s="26"/>
      <c r="GB336" s="26"/>
      <c r="GC336" s="26"/>
      <c r="GD336" s="26"/>
      <c r="GE336" s="26"/>
      <c r="GF336" s="26"/>
      <c r="GG336" s="26"/>
      <c r="GH336" s="26"/>
      <c r="GI336" s="26"/>
      <c r="GJ336" s="26"/>
      <c r="GK336" s="26"/>
      <c r="GL336" s="26"/>
      <c r="GM336" s="26"/>
    </row>
    <row r="337" spans="1:195" ht="21.75" hidden="1" customHeight="1" x14ac:dyDescent="0.2"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/>
      <c r="AG337" s="13"/>
      <c r="AH337" s="13" t="s">
        <v>453</v>
      </c>
      <c r="AI337" s="13">
        <v>159.25579906772802</v>
      </c>
      <c r="AJ337" s="13">
        <v>356</v>
      </c>
      <c r="AK337" s="13">
        <v>394</v>
      </c>
      <c r="AL337" s="13">
        <v>18</v>
      </c>
      <c r="AM337" s="13">
        <v>18</v>
      </c>
      <c r="AN337" s="13">
        <v>20</v>
      </c>
      <c r="AO337" s="13">
        <v>320</v>
      </c>
      <c r="AP337" s="13">
        <v>280</v>
      </c>
      <c r="AQ337" s="13">
        <v>20287.362938564082</v>
      </c>
      <c r="AR337" s="13">
        <v>2.2176637061435915</v>
      </c>
      <c r="AS337" s="13">
        <v>13.925167680710123</v>
      </c>
      <c r="AT337" s="13">
        <v>6.2792061943987472</v>
      </c>
      <c r="AU337" s="13" t="s">
        <v>189</v>
      </c>
      <c r="AV337" s="13">
        <v>106</v>
      </c>
      <c r="AW337" s="13">
        <v>288</v>
      </c>
      <c r="AX337" s="13">
        <v>462954940.11032063</v>
      </c>
      <c r="AY337" s="13">
        <v>2600870.4500579811</v>
      </c>
      <c r="AZ337" s="13">
        <v>2911300.1447323048</v>
      </c>
      <c r="BA337" s="13">
        <v>151.06246321371691</v>
      </c>
      <c r="BB337" s="13">
        <v>7147.3629385640816</v>
      </c>
      <c r="BC337" s="13">
        <v>183711553.04856065</v>
      </c>
      <c r="BD337" s="13">
        <v>932545.95456122153</v>
      </c>
      <c r="BE337" s="13">
        <v>1427668.1918850252</v>
      </c>
      <c r="BF337" s="13">
        <v>95.16021945539174</v>
      </c>
      <c r="BG337" s="13">
        <v>14527.362938564082</v>
      </c>
      <c r="BH337" s="13">
        <v>77.431457505076196</v>
      </c>
      <c r="BI337" s="13">
        <v>2681330.0053472221</v>
      </c>
      <c r="BJ337" s="13">
        <v>5240627958072</v>
      </c>
      <c r="BK337" s="13">
        <v>2</v>
      </c>
      <c r="BL337" s="13">
        <v>3</v>
      </c>
      <c r="BM337" s="13">
        <v>3</v>
      </c>
      <c r="BN337" s="13">
        <v>3</v>
      </c>
      <c r="BO337" s="13">
        <v>2</v>
      </c>
      <c r="BP337" s="13">
        <v>3</v>
      </c>
      <c r="BQ337" s="13">
        <v>3</v>
      </c>
      <c r="BR337" s="13">
        <v>3</v>
      </c>
      <c r="BS337" s="22">
        <f t="shared" si="867"/>
        <v>3</v>
      </c>
      <c r="BT337" s="22">
        <f t="shared" si="868"/>
        <v>3</v>
      </c>
      <c r="BU337" s="13"/>
      <c r="BV337" s="13"/>
      <c r="BW337" s="13"/>
      <c r="BX337" s="23">
        <f t="shared" si="869"/>
        <v>1.2714625259671921</v>
      </c>
      <c r="BY337" s="23">
        <f t="shared" si="870"/>
        <v>0.33858019695364866</v>
      </c>
      <c r="BZ337" s="23">
        <f t="shared" si="871"/>
        <v>0.67020361419391394</v>
      </c>
      <c r="CA337" s="23">
        <f t="shared" si="872"/>
        <v>1</v>
      </c>
      <c r="CB337" s="23">
        <f t="shared" si="873"/>
        <v>4753.0840318632372</v>
      </c>
      <c r="CC337" s="23">
        <f t="shared" si="874"/>
        <v>5760</v>
      </c>
      <c r="CD337" s="23">
        <f t="shared" si="875"/>
        <v>15266.168063726474</v>
      </c>
      <c r="CE337" s="20"/>
      <c r="CF337" s="23">
        <f t="shared" si="876"/>
        <v>1.2714625259671921</v>
      </c>
      <c r="CG337" s="23">
        <f t="shared" si="877"/>
        <v>0.23941235324140178</v>
      </c>
      <c r="CH337" s="23">
        <f t="shared" si="878"/>
        <v>0.67020361419391394</v>
      </c>
      <c r="CI337" s="23">
        <f t="shared" si="879"/>
        <v>1</v>
      </c>
      <c r="CJ337" s="23">
        <f t="shared" si="880"/>
        <v>264.06022399240209</v>
      </c>
      <c r="CK337" s="23">
        <f t="shared" si="881"/>
        <v>160</v>
      </c>
      <c r="CL337" s="23">
        <f t="shared" si="882"/>
        <v>129.93977600759791</v>
      </c>
      <c r="CM337" s="23">
        <f t="shared" si="883"/>
        <v>0</v>
      </c>
      <c r="CN337" s="23">
        <f t="shared" si="884"/>
        <v>4753.0840318632372</v>
      </c>
      <c r="CO337" s="23">
        <f t="shared" si="885"/>
        <v>2880</v>
      </c>
      <c r="CP337" s="23">
        <f t="shared" si="886"/>
        <v>20157.423162556483</v>
      </c>
      <c r="CQ337" s="23">
        <f t="shared" si="887"/>
        <v>159.53794185473842</v>
      </c>
      <c r="CR337" s="23">
        <f t="shared" si="888"/>
        <v>469552994.08427691</v>
      </c>
      <c r="CS337" s="23">
        <f t="shared" si="889"/>
        <v>2390044.1567047788</v>
      </c>
      <c r="CT337" s="23">
        <f t="shared" si="890"/>
        <v>2943205.7893276047</v>
      </c>
      <c r="CU337" s="23"/>
      <c r="CV337" s="23">
        <f t="shared" si="891"/>
        <v>1.1043337998291614</v>
      </c>
      <c r="CW337" s="23">
        <f t="shared" si="892"/>
        <v>0.75136848792283717</v>
      </c>
      <c r="CX337" s="23">
        <f t="shared" si="893"/>
        <v>140.50590724157055</v>
      </c>
      <c r="CY337" s="23">
        <f t="shared" si="894"/>
        <v>46.494092758429446</v>
      </c>
      <c r="CZ337" s="23">
        <f t="shared" si="895"/>
        <v>13065.389368793731</v>
      </c>
      <c r="DA337" s="23">
        <f t="shared" si="896"/>
        <v>20194.374753047221</v>
      </c>
      <c r="DB337" s="23">
        <f t="shared" si="897"/>
        <v>183.50580546698478</v>
      </c>
      <c r="DC337" s="23">
        <f t="shared" si="898"/>
        <v>170919588.66754884</v>
      </c>
      <c r="DD337" s="23">
        <f t="shared" si="899"/>
        <v>811991.93662674027</v>
      </c>
      <c r="DE337" s="23">
        <f t="shared" si="900"/>
        <v>931412.432607205</v>
      </c>
      <c r="DF337" s="23"/>
      <c r="DG337" s="14">
        <f t="shared" si="901"/>
        <v>275</v>
      </c>
      <c r="DH337" s="14">
        <f t="shared" si="902"/>
        <v>430</v>
      </c>
      <c r="DI337" s="23"/>
      <c r="DJ337" s="23">
        <f t="shared" si="903"/>
        <v>0</v>
      </c>
      <c r="DK337" s="23">
        <f t="shared" si="904"/>
        <v>0.30084555380838823</v>
      </c>
      <c r="DL337" s="23">
        <f t="shared" si="905"/>
        <v>1</v>
      </c>
      <c r="DM337" s="23">
        <f t="shared" si="961"/>
        <v>1</v>
      </c>
      <c r="DN337" s="23"/>
      <c r="DO337" s="23">
        <f t="shared" si="906"/>
        <v>0.74727192532868614</v>
      </c>
      <c r="DP337" s="23">
        <f t="shared" si="907"/>
        <v>0.8863451799285379</v>
      </c>
      <c r="DQ337" s="23">
        <f t="shared" si="908"/>
        <v>0.76251828928824539</v>
      </c>
      <c r="DR337" s="23">
        <f t="shared" si="909"/>
        <v>66.197781945687026</v>
      </c>
      <c r="DS337" s="23">
        <f t="shared" si="910"/>
        <v>0.42880737322127693</v>
      </c>
      <c r="DT337" s="23">
        <f t="shared" si="911"/>
        <v>1.4801732567897243</v>
      </c>
      <c r="DU337" s="23">
        <f t="shared" si="912"/>
        <v>1.2104626458894261</v>
      </c>
      <c r="DV337" s="23">
        <f t="shared" si="913"/>
        <v>105.08592831364476</v>
      </c>
      <c r="DW337" s="23">
        <f t="shared" si="914"/>
        <v>0.34</v>
      </c>
      <c r="DX337" s="23">
        <f t="shared" si="915"/>
        <v>0.49</v>
      </c>
      <c r="DY337" s="23">
        <f t="shared" si="916"/>
        <v>3807.6367402479741</v>
      </c>
      <c r="DZ337" s="10">
        <f t="shared" si="949"/>
        <v>1</v>
      </c>
      <c r="EA337" s="10">
        <f t="shared" si="950"/>
        <v>0.63223746281897641</v>
      </c>
      <c r="EB337" s="10">
        <f t="shared" si="951"/>
        <v>0.48526706436227429</v>
      </c>
      <c r="EC337" s="10">
        <f t="shared" si="952"/>
        <v>0.34</v>
      </c>
      <c r="ED337" s="23">
        <f t="shared" si="959"/>
        <v>0.93340000000000001</v>
      </c>
      <c r="EE337" s="10">
        <f t="shared" si="953"/>
        <v>1</v>
      </c>
      <c r="EF337" s="10">
        <f t="shared" si="954"/>
        <v>0.49583962017114352</v>
      </c>
      <c r="EG337" s="10">
        <f t="shared" si="955"/>
        <v>0.22570094811901459</v>
      </c>
      <c r="EH337" s="10">
        <f t="shared" si="956"/>
        <v>0.34</v>
      </c>
      <c r="EI337" s="23">
        <f t="shared" si="960"/>
        <v>1</v>
      </c>
      <c r="EJ337" s="10">
        <f t="shared" si="957"/>
        <v>3037.3146281010277</v>
      </c>
      <c r="EK337" s="10">
        <f t="shared" si="958"/>
        <v>5034.2661197398966</v>
      </c>
      <c r="EL337" s="141">
        <f t="shared" si="927"/>
        <v>5313.3569601001163</v>
      </c>
      <c r="EM337" s="141">
        <f t="shared" si="928"/>
        <v>5313.3569601001163</v>
      </c>
      <c r="EN337" s="141">
        <f t="shared" si="929"/>
        <v>681.18035596756647</v>
      </c>
      <c r="EO337" s="141">
        <f t="shared" si="930"/>
        <v>244.23822619460563</v>
      </c>
      <c r="EP337" s="141">
        <f t="shared" si="931"/>
        <v>1080.7583591032192</v>
      </c>
      <c r="EQ337" s="141">
        <f t="shared" si="932"/>
        <v>2196.6939508368814</v>
      </c>
      <c r="ER337" s="141">
        <f t="shared" si="933"/>
        <v>681.18035596756647</v>
      </c>
      <c r="ES337" s="141">
        <f t="shared" si="934"/>
        <v>244.23822619460563</v>
      </c>
      <c r="ET337" s="141" t="str">
        <f t="shared" si="935"/>
        <v/>
      </c>
      <c r="EU337" s="141" t="str">
        <f t="shared" si="936"/>
        <v/>
      </c>
      <c r="EV337" s="141">
        <f t="shared" si="937"/>
        <v>0</v>
      </c>
      <c r="EW337" s="141">
        <f t="shared" si="938"/>
        <v>0</v>
      </c>
      <c r="EX337" s="141" t="str">
        <f t="shared" si="939"/>
        <v/>
      </c>
      <c r="EY337" s="141">
        <f t="shared" si="940"/>
        <v>0</v>
      </c>
      <c r="EZ337" s="141" t="str">
        <f t="shared" si="941"/>
        <v/>
      </c>
      <c r="FA337" s="141" t="str">
        <f t="shared" si="942"/>
        <v/>
      </c>
      <c r="FB337" s="141">
        <f t="shared" si="943"/>
        <v>0</v>
      </c>
      <c r="FC337" s="141">
        <f t="shared" si="944"/>
        <v>0</v>
      </c>
      <c r="FD337" s="142">
        <f t="shared" si="945"/>
        <v>3970.5224855325887</v>
      </c>
      <c r="FE337" s="142">
        <f t="shared" si="946"/>
        <v>2278.4066410475198</v>
      </c>
      <c r="FF337" s="141">
        <f t="shared" si="947"/>
        <v>681.18035596756647</v>
      </c>
      <c r="FG337" s="141">
        <f t="shared" si="948"/>
        <v>244.23822619460563</v>
      </c>
      <c r="FH337" s="26"/>
      <c r="FI337" s="26"/>
      <c r="FJ337" s="26"/>
      <c r="FK337" s="26"/>
      <c r="FL337" s="26"/>
      <c r="FM337" s="26"/>
      <c r="FN337" s="26"/>
      <c r="FO337" s="26"/>
      <c r="FP337" s="26"/>
      <c r="FQ337" s="26"/>
      <c r="FR337" s="26"/>
      <c r="FS337" s="26"/>
      <c r="FT337" s="26"/>
      <c r="FU337" s="26"/>
      <c r="FV337" s="26"/>
      <c r="FW337" s="26"/>
      <c r="FX337" s="26"/>
      <c r="FY337" s="26"/>
      <c r="FZ337" s="26"/>
      <c r="GA337" s="26"/>
      <c r="GB337" s="26"/>
      <c r="GC337" s="26"/>
      <c r="GD337" s="26"/>
      <c r="GE337" s="26"/>
      <c r="GF337" s="26"/>
      <c r="GG337" s="26"/>
      <c r="GH337" s="26"/>
      <c r="GI337" s="26"/>
      <c r="GJ337" s="26"/>
      <c r="GK337" s="26"/>
      <c r="GL337" s="26"/>
      <c r="GM337" s="26"/>
    </row>
    <row r="338" spans="1:195" ht="21.75" hidden="1" customHeight="1" x14ac:dyDescent="0.2"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F338" s="13"/>
      <c r="AG338" s="13"/>
      <c r="AH338" s="13" t="s">
        <v>454</v>
      </c>
      <c r="AI338" s="13">
        <v>177.27939906772801</v>
      </c>
      <c r="AJ338" s="13">
        <v>360</v>
      </c>
      <c r="AK338" s="13">
        <v>396</v>
      </c>
      <c r="AL338" s="13">
        <v>20</v>
      </c>
      <c r="AM338" s="13">
        <v>20</v>
      </c>
      <c r="AN338" s="13">
        <v>20</v>
      </c>
      <c r="AO338" s="13">
        <v>320</v>
      </c>
      <c r="AP338" s="13">
        <v>280</v>
      </c>
      <c r="AQ338" s="13">
        <v>22583.362938564082</v>
      </c>
      <c r="AR338" s="13">
        <v>2.2296637061435916</v>
      </c>
      <c r="AS338" s="13">
        <v>12.577116787787443</v>
      </c>
      <c r="AT338" s="13">
        <v>5.6408133446907662</v>
      </c>
      <c r="AU338" s="13" t="s">
        <v>189</v>
      </c>
      <c r="AV338" s="13">
        <v>108</v>
      </c>
      <c r="AW338" s="13">
        <v>290</v>
      </c>
      <c r="AX338" s="13">
        <v>521228081.44365394</v>
      </c>
      <c r="AY338" s="13">
        <v>2895711.5635758555</v>
      </c>
      <c r="AZ338" s="13">
        <v>3258204.1447323048</v>
      </c>
      <c r="BA338" s="13">
        <v>151.92162450376901</v>
      </c>
      <c r="BB338" s="13">
        <v>7943.3629385640816</v>
      </c>
      <c r="BC338" s="13">
        <v>207287126.48685396</v>
      </c>
      <c r="BD338" s="13">
        <v>1046904.6792265351</v>
      </c>
      <c r="BE338" s="13">
        <v>1605127.5548235893</v>
      </c>
      <c r="BF338" s="13">
        <v>95.805812536436122</v>
      </c>
      <c r="BG338" s="13">
        <v>16183.362938564082</v>
      </c>
      <c r="BH338" s="13">
        <v>83.431457505076196</v>
      </c>
      <c r="BI338" s="13">
        <v>3633439.583333333</v>
      </c>
      <c r="BJ338" s="13">
        <v>5982216768000</v>
      </c>
      <c r="BK338" s="13">
        <v>1</v>
      </c>
      <c r="BL338" s="13">
        <v>2</v>
      </c>
      <c r="BM338" s="13">
        <v>3</v>
      </c>
      <c r="BN338" s="13">
        <v>3</v>
      </c>
      <c r="BO338" s="13">
        <v>1</v>
      </c>
      <c r="BP338" s="13">
        <v>2</v>
      </c>
      <c r="BQ338" s="13">
        <v>3</v>
      </c>
      <c r="BR338" s="13">
        <v>3</v>
      </c>
      <c r="BS338" s="22">
        <f t="shared" si="867"/>
        <v>2</v>
      </c>
      <c r="BT338" s="22">
        <f t="shared" si="868"/>
        <v>2</v>
      </c>
      <c r="BU338" s="13"/>
      <c r="BV338" s="13"/>
      <c r="BW338" s="13"/>
      <c r="BX338" s="23">
        <f t="shared" si="869"/>
        <v>1.1501249854180389</v>
      </c>
      <c r="BY338" s="23">
        <f t="shared" si="870"/>
        <v>0.30472217725828377</v>
      </c>
      <c r="BZ338" s="23">
        <f t="shared" si="871"/>
        <v>0.72734660589854494</v>
      </c>
      <c r="CA338" s="23">
        <f t="shared" si="872"/>
        <v>1</v>
      </c>
      <c r="CB338" s="23">
        <f t="shared" si="873"/>
        <v>5760.5851187164762</v>
      </c>
      <c r="CC338" s="23">
        <f t="shared" si="874"/>
        <v>6400</v>
      </c>
      <c r="CD338" s="23">
        <f t="shared" si="875"/>
        <v>17921.170237432954</v>
      </c>
      <c r="CE338" s="20"/>
      <c r="CF338" s="23">
        <f t="shared" si="876"/>
        <v>1.1501249854180389</v>
      </c>
      <c r="CG338" s="23">
        <f t="shared" si="877"/>
        <v>0.21547111791726162</v>
      </c>
      <c r="CH338" s="23">
        <f t="shared" si="878"/>
        <v>0.72734660589854494</v>
      </c>
      <c r="CI338" s="23">
        <f t="shared" si="879"/>
        <v>1</v>
      </c>
      <c r="CJ338" s="23">
        <f t="shared" si="880"/>
        <v>288.02925593582381</v>
      </c>
      <c r="CK338" s="23">
        <f t="shared" si="881"/>
        <v>160</v>
      </c>
      <c r="CL338" s="23">
        <f t="shared" si="882"/>
        <v>107.97074406417619</v>
      </c>
      <c r="CM338" s="23">
        <f t="shared" si="883"/>
        <v>0</v>
      </c>
      <c r="CN338" s="23">
        <f t="shared" si="884"/>
        <v>5760.5851187164762</v>
      </c>
      <c r="CO338" s="23">
        <f t="shared" si="885"/>
        <v>3200</v>
      </c>
      <c r="CP338" s="23">
        <f t="shared" si="886"/>
        <v>22475.392194499906</v>
      </c>
      <c r="CQ338" s="23">
        <f t="shared" si="887"/>
        <v>164.5312690039853</v>
      </c>
      <c r="CR338" s="23">
        <f t="shared" si="888"/>
        <v>526469467.95944685</v>
      </c>
      <c r="CS338" s="23">
        <f t="shared" si="889"/>
        <v>2693369.242624186</v>
      </c>
      <c r="CT338" s="23">
        <f t="shared" si="890"/>
        <v>3199814.0605521896</v>
      </c>
      <c r="CU338" s="23"/>
      <c r="CV338" s="23">
        <f t="shared" si="891"/>
        <v>0.99894559964241914</v>
      </c>
      <c r="CW338" s="23">
        <f t="shared" si="892"/>
        <v>0.81265843084132972</v>
      </c>
      <c r="CX338" s="23">
        <f t="shared" si="893"/>
        <v>152.77978499816999</v>
      </c>
      <c r="CY338" s="23">
        <f t="shared" si="894"/>
        <v>35.220215001830013</v>
      </c>
      <c r="CZ338" s="23">
        <f t="shared" si="895"/>
        <v>10761.87375113782</v>
      </c>
      <c r="DA338" s="23">
        <f t="shared" si="896"/>
        <v>22512.922508560423</v>
      </c>
      <c r="DB338" s="23">
        <f t="shared" si="897"/>
        <v>187.33112186181353</v>
      </c>
      <c r="DC338" s="23">
        <f t="shared" si="898"/>
        <v>184764657.96677011</v>
      </c>
      <c r="DD338" s="23">
        <f t="shared" si="899"/>
        <v>885444.24839632143</v>
      </c>
      <c r="DE338" s="23">
        <f t="shared" si="900"/>
        <v>986299.85306479619</v>
      </c>
      <c r="DF338" s="23"/>
      <c r="DG338" s="14">
        <f t="shared" si="901"/>
        <v>275</v>
      </c>
      <c r="DH338" s="14">
        <f t="shared" si="902"/>
        <v>430</v>
      </c>
      <c r="DI338" s="23"/>
      <c r="DJ338" s="23">
        <f t="shared" si="903"/>
        <v>0</v>
      </c>
      <c r="DK338" s="23">
        <f t="shared" si="904"/>
        <v>0.29859870546777145</v>
      </c>
      <c r="DL338" s="23">
        <f t="shared" si="905"/>
        <v>1</v>
      </c>
      <c r="DM338" s="23">
        <f t="shared" si="961"/>
        <v>1</v>
      </c>
      <c r="DN338" s="23"/>
      <c r="DO338" s="23">
        <f t="shared" si="906"/>
        <v>0.74985388774743211</v>
      </c>
      <c r="DP338" s="23">
        <f t="shared" si="907"/>
        <v>0.88233321241610352</v>
      </c>
      <c r="DQ338" s="23">
        <f t="shared" si="908"/>
        <v>0.75820602499240808</v>
      </c>
      <c r="DR338" s="23">
        <f t="shared" si="909"/>
        <v>65.823414096996515</v>
      </c>
      <c r="DS338" s="23">
        <f t="shared" si="910"/>
        <v>0.43267064585591247</v>
      </c>
      <c r="DT338" s="23">
        <f t="shared" si="911"/>
        <v>1.4683346441837779</v>
      </c>
      <c r="DU338" s="23">
        <f t="shared" si="912"/>
        <v>1.2023058724290301</v>
      </c>
      <c r="DV338" s="23">
        <f t="shared" si="913"/>
        <v>104.37780062871319</v>
      </c>
      <c r="DW338" s="23">
        <f t="shared" si="914"/>
        <v>0.34</v>
      </c>
      <c r="DX338" s="23">
        <f t="shared" si="915"/>
        <v>0.49</v>
      </c>
      <c r="DY338" s="23">
        <f t="shared" si="916"/>
        <v>4296.2680653140233</v>
      </c>
      <c r="DZ338" s="10">
        <f t="shared" si="949"/>
        <v>1</v>
      </c>
      <c r="EA338" s="10">
        <f t="shared" si="950"/>
        <v>0.64712629127691612</v>
      </c>
      <c r="EB338" s="10">
        <f t="shared" si="951"/>
        <v>0.50760798589880296</v>
      </c>
      <c r="EC338" s="10">
        <f t="shared" si="952"/>
        <v>0.34</v>
      </c>
      <c r="ED338" s="23">
        <f t="shared" si="959"/>
        <v>0.93340000000000001</v>
      </c>
      <c r="EE338" s="10">
        <f t="shared" si="953"/>
        <v>1</v>
      </c>
      <c r="EF338" s="10">
        <f t="shared" si="954"/>
        <v>0.51621749284126783</v>
      </c>
      <c r="EG338" s="10">
        <f t="shared" si="955"/>
        <v>0.27422402645797506</v>
      </c>
      <c r="EH338" s="10">
        <f t="shared" si="956"/>
        <v>0.34</v>
      </c>
      <c r="EI338" s="23">
        <f t="shared" si="960"/>
        <v>1</v>
      </c>
      <c r="EJ338" s="10">
        <f t="shared" si="957"/>
        <v>3477.3955472744778</v>
      </c>
      <c r="EK338" s="10">
        <f t="shared" si="958"/>
        <v>5869.9072275937515</v>
      </c>
      <c r="EL338" s="141">
        <f t="shared" si="927"/>
        <v>5914.6902934334494</v>
      </c>
      <c r="EM338" s="141">
        <f t="shared" si="928"/>
        <v>5914.6902934334494</v>
      </c>
      <c r="EN338" s="141">
        <f t="shared" si="929"/>
        <v>853.33918076322266</v>
      </c>
      <c r="EO338" s="141">
        <f t="shared" si="930"/>
        <v>420.3905500728448</v>
      </c>
      <c r="EP338" s="141">
        <f t="shared" si="931"/>
        <v>1201.1221437942754</v>
      </c>
      <c r="EQ338" s="141">
        <f t="shared" si="932"/>
        <v>2447.0990104454104</v>
      </c>
      <c r="ER338" s="141">
        <f t="shared" si="933"/>
        <v>853.33918076322266</v>
      </c>
      <c r="ES338" s="141">
        <f t="shared" si="934"/>
        <v>420.3905500728448</v>
      </c>
      <c r="ET338" s="141">
        <f t="shared" si="935"/>
        <v>853.33918076322266</v>
      </c>
      <c r="EU338" s="141">
        <f t="shared" si="936"/>
        <v>344.20095596100902</v>
      </c>
      <c r="EV338" s="141" t="str">
        <f t="shared" si="937"/>
        <v/>
      </c>
      <c r="EW338" s="141" t="str">
        <f t="shared" si="938"/>
        <v/>
      </c>
      <c r="EX338" s="141">
        <f t="shared" si="939"/>
        <v>0</v>
      </c>
      <c r="EY338" s="141" t="str">
        <f t="shared" si="940"/>
        <v/>
      </c>
      <c r="EZ338" s="141">
        <f t="shared" si="941"/>
        <v>853.33918076322266</v>
      </c>
      <c r="FA338" s="141">
        <f t="shared" si="942"/>
        <v>344.20095596100902</v>
      </c>
      <c r="FB338" s="141" t="str">
        <f t="shared" si="943"/>
        <v/>
      </c>
      <c r="FC338" s="141" t="str">
        <f t="shared" si="944"/>
        <v/>
      </c>
      <c r="FD338" s="142">
        <f t="shared" si="945"/>
        <v>4435.1535113530717</v>
      </c>
      <c r="FE338" s="142">
        <f t="shared" si="946"/>
        <v>2559.1128692975476</v>
      </c>
      <c r="FF338" s="141">
        <f t="shared" si="947"/>
        <v>853.33918076322266</v>
      </c>
      <c r="FG338" s="141">
        <f t="shared" si="948"/>
        <v>420.3905500728448</v>
      </c>
      <c r="FH338" s="26"/>
      <c r="FI338" s="26"/>
      <c r="FJ338" s="26"/>
      <c r="FK338" s="26"/>
      <c r="FL338" s="26"/>
      <c r="FM338" s="26"/>
      <c r="FN338" s="26"/>
      <c r="FO338" s="26"/>
      <c r="FP338" s="26"/>
      <c r="FQ338" s="26"/>
      <c r="FR338" s="26"/>
      <c r="FS338" s="26"/>
      <c r="FT338" s="26"/>
      <c r="FU338" s="26"/>
      <c r="FV338" s="26"/>
      <c r="FW338" s="26"/>
      <c r="FX338" s="26"/>
      <c r="FY338" s="26"/>
      <c r="FZ338" s="26"/>
      <c r="GA338" s="26"/>
      <c r="GB338" s="26"/>
      <c r="GC338" s="26"/>
      <c r="GD338" s="26"/>
      <c r="GE338" s="26"/>
      <c r="GF338" s="26"/>
      <c r="GG338" s="26"/>
      <c r="GH338" s="26"/>
      <c r="GI338" s="26"/>
      <c r="GJ338" s="26"/>
      <c r="GK338" s="26"/>
      <c r="GL338" s="26"/>
      <c r="GM338" s="26"/>
    </row>
    <row r="339" spans="1:195" ht="21.75" hidden="1" customHeight="1" x14ac:dyDescent="0.2"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 t="s">
        <v>455</v>
      </c>
      <c r="AI339" s="13">
        <v>195.42859906772802</v>
      </c>
      <c r="AJ339" s="13">
        <v>364</v>
      </c>
      <c r="AK339" s="13">
        <v>398</v>
      </c>
      <c r="AL339" s="13">
        <v>22</v>
      </c>
      <c r="AM339" s="13">
        <v>22</v>
      </c>
      <c r="AN339" s="13">
        <v>20</v>
      </c>
      <c r="AO339" s="13">
        <v>320</v>
      </c>
      <c r="AP339" s="13">
        <v>280</v>
      </c>
      <c r="AQ339" s="13">
        <v>24895.362938564082</v>
      </c>
      <c r="AR339" s="13">
        <v>2.2416637061435916</v>
      </c>
      <c r="AS339" s="13">
        <v>11.470499798070586</v>
      </c>
      <c r="AT339" s="13">
        <v>5.1169583406440866</v>
      </c>
      <c r="AU339" s="13" t="s">
        <v>189</v>
      </c>
      <c r="AV339" s="13">
        <v>110</v>
      </c>
      <c r="AW339" s="13">
        <v>292</v>
      </c>
      <c r="AX339" s="13">
        <v>581160124.11032069</v>
      </c>
      <c r="AY339" s="13">
        <v>3193187.4951116522</v>
      </c>
      <c r="AZ339" s="13">
        <v>3611156.1447323048</v>
      </c>
      <c r="BA339" s="13">
        <v>152.78779837696808</v>
      </c>
      <c r="BB339" s="13">
        <v>8747.3629385640816</v>
      </c>
      <c r="BC339" s="13">
        <v>231535135.97848064</v>
      </c>
      <c r="BD339" s="13">
        <v>1163493.1456205058</v>
      </c>
      <c r="BE339" s="13">
        <v>1786474.9177621533</v>
      </c>
      <c r="BF339" s="13">
        <v>96.438227974172179</v>
      </c>
      <c r="BG339" s="13">
        <v>17855.362938564082</v>
      </c>
      <c r="BH339" s="13">
        <v>89.431457505076196</v>
      </c>
      <c r="BI339" s="13">
        <v>4795707.3649431812</v>
      </c>
      <c r="BJ339" s="13">
        <v>6759473463864</v>
      </c>
      <c r="BK339" s="13">
        <v>1</v>
      </c>
      <c r="BL339" s="13">
        <v>1</v>
      </c>
      <c r="BM339" s="13">
        <v>2</v>
      </c>
      <c r="BN339" s="13">
        <v>3</v>
      </c>
      <c r="BO339" s="13">
        <v>1</v>
      </c>
      <c r="BP339" s="13">
        <v>1</v>
      </c>
      <c r="BQ339" s="13">
        <v>2</v>
      </c>
      <c r="BR339" s="13">
        <v>3</v>
      </c>
      <c r="BS339" s="22">
        <f t="shared" si="867"/>
        <v>1</v>
      </c>
      <c r="BT339" s="22">
        <f t="shared" si="868"/>
        <v>1</v>
      </c>
      <c r="BU339" s="13"/>
      <c r="BV339" s="13"/>
      <c r="BW339" s="13"/>
      <c r="BX339" s="23">
        <f t="shared" si="869"/>
        <v>1.0508488158778222</v>
      </c>
      <c r="BY339" s="23">
        <f t="shared" si="870"/>
        <v>0.27702016114389433</v>
      </c>
      <c r="BZ339" s="23">
        <f t="shared" si="871"/>
        <v>0.78136549523057541</v>
      </c>
      <c r="CA339" s="23">
        <f t="shared" si="872"/>
        <v>1</v>
      </c>
      <c r="CB339" s="23">
        <f t="shared" si="873"/>
        <v>6841.6362762389181</v>
      </c>
      <c r="CC339" s="23">
        <f t="shared" si="874"/>
        <v>7040</v>
      </c>
      <c r="CD339" s="23">
        <f t="shared" si="875"/>
        <v>20723.272552477836</v>
      </c>
      <c r="CE339" s="20"/>
      <c r="CF339" s="23">
        <f t="shared" si="876"/>
        <v>1.0508488158778222</v>
      </c>
      <c r="CG339" s="23">
        <f t="shared" si="877"/>
        <v>0.19588283447023783</v>
      </c>
      <c r="CH339" s="23">
        <f t="shared" si="878"/>
        <v>0.78136549523057541</v>
      </c>
      <c r="CI339" s="23">
        <f t="shared" si="879"/>
        <v>1</v>
      </c>
      <c r="CJ339" s="23">
        <f t="shared" si="880"/>
        <v>310.98346710176901</v>
      </c>
      <c r="CK339" s="23">
        <f t="shared" si="881"/>
        <v>160</v>
      </c>
      <c r="CL339" s="23">
        <f t="shared" si="882"/>
        <v>87.016532898230992</v>
      </c>
      <c r="CM339" s="23">
        <f t="shared" si="883"/>
        <v>0</v>
      </c>
      <c r="CN339" s="23">
        <f t="shared" si="884"/>
        <v>6841.6362762389181</v>
      </c>
      <c r="CO339" s="23">
        <f t="shared" si="885"/>
        <v>3520</v>
      </c>
      <c r="CP339" s="23">
        <f t="shared" si="886"/>
        <v>24808.346405665852</v>
      </c>
      <c r="CQ339" s="23">
        <f t="shared" si="887"/>
        <v>169.4429684799741</v>
      </c>
      <c r="CR339" s="23">
        <f t="shared" si="888"/>
        <v>584990026.61787486</v>
      </c>
      <c r="CS339" s="23">
        <f t="shared" si="889"/>
        <v>3006779.1538938102</v>
      </c>
      <c r="CT339" s="23">
        <f t="shared" si="890"/>
        <v>3452430.229862344</v>
      </c>
      <c r="CU339" s="23"/>
      <c r="CV339" s="23">
        <f t="shared" si="891"/>
        <v>0.91271889039872078</v>
      </c>
      <c r="CW339" s="23">
        <f t="shared" si="892"/>
        <v>0.86995242573492226</v>
      </c>
      <c r="CX339" s="23">
        <f t="shared" si="893"/>
        <v>164.42100846390031</v>
      </c>
      <c r="CY339" s="23">
        <f t="shared" si="894"/>
        <v>24.578991536099693</v>
      </c>
      <c r="CZ339" s="23">
        <f t="shared" si="895"/>
        <v>8082.6051507823631</v>
      </c>
      <c r="DA339" s="23">
        <f t="shared" si="896"/>
        <v>24846.204955491881</v>
      </c>
      <c r="DB339" s="23">
        <f t="shared" si="897"/>
        <v>191.2668101042226</v>
      </c>
      <c r="DC339" s="23">
        <f t="shared" si="898"/>
        <v>196658170.72743508</v>
      </c>
      <c r="DD339" s="23">
        <f t="shared" si="899"/>
        <v>951265.59420177503</v>
      </c>
      <c r="DE339" s="23">
        <f t="shared" si="900"/>
        <v>1028187.64332544</v>
      </c>
      <c r="DF339" s="23"/>
      <c r="DG339" s="14">
        <f t="shared" si="901"/>
        <v>275</v>
      </c>
      <c r="DH339" s="14">
        <f t="shared" si="902"/>
        <v>430</v>
      </c>
      <c r="DI339" s="23"/>
      <c r="DJ339" s="23">
        <f t="shared" si="903"/>
        <v>0</v>
      </c>
      <c r="DK339" s="23">
        <f t="shared" si="904"/>
        <v>0.29657583047833003</v>
      </c>
      <c r="DL339" s="23">
        <f t="shared" si="905"/>
        <v>1</v>
      </c>
      <c r="DM339" s="23">
        <f t="shared" si="961"/>
        <v>1</v>
      </c>
      <c r="DN339" s="23"/>
      <c r="DO339" s="23">
        <f t="shared" si="906"/>
        <v>0.75241802014834691</v>
      </c>
      <c r="DP339" s="23">
        <f t="shared" si="907"/>
        <v>0.8783526789253987</v>
      </c>
      <c r="DQ339" s="23">
        <f t="shared" si="908"/>
        <v>0.75390765656032821</v>
      </c>
      <c r="DR339" s="23">
        <f t="shared" si="909"/>
        <v>65.450252613283581</v>
      </c>
      <c r="DS339" s="23">
        <f t="shared" si="910"/>
        <v>0.43644011117295112</v>
      </c>
      <c r="DT339" s="23">
        <f t="shared" si="911"/>
        <v>1.4569545991382928</v>
      </c>
      <c r="DU339" s="23">
        <f t="shared" si="912"/>
        <v>1.1944214804137756</v>
      </c>
      <c r="DV339" s="23">
        <f t="shared" si="913"/>
        <v>103.69331965201779</v>
      </c>
      <c r="DW339" s="23">
        <f t="shared" si="914"/>
        <v>0.34</v>
      </c>
      <c r="DX339" s="23">
        <f t="shared" si="915"/>
        <v>0.49</v>
      </c>
      <c r="DY339" s="23">
        <f t="shared" si="916"/>
        <v>4798.836413826074</v>
      </c>
      <c r="DZ339" s="10">
        <f t="shared" si="949"/>
        <v>1</v>
      </c>
      <c r="EA339" s="10">
        <f t="shared" si="950"/>
        <v>0.64376267398866405</v>
      </c>
      <c r="EB339" s="10">
        <f t="shared" si="951"/>
        <v>0.50262571165346337</v>
      </c>
      <c r="EC339" s="10">
        <f t="shared" si="952"/>
        <v>0.34</v>
      </c>
      <c r="ED339" s="23">
        <f t="shared" si="959"/>
        <v>0.93340000000000001</v>
      </c>
      <c r="EE339" s="10">
        <f t="shared" si="953"/>
        <v>1</v>
      </c>
      <c r="EF339" s="10">
        <f t="shared" si="954"/>
        <v>0.51399446967159335</v>
      </c>
      <c r="EG339" s="10">
        <f t="shared" si="955"/>
        <v>0.26919123322669664</v>
      </c>
      <c r="EH339" s="10">
        <f t="shared" si="956"/>
        <v>0.34</v>
      </c>
      <c r="EI339" s="23">
        <f t="shared" si="960"/>
        <v>1</v>
      </c>
      <c r="EJ339" s="10">
        <f t="shared" si="957"/>
        <v>3930.8779474880171</v>
      </c>
      <c r="EK339" s="10">
        <f t="shared" si="958"/>
        <v>6779.6580984300017</v>
      </c>
      <c r="EL339" s="141">
        <f t="shared" si="927"/>
        <v>6520.2141029572585</v>
      </c>
      <c r="EM339" s="141">
        <f t="shared" si="928"/>
        <v>6520.2141029572585</v>
      </c>
      <c r="EN339" s="141">
        <f t="shared" si="929"/>
        <v>945.77899028703223</v>
      </c>
      <c r="EO339" s="141">
        <f t="shared" si="930"/>
        <v>467.88628798532585</v>
      </c>
      <c r="EP339" s="141">
        <f t="shared" si="931"/>
        <v>1322.6956147636336</v>
      </c>
      <c r="EQ339" s="141">
        <f t="shared" si="932"/>
        <v>2699.9234426105436</v>
      </c>
      <c r="ER339" s="141">
        <f t="shared" si="933"/>
        <v>945.77899028703223</v>
      </c>
      <c r="ES339" s="141">
        <f t="shared" si="934"/>
        <v>467.88628798532585</v>
      </c>
      <c r="ET339" s="141">
        <f t="shared" si="935"/>
        <v>945.77899028703223</v>
      </c>
      <c r="EU339" s="141">
        <f t="shared" si="936"/>
        <v>384.71426686421995</v>
      </c>
      <c r="EV339" s="141" t="str">
        <f t="shared" si="937"/>
        <v/>
      </c>
      <c r="EW339" s="141" t="str">
        <f t="shared" si="938"/>
        <v/>
      </c>
      <c r="EX339" s="141">
        <f t="shared" si="939"/>
        <v>0</v>
      </c>
      <c r="EY339" s="141" t="str">
        <f t="shared" si="940"/>
        <v/>
      </c>
      <c r="EZ339" s="141">
        <f t="shared" si="941"/>
        <v>945.77899028703223</v>
      </c>
      <c r="FA339" s="141">
        <f t="shared" si="942"/>
        <v>384.71426686421995</v>
      </c>
      <c r="FB339" s="141" t="str">
        <f t="shared" si="943"/>
        <v/>
      </c>
      <c r="FC339" s="141" t="str">
        <f t="shared" si="944"/>
        <v/>
      </c>
      <c r="FD339" s="142">
        <f t="shared" si="945"/>
        <v>4905.9265862904304</v>
      </c>
      <c r="FE339" s="142">
        <f t="shared" si="946"/>
        <v>2845.68296796611</v>
      </c>
      <c r="FF339" s="141">
        <f t="shared" si="947"/>
        <v>945.77899028703223</v>
      </c>
      <c r="FG339" s="141">
        <f t="shared" si="948"/>
        <v>467.88628798532585</v>
      </c>
      <c r="FH339" s="26"/>
      <c r="FI339" s="26"/>
      <c r="FJ339" s="26"/>
      <c r="FK339" s="26"/>
      <c r="FL339" s="26"/>
      <c r="FM339" s="26"/>
      <c r="FN339" s="26"/>
      <c r="FO339" s="26"/>
      <c r="FP339" s="26"/>
      <c r="FQ339" s="26"/>
      <c r="FR339" s="26"/>
      <c r="FS339" s="26"/>
      <c r="FT339" s="26"/>
      <c r="FU339" s="26"/>
      <c r="FV339" s="26"/>
      <c r="FW339" s="26"/>
      <c r="FX339" s="26"/>
      <c r="FY339" s="26"/>
      <c r="FZ339" s="26"/>
      <c r="GA339" s="26"/>
      <c r="GB339" s="26"/>
      <c r="GC339" s="26"/>
      <c r="GD339" s="26"/>
      <c r="GE339" s="26"/>
      <c r="GF339" s="26"/>
      <c r="GG339" s="26"/>
      <c r="GH339" s="26"/>
      <c r="GI339" s="26"/>
      <c r="GJ339" s="26"/>
      <c r="GK339" s="26"/>
      <c r="GL339" s="26"/>
      <c r="GM339" s="26"/>
    </row>
    <row r="340" spans="1:195" ht="21.75" hidden="1" customHeight="1" x14ac:dyDescent="0.2"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3"/>
      <c r="AH340" s="13" t="s">
        <v>456</v>
      </c>
      <c r="AI340" s="13">
        <v>213.70339906772804</v>
      </c>
      <c r="AJ340" s="13">
        <v>368</v>
      </c>
      <c r="AK340" s="13">
        <v>400</v>
      </c>
      <c r="AL340" s="13">
        <v>24</v>
      </c>
      <c r="AM340" s="13">
        <v>24</v>
      </c>
      <c r="AN340" s="13">
        <v>20</v>
      </c>
      <c r="AO340" s="13">
        <v>320</v>
      </c>
      <c r="AP340" s="13">
        <v>280</v>
      </c>
      <c r="AQ340" s="13">
        <v>27223.362938564082</v>
      </c>
      <c r="AR340" s="13">
        <v>2.2536637061435916</v>
      </c>
      <c r="AS340" s="13">
        <v>10.545755079119486</v>
      </c>
      <c r="AT340" s="13">
        <v>4.6793827536784969</v>
      </c>
      <c r="AU340" s="13" t="s">
        <v>189</v>
      </c>
      <c r="AV340" s="13">
        <v>112</v>
      </c>
      <c r="AW340" s="13">
        <v>294</v>
      </c>
      <c r="AX340" s="13">
        <v>642781148.11032069</v>
      </c>
      <c r="AY340" s="13">
        <v>3493375.8049473949</v>
      </c>
      <c r="AZ340" s="13">
        <v>3970204.1447323048</v>
      </c>
      <c r="BA340" s="13">
        <v>153.65994695439741</v>
      </c>
      <c r="BB340" s="13">
        <v>9559.3629385640816</v>
      </c>
      <c r="BC340" s="13">
        <v>256466557.52344063</v>
      </c>
      <c r="BD340" s="13">
        <v>1282332.7876172031</v>
      </c>
      <c r="BE340" s="13">
        <v>1971734.2807007174</v>
      </c>
      <c r="BF340" s="13">
        <v>97.060938133928445</v>
      </c>
      <c r="BG340" s="13">
        <v>19543.362938564082</v>
      </c>
      <c r="BH340" s="13">
        <v>95.431457505076196</v>
      </c>
      <c r="BI340" s="13">
        <v>6190680.7466666661</v>
      </c>
      <c r="BJ340" s="13">
        <v>7573504000000</v>
      </c>
      <c r="BK340" s="13">
        <v>1</v>
      </c>
      <c r="BL340" s="13">
        <v>1</v>
      </c>
      <c r="BM340" s="13">
        <v>1</v>
      </c>
      <c r="BN340" s="13">
        <v>2</v>
      </c>
      <c r="BO340" s="13">
        <v>1</v>
      </c>
      <c r="BP340" s="13">
        <v>1</v>
      </c>
      <c r="BQ340" s="13">
        <v>1</v>
      </c>
      <c r="BR340" s="13">
        <v>2</v>
      </c>
      <c r="BS340" s="22">
        <f t="shared" si="867"/>
        <v>1</v>
      </c>
      <c r="BT340" s="22">
        <f t="shared" si="868"/>
        <v>1</v>
      </c>
      <c r="BU340" s="13"/>
      <c r="BV340" s="13"/>
      <c r="BW340" s="13"/>
      <c r="BX340" s="23">
        <f t="shared" si="869"/>
        <v>0.96811867459430867</v>
      </c>
      <c r="BY340" s="23">
        <f t="shared" si="870"/>
        <v>0.25393514771523651</v>
      </c>
      <c r="BZ340" s="23">
        <f t="shared" si="871"/>
        <v>0.83234519950474972</v>
      </c>
      <c r="CA340" s="23">
        <f t="shared" si="872"/>
        <v>1</v>
      </c>
      <c r="CB340" s="23">
        <f t="shared" si="873"/>
        <v>7990.5139152455977</v>
      </c>
      <c r="CC340" s="23">
        <f t="shared" si="874"/>
        <v>7680</v>
      </c>
      <c r="CD340" s="23">
        <f t="shared" si="875"/>
        <v>23661.027830491195</v>
      </c>
      <c r="CE340" s="20"/>
      <c r="CF340" s="23">
        <f t="shared" si="876"/>
        <v>0.96811867459430867</v>
      </c>
      <c r="CG340" s="23">
        <f t="shared" si="877"/>
        <v>0.17955926493105134</v>
      </c>
      <c r="CH340" s="23">
        <f t="shared" si="878"/>
        <v>0.83234519950474972</v>
      </c>
      <c r="CI340" s="23">
        <f t="shared" si="879"/>
        <v>1</v>
      </c>
      <c r="CJ340" s="23">
        <f t="shared" si="880"/>
        <v>332.9380798018999</v>
      </c>
      <c r="CK340" s="23">
        <f t="shared" si="881"/>
        <v>160</v>
      </c>
      <c r="CL340" s="23">
        <f t="shared" si="882"/>
        <v>67.061920198100097</v>
      </c>
      <c r="CM340" s="23">
        <f t="shared" si="883"/>
        <v>0</v>
      </c>
      <c r="CN340" s="23">
        <f t="shared" si="884"/>
        <v>7990.5139152455977</v>
      </c>
      <c r="CO340" s="23">
        <f t="shared" si="885"/>
        <v>3840</v>
      </c>
      <c r="CP340" s="23">
        <f t="shared" si="886"/>
        <v>27156.301018365983</v>
      </c>
      <c r="CQ340" s="23">
        <f t="shared" si="887"/>
        <v>174.26037408104924</v>
      </c>
      <c r="CR340" s="23">
        <f t="shared" si="888"/>
        <v>645271724.66114748</v>
      </c>
      <c r="CS340" s="23">
        <f t="shared" si="889"/>
        <v>3330613.0410878933</v>
      </c>
      <c r="CT340" s="23">
        <f t="shared" si="890"/>
        <v>3702917.1322737369</v>
      </c>
      <c r="CU340" s="23"/>
      <c r="CV340" s="23">
        <f t="shared" si="891"/>
        <v>0.84086329936230564</v>
      </c>
      <c r="CW340" s="23">
        <f t="shared" si="892"/>
        <v>0.92336085785682209</v>
      </c>
      <c r="CX340" s="23">
        <f t="shared" si="893"/>
        <v>175.43856299279619</v>
      </c>
      <c r="CY340" s="23">
        <f t="shared" si="894"/>
        <v>14.561437007203807</v>
      </c>
      <c r="CZ340" s="23">
        <f t="shared" si="895"/>
        <v>5109.2751673079174</v>
      </c>
      <c r="DA340" s="23">
        <f t="shared" si="896"/>
        <v>27194.240064549675</v>
      </c>
      <c r="DB340" s="23">
        <f t="shared" si="897"/>
        <v>195.26089460800472</v>
      </c>
      <c r="DC340" s="23">
        <f t="shared" si="898"/>
        <v>206485784.02743441</v>
      </c>
      <c r="DD340" s="23">
        <f t="shared" si="899"/>
        <v>1008531.2409277891</v>
      </c>
      <c r="DE340" s="23">
        <f t="shared" si="900"/>
        <v>1057486.6229203967</v>
      </c>
      <c r="DF340" s="23"/>
      <c r="DG340" s="14">
        <f t="shared" si="901"/>
        <v>275</v>
      </c>
      <c r="DH340" s="14">
        <f t="shared" si="902"/>
        <v>430</v>
      </c>
      <c r="DI340" s="23"/>
      <c r="DJ340" s="23">
        <f t="shared" si="903"/>
        <v>0</v>
      </c>
      <c r="DK340" s="23">
        <f t="shared" si="904"/>
        <v>0.29472343136557694</v>
      </c>
      <c r="DL340" s="23">
        <f t="shared" si="905"/>
        <v>1</v>
      </c>
      <c r="DM340" s="23">
        <f t="shared" si="961"/>
        <v>1</v>
      </c>
      <c r="DN340" s="23"/>
      <c r="DO340" s="23">
        <f t="shared" si="906"/>
        <v>0.75496104045700929</v>
      </c>
      <c r="DP340" s="23">
        <f t="shared" si="907"/>
        <v>0.87440838165060875</v>
      </c>
      <c r="DQ340" s="23">
        <f t="shared" si="908"/>
        <v>0.74962860074119997</v>
      </c>
      <c r="DR340" s="23">
        <f t="shared" si="909"/>
        <v>65.078767747900898</v>
      </c>
      <c r="DS340" s="23">
        <f t="shared" si="910"/>
        <v>0.44013688390392991</v>
      </c>
      <c r="DT340" s="23">
        <f t="shared" si="911"/>
        <v>1.4459536668939292</v>
      </c>
      <c r="DU340" s="23">
        <f t="shared" si="912"/>
        <v>1.1867584760663574</v>
      </c>
      <c r="DV340" s="23">
        <f t="shared" si="913"/>
        <v>103.02805837505518</v>
      </c>
      <c r="DW340" s="23">
        <f t="shared" si="914"/>
        <v>0.34</v>
      </c>
      <c r="DX340" s="23">
        <f t="shared" si="915"/>
        <v>0.49</v>
      </c>
      <c r="DY340" s="23">
        <f t="shared" si="916"/>
        <v>5315.5692762177323</v>
      </c>
      <c r="DZ340" s="10">
        <f t="shared" si="949"/>
        <v>1</v>
      </c>
      <c r="EA340" s="10">
        <f t="shared" si="950"/>
        <v>0.64097548311764085</v>
      </c>
      <c r="EB340" s="10">
        <f t="shared" si="951"/>
        <v>0.49846912137755589</v>
      </c>
      <c r="EC340" s="10">
        <f t="shared" si="952"/>
        <v>0.34</v>
      </c>
      <c r="ED340" s="23">
        <f t="shared" si="959"/>
        <v>0.93340000000000001</v>
      </c>
      <c r="EE340" s="10">
        <f t="shared" si="953"/>
        <v>1</v>
      </c>
      <c r="EF340" s="10">
        <f t="shared" si="954"/>
        <v>0.51181748838648722</v>
      </c>
      <c r="EG340" s="10">
        <f t="shared" si="955"/>
        <v>0.26420614548043247</v>
      </c>
      <c r="EH340" s="10">
        <f t="shared" si="956"/>
        <v>0.34</v>
      </c>
      <c r="EI340" s="23">
        <f t="shared" si="960"/>
        <v>1</v>
      </c>
      <c r="EJ340" s="10">
        <f t="shared" si="957"/>
        <v>4394.0906451643168</v>
      </c>
      <c r="EK340" s="10">
        <f t="shared" si="958"/>
        <v>7767.7501975984651</v>
      </c>
      <c r="EL340" s="141">
        <f t="shared" si="927"/>
        <v>7129.9283886715448</v>
      </c>
      <c r="EM340" s="141">
        <f t="shared" si="928"/>
        <v>7129.9283886715448</v>
      </c>
      <c r="EN340" s="141">
        <f t="shared" si="929"/>
        <v>1039.815371239413</v>
      </c>
      <c r="EO340" s="141">
        <f t="shared" si="930"/>
        <v>516.40659732637835</v>
      </c>
      <c r="EP340" s="141">
        <f t="shared" si="931"/>
        <v>1445.4787720112938</v>
      </c>
      <c r="EQ340" s="141">
        <f t="shared" si="932"/>
        <v>2955.167247332281</v>
      </c>
      <c r="ER340" s="141">
        <f t="shared" si="933"/>
        <v>1039.815371239413</v>
      </c>
      <c r="ES340" s="141">
        <f t="shared" si="934"/>
        <v>516.40659732637835</v>
      </c>
      <c r="ET340" s="141">
        <f t="shared" si="935"/>
        <v>1039.815371239413</v>
      </c>
      <c r="EU340" s="141">
        <f t="shared" si="936"/>
        <v>426.22826478726626</v>
      </c>
      <c r="EV340" s="141" t="str">
        <f t="shared" si="937"/>
        <v/>
      </c>
      <c r="EW340" s="141" t="str">
        <f t="shared" si="938"/>
        <v/>
      </c>
      <c r="EX340" s="141">
        <f t="shared" si="939"/>
        <v>0</v>
      </c>
      <c r="EY340" s="141" t="str">
        <f t="shared" si="940"/>
        <v/>
      </c>
      <c r="EZ340" s="141">
        <f t="shared" si="941"/>
        <v>1039.815371239413</v>
      </c>
      <c r="FA340" s="141">
        <f t="shared" si="942"/>
        <v>426.22826478726626</v>
      </c>
      <c r="FB340" s="141" t="str">
        <f t="shared" si="943"/>
        <v/>
      </c>
      <c r="FC340" s="141" t="str">
        <f t="shared" si="944"/>
        <v/>
      </c>
      <c r="FD340" s="142">
        <f t="shared" si="945"/>
        <v>5382.8181546954374</v>
      </c>
      <c r="FE340" s="142">
        <f t="shared" si="946"/>
        <v>3138.1444634480617</v>
      </c>
      <c r="FF340" s="141">
        <f t="shared" si="947"/>
        <v>1039.815371239413</v>
      </c>
      <c r="FG340" s="141">
        <f t="shared" si="948"/>
        <v>516.40659732637835</v>
      </c>
      <c r="FH340" s="26"/>
      <c r="FI340" s="26"/>
      <c r="FJ340" s="26"/>
      <c r="FK340" s="26"/>
      <c r="FL340" s="26"/>
      <c r="FM340" s="26"/>
      <c r="FN340" s="26"/>
      <c r="FO340" s="26"/>
      <c r="FP340" s="26"/>
      <c r="FQ340" s="26"/>
      <c r="FR340" s="26"/>
      <c r="FS340" s="26"/>
      <c r="FT340" s="26"/>
      <c r="FU340" s="26"/>
      <c r="FV340" s="26"/>
      <c r="FW340" s="26"/>
      <c r="FX340" s="26"/>
      <c r="FY340" s="26"/>
      <c r="FZ340" s="26"/>
      <c r="GA340" s="26"/>
      <c r="GB340" s="26"/>
      <c r="GC340" s="26"/>
      <c r="GD340" s="26"/>
      <c r="GE340" s="26"/>
      <c r="GF340" s="26"/>
      <c r="GG340" s="26"/>
      <c r="GH340" s="26"/>
      <c r="GI340" s="26"/>
      <c r="GJ340" s="26"/>
      <c r="GK340" s="26"/>
      <c r="GL340" s="26"/>
      <c r="GM340" s="26"/>
    </row>
    <row r="341" spans="1:195" ht="21.75" hidden="1" customHeight="1" x14ac:dyDescent="0.2"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 t="s">
        <v>457</v>
      </c>
      <c r="AI341" s="13">
        <v>232.103799067728</v>
      </c>
      <c r="AJ341" s="13">
        <v>372</v>
      </c>
      <c r="AK341" s="13">
        <v>402</v>
      </c>
      <c r="AL341" s="13">
        <v>26</v>
      </c>
      <c r="AM341" s="13">
        <v>26</v>
      </c>
      <c r="AN341" s="13">
        <v>20</v>
      </c>
      <c r="AO341" s="13">
        <v>320</v>
      </c>
      <c r="AP341" s="13">
        <v>280</v>
      </c>
      <c r="AQ341" s="13">
        <v>29567.362938564082</v>
      </c>
      <c r="AR341" s="13">
        <v>2.2656637061435916</v>
      </c>
      <c r="AS341" s="13">
        <v>9.761424480098535</v>
      </c>
      <c r="AT341" s="13">
        <v>4.308417199617657</v>
      </c>
      <c r="AU341" s="13" t="s">
        <v>189</v>
      </c>
      <c r="AV341" s="13">
        <v>114</v>
      </c>
      <c r="AW341" s="13">
        <v>296</v>
      </c>
      <c r="AX341" s="13">
        <v>706121489.44365394</v>
      </c>
      <c r="AY341" s="13">
        <v>3796352.0937830857</v>
      </c>
      <c r="AZ341" s="13">
        <v>4335396.1447323048</v>
      </c>
      <c r="BA341" s="13">
        <v>154.53733485986035</v>
      </c>
      <c r="BB341" s="13">
        <v>10379.362938564082</v>
      </c>
      <c r="BC341" s="13">
        <v>282092431.12173396</v>
      </c>
      <c r="BD341" s="13">
        <v>1403444.9309539003</v>
      </c>
      <c r="BE341" s="13">
        <v>2160929.6436392814</v>
      </c>
      <c r="BF341" s="13">
        <v>97.676349617989288</v>
      </c>
      <c r="BG341" s="13">
        <v>21247.362938564082</v>
      </c>
      <c r="BH341" s="13">
        <v>101.4314575050762</v>
      </c>
      <c r="BI341" s="13">
        <v>7841276.8279967941</v>
      </c>
      <c r="BJ341" s="13">
        <v>8425437534072</v>
      </c>
      <c r="BK341" s="13">
        <v>1</v>
      </c>
      <c r="BL341" s="13">
        <v>1</v>
      </c>
      <c r="BM341" s="13">
        <v>1</v>
      </c>
      <c r="BN341" s="13">
        <v>2</v>
      </c>
      <c r="BO341" s="13">
        <v>1</v>
      </c>
      <c r="BP341" s="13">
        <v>1</v>
      </c>
      <c r="BQ341" s="13">
        <v>1</v>
      </c>
      <c r="BR341" s="13">
        <v>2</v>
      </c>
      <c r="BS341" s="22">
        <f t="shared" si="867"/>
        <v>1</v>
      </c>
      <c r="BT341" s="22">
        <f t="shared" si="868"/>
        <v>1</v>
      </c>
      <c r="BU341" s="13"/>
      <c r="BV341" s="13"/>
      <c r="BW341" s="13"/>
      <c r="BX341" s="23">
        <f t="shared" si="869"/>
        <v>0.89811624735441264</v>
      </c>
      <c r="BY341" s="23">
        <f t="shared" si="870"/>
        <v>0.23440167481406446</v>
      </c>
      <c r="BZ341" s="23">
        <f t="shared" si="871"/>
        <v>0.88036819257786847</v>
      </c>
      <c r="CA341" s="23">
        <f t="shared" si="872"/>
        <v>1</v>
      </c>
      <c r="CB341" s="23">
        <f t="shared" si="873"/>
        <v>9201.6083488238801</v>
      </c>
      <c r="CC341" s="23">
        <f t="shared" si="874"/>
        <v>8320</v>
      </c>
      <c r="CD341" s="23">
        <f t="shared" si="875"/>
        <v>26723.21669764776</v>
      </c>
      <c r="CE341" s="20"/>
      <c r="CF341" s="23">
        <f t="shared" si="876"/>
        <v>0.89811624735441264</v>
      </c>
      <c r="CG341" s="23">
        <f t="shared" si="877"/>
        <v>0.16574701378250895</v>
      </c>
      <c r="CH341" s="23">
        <f t="shared" si="878"/>
        <v>0.88036819257786847</v>
      </c>
      <c r="CI341" s="23">
        <f t="shared" si="879"/>
        <v>1</v>
      </c>
      <c r="CJ341" s="23">
        <f t="shared" si="880"/>
        <v>353.90801341630311</v>
      </c>
      <c r="CK341" s="23">
        <f t="shared" si="881"/>
        <v>160</v>
      </c>
      <c r="CL341" s="23">
        <f t="shared" si="882"/>
        <v>48.091986583696894</v>
      </c>
      <c r="CM341" s="23">
        <f t="shared" si="883"/>
        <v>0</v>
      </c>
      <c r="CN341" s="23">
        <f t="shared" si="884"/>
        <v>9201.6083488238801</v>
      </c>
      <c r="CO341" s="23">
        <f t="shared" si="885"/>
        <v>4160</v>
      </c>
      <c r="CP341" s="23">
        <f t="shared" si="886"/>
        <v>29519.270951980383</v>
      </c>
      <c r="CQ341" s="23">
        <f t="shared" si="887"/>
        <v>178.97500786905482</v>
      </c>
      <c r="CR341" s="23">
        <f t="shared" si="888"/>
        <v>707463202.04031765</v>
      </c>
      <c r="CS341" s="23">
        <f t="shared" si="889"/>
        <v>3665137.8364537661</v>
      </c>
      <c r="CT341" s="23">
        <f t="shared" si="890"/>
        <v>3952860.2929741209</v>
      </c>
      <c r="CU341" s="23"/>
      <c r="CV341" s="23">
        <f t="shared" si="891"/>
        <v>0.78006241463918513</v>
      </c>
      <c r="CW341" s="23">
        <f t="shared" si="892"/>
        <v>0.97299091683216155</v>
      </c>
      <c r="CX341" s="23">
        <f t="shared" si="893"/>
        <v>185.84126511494284</v>
      </c>
      <c r="CY341" s="23">
        <f t="shared" si="894"/>
        <v>5.1587348850571573</v>
      </c>
      <c r="CZ341" s="23">
        <f t="shared" si="895"/>
        <v>1917.4116348632226</v>
      </c>
      <c r="DA341" s="23">
        <f t="shared" si="896"/>
        <v>29557.045468793967</v>
      </c>
      <c r="DB341" s="23">
        <f t="shared" si="897"/>
        <v>199.26933448193057</v>
      </c>
      <c r="DC341" s="23">
        <f t="shared" si="898"/>
        <v>214187943.28964159</v>
      </c>
      <c r="DD341" s="23">
        <f t="shared" si="899"/>
        <v>1056514.7741329295</v>
      </c>
      <c r="DE341" s="23">
        <f t="shared" si="900"/>
        <v>1074866.5560935258</v>
      </c>
      <c r="DF341" s="23"/>
      <c r="DG341" s="14">
        <f t="shared" si="901"/>
        <v>275</v>
      </c>
      <c r="DH341" s="14">
        <f t="shared" si="902"/>
        <v>430</v>
      </c>
      <c r="DI341" s="23"/>
      <c r="DJ341" s="23">
        <f t="shared" si="903"/>
        <v>0</v>
      </c>
      <c r="DK341" s="23">
        <f t="shared" si="904"/>
        <v>0.29300424784466123</v>
      </c>
      <c r="DL341" s="23">
        <f t="shared" si="905"/>
        <v>1</v>
      </c>
      <c r="DM341" s="23">
        <f t="shared" si="961"/>
        <v>1</v>
      </c>
      <c r="DN341" s="23"/>
      <c r="DO341" s="23">
        <f t="shared" si="906"/>
        <v>0.757480729443337</v>
      </c>
      <c r="DP341" s="23">
        <f t="shared" si="907"/>
        <v>0.87050347438940978</v>
      </c>
      <c r="DQ341" s="23">
        <f t="shared" si="908"/>
        <v>0.74537257375279675</v>
      </c>
      <c r="DR341" s="23">
        <f t="shared" si="909"/>
        <v>64.709282123108537</v>
      </c>
      <c r="DS341" s="23">
        <f t="shared" si="910"/>
        <v>0.4437754936001686</v>
      </c>
      <c r="DT341" s="23">
        <f t="shared" si="911"/>
        <v>1.4352760884350335</v>
      </c>
      <c r="DU341" s="23">
        <f t="shared" si="912"/>
        <v>1.1792812843220495</v>
      </c>
      <c r="DV341" s="23">
        <f t="shared" si="913"/>
        <v>102.37892835993408</v>
      </c>
      <c r="DW341" s="23">
        <f t="shared" si="914"/>
        <v>0.34</v>
      </c>
      <c r="DX341" s="23">
        <f t="shared" si="915"/>
        <v>0.49</v>
      </c>
      <c r="DY341" s="23">
        <f t="shared" si="916"/>
        <v>5846.6954693974303</v>
      </c>
      <c r="DZ341" s="10">
        <f t="shared" si="949"/>
        <v>1</v>
      </c>
      <c r="EA341" s="10">
        <f t="shared" si="950"/>
        <v>0.63875260110332432</v>
      </c>
      <c r="EB341" s="10">
        <f t="shared" si="951"/>
        <v>0.49513547658101092</v>
      </c>
      <c r="EC341" s="10">
        <f t="shared" si="952"/>
        <v>0.34</v>
      </c>
      <c r="ED341" s="23">
        <f t="shared" si="959"/>
        <v>0.93340000000000001</v>
      </c>
      <c r="EE341" s="10">
        <f t="shared" si="953"/>
        <v>1</v>
      </c>
      <c r="EF341" s="10">
        <f t="shared" si="954"/>
        <v>0.50969930634764937</v>
      </c>
      <c r="EG341" s="10">
        <f t="shared" si="955"/>
        <v>0.25930014290155867</v>
      </c>
      <c r="EH341" s="10">
        <f t="shared" si="956"/>
        <v>0.34</v>
      </c>
      <c r="EI341" s="23">
        <f t="shared" si="960"/>
        <v>1</v>
      </c>
      <c r="EJ341" s="10">
        <f t="shared" si="957"/>
        <v>4863.1021424655419</v>
      </c>
      <c r="EK341" s="10">
        <f t="shared" si="958"/>
        <v>8838.2810733676633</v>
      </c>
      <c r="EL341" s="141">
        <f t="shared" si="927"/>
        <v>7743.8331505763063</v>
      </c>
      <c r="EM341" s="141">
        <f t="shared" si="928"/>
        <v>7743.8331505763063</v>
      </c>
      <c r="EN341" s="141">
        <f t="shared" si="929"/>
        <v>1135.4608950489369</v>
      </c>
      <c r="EO341" s="141">
        <f t="shared" si="930"/>
        <v>565.95776381028793</v>
      </c>
      <c r="EP341" s="141">
        <f t="shared" si="931"/>
        <v>1569.4716155372564</v>
      </c>
      <c r="EQ341" s="141">
        <f t="shared" si="932"/>
        <v>3212.8304246106227</v>
      </c>
      <c r="ER341" s="141">
        <f t="shared" si="933"/>
        <v>1135.4608950489369</v>
      </c>
      <c r="ES341" s="141">
        <f t="shared" si="934"/>
        <v>565.95776381028793</v>
      </c>
      <c r="ET341" s="141">
        <f t="shared" si="935"/>
        <v>1135.4608950489369</v>
      </c>
      <c r="EU341" s="141">
        <f t="shared" si="936"/>
        <v>468.75060575463385</v>
      </c>
      <c r="EV341" s="141" t="str">
        <f t="shared" si="937"/>
        <v/>
      </c>
      <c r="EW341" s="141" t="str">
        <f t="shared" si="938"/>
        <v/>
      </c>
      <c r="EX341" s="141">
        <f t="shared" si="939"/>
        <v>0</v>
      </c>
      <c r="EY341" s="141" t="str">
        <f t="shared" si="940"/>
        <v/>
      </c>
      <c r="EZ341" s="141">
        <f t="shared" si="941"/>
        <v>1135.4608950489369</v>
      </c>
      <c r="FA341" s="141">
        <f t="shared" si="942"/>
        <v>468.75060575463385</v>
      </c>
      <c r="FB341" s="141" t="str">
        <f t="shared" si="943"/>
        <v/>
      </c>
      <c r="FC341" s="141" t="str">
        <f t="shared" si="944"/>
        <v/>
      </c>
      <c r="FD341" s="142">
        <f t="shared" si="945"/>
        <v>5865.8043835860344</v>
      </c>
      <c r="FE341" s="142">
        <f t="shared" si="946"/>
        <v>3436.5233787543493</v>
      </c>
      <c r="FF341" s="141">
        <f t="shared" si="947"/>
        <v>1135.4608950489369</v>
      </c>
      <c r="FG341" s="141">
        <f t="shared" si="948"/>
        <v>565.95776381028793</v>
      </c>
      <c r="FH341" s="26"/>
      <c r="FI341" s="26"/>
      <c r="FJ341" s="26"/>
      <c r="FK341" s="26"/>
      <c r="FL341" s="26"/>
      <c r="FM341" s="26"/>
      <c r="FN341" s="26"/>
      <c r="FO341" s="26"/>
      <c r="FP341" s="26"/>
      <c r="FQ341" s="26"/>
      <c r="FR341" s="26"/>
      <c r="FS341" s="26"/>
      <c r="FT341" s="26"/>
      <c r="FU341" s="26"/>
      <c r="FV341" s="26"/>
      <c r="FW341" s="26"/>
      <c r="FX341" s="26"/>
      <c r="FY341" s="26"/>
      <c r="FZ341" s="26"/>
      <c r="GA341" s="26"/>
      <c r="GB341" s="26"/>
      <c r="GC341" s="26"/>
      <c r="GD341" s="26"/>
      <c r="GE341" s="26"/>
      <c r="GF341" s="26"/>
      <c r="GG341" s="26"/>
      <c r="GH341" s="26"/>
      <c r="GI341" s="26"/>
      <c r="GJ341" s="26"/>
      <c r="GK341" s="26"/>
      <c r="GL341" s="26"/>
      <c r="GM341" s="26"/>
    </row>
    <row r="342" spans="1:195" s="154" customFormat="1" ht="21.75" hidden="1" customHeight="1" x14ac:dyDescent="0.2">
      <c r="A342" s="59"/>
      <c r="B342" s="59"/>
      <c r="C342" s="59"/>
      <c r="D342" s="59"/>
      <c r="E342" s="59"/>
      <c r="F342" s="59"/>
      <c r="G342" s="59"/>
      <c r="H342" s="58"/>
      <c r="I342" s="59"/>
      <c r="J342" s="59"/>
      <c r="K342" s="59"/>
      <c r="L342" s="58"/>
      <c r="M342" s="59"/>
      <c r="N342" s="59"/>
      <c r="O342" s="59"/>
      <c r="P342" s="59"/>
      <c r="Q342" s="59"/>
      <c r="R342" s="59"/>
      <c r="S342" s="59"/>
      <c r="T342" s="59"/>
      <c r="U342" s="5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  <c r="AW342" s="29"/>
      <c r="AX342" s="29"/>
      <c r="AY342" s="29"/>
      <c r="AZ342" s="29"/>
      <c r="BA342" s="29"/>
      <c r="BB342" s="29"/>
      <c r="BC342" s="29"/>
      <c r="BD342" s="29"/>
      <c r="BE342" s="29"/>
      <c r="BF342" s="29"/>
      <c r="BG342" s="29"/>
      <c r="BH342" s="29"/>
      <c r="BI342" s="29"/>
      <c r="BJ342" s="29"/>
      <c r="BK342" s="29"/>
      <c r="BL342" s="29"/>
      <c r="BM342" s="29"/>
      <c r="BN342" s="29"/>
      <c r="BO342" s="29"/>
      <c r="BP342" s="29"/>
      <c r="BQ342" s="29"/>
      <c r="BR342" s="29"/>
      <c r="BS342" s="30"/>
      <c r="BT342" s="30"/>
      <c r="BU342" s="29"/>
      <c r="BV342" s="29"/>
      <c r="BW342" s="29"/>
      <c r="BX342" s="31"/>
      <c r="BY342" s="31"/>
      <c r="BZ342" s="31"/>
      <c r="CA342" s="31"/>
      <c r="CB342" s="31"/>
      <c r="CC342" s="31"/>
      <c r="CD342" s="31"/>
      <c r="CE342" s="32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3"/>
      <c r="DH342" s="33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  <c r="DS342" s="31"/>
      <c r="DT342" s="31"/>
      <c r="DU342" s="31"/>
      <c r="DV342" s="31"/>
      <c r="DW342" s="31"/>
      <c r="DX342" s="31"/>
      <c r="DY342" s="31"/>
      <c r="DZ342" s="31"/>
      <c r="EA342" s="31"/>
      <c r="EB342" s="31"/>
      <c r="EC342" s="31"/>
      <c r="ED342" s="31"/>
      <c r="EE342" s="31"/>
      <c r="EF342" s="31"/>
      <c r="EG342" s="31"/>
      <c r="EH342" s="31"/>
      <c r="EI342" s="31"/>
      <c r="EJ342" s="31"/>
      <c r="EK342" s="31"/>
      <c r="EL342" s="147"/>
      <c r="EM342" s="147"/>
      <c r="EN342" s="147"/>
      <c r="EO342" s="147"/>
      <c r="EP342" s="147"/>
      <c r="EQ342" s="147"/>
      <c r="ER342" s="147"/>
      <c r="ES342" s="147"/>
      <c r="ET342" s="147"/>
      <c r="EU342" s="147"/>
      <c r="EV342" s="147"/>
      <c r="EW342" s="147"/>
      <c r="EX342" s="147"/>
      <c r="EY342" s="147"/>
      <c r="EZ342" s="147"/>
      <c r="FA342" s="147"/>
      <c r="FB342" s="147"/>
      <c r="FC342" s="147"/>
      <c r="FD342" s="148"/>
      <c r="FE342" s="148"/>
      <c r="FF342" s="147"/>
      <c r="FG342" s="147"/>
      <c r="FH342" s="149"/>
      <c r="FI342" s="149"/>
      <c r="FJ342" s="149"/>
      <c r="FK342" s="149"/>
      <c r="FL342" s="149"/>
      <c r="FM342" s="149"/>
      <c r="FN342" s="149"/>
      <c r="FO342" s="149"/>
      <c r="FP342" s="149"/>
      <c r="FQ342" s="149"/>
      <c r="FR342" s="149"/>
      <c r="FS342" s="149"/>
      <c r="FT342" s="149"/>
      <c r="FU342" s="149"/>
      <c r="FV342" s="149"/>
      <c r="FW342" s="149"/>
      <c r="FX342" s="149"/>
      <c r="FY342" s="149"/>
      <c r="FZ342" s="149"/>
      <c r="GA342" s="149"/>
      <c r="GB342" s="149"/>
      <c r="GC342" s="149"/>
      <c r="GD342" s="149"/>
      <c r="GE342" s="149"/>
      <c r="GF342" s="149"/>
      <c r="GG342" s="149"/>
      <c r="GH342" s="149"/>
      <c r="GI342" s="149"/>
      <c r="GJ342" s="149"/>
      <c r="GK342" s="149"/>
      <c r="GL342" s="149"/>
      <c r="GM342" s="149"/>
    </row>
    <row r="343" spans="1:195" ht="21.75" hidden="1" customHeight="1" x14ac:dyDescent="0.2"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F343" s="13"/>
      <c r="AG343" s="13"/>
      <c r="AH343" s="13" t="s">
        <v>458</v>
      </c>
      <c r="AI343" s="13">
        <v>7.904324883466006</v>
      </c>
      <c r="AJ343" s="13">
        <v>80</v>
      </c>
      <c r="AK343" s="13">
        <v>50</v>
      </c>
      <c r="AL343" s="13">
        <v>4</v>
      </c>
      <c r="AM343" s="13">
        <v>7</v>
      </c>
      <c r="AN343" s="13">
        <v>10</v>
      </c>
      <c r="AO343" s="13">
        <v>66</v>
      </c>
      <c r="AP343" s="13">
        <v>46</v>
      </c>
      <c r="AQ343" s="13">
        <v>1006.9203673205103</v>
      </c>
      <c r="AR343" s="13">
        <v>0.34341592653589792</v>
      </c>
      <c r="AS343" s="13">
        <v>43.446585457822401</v>
      </c>
      <c r="AT343" s="13">
        <v>126.51301847318618</v>
      </c>
      <c r="AU343" s="13" t="s">
        <v>118</v>
      </c>
      <c r="AV343" s="13" t="s">
        <v>118</v>
      </c>
      <c r="AW343" s="13" t="s">
        <v>118</v>
      </c>
      <c r="AX343" s="13">
        <v>1072043.2168288957</v>
      </c>
      <c r="AY343" s="13">
        <v>26801.080420722392</v>
      </c>
      <c r="AZ343" s="13">
        <v>31226.501781705072</v>
      </c>
      <c r="BA343" s="13">
        <v>32.629362127746461</v>
      </c>
      <c r="BB343" s="13">
        <v>404.92036732051031</v>
      </c>
      <c r="BC343" s="13">
        <v>254133.36672198144</v>
      </c>
      <c r="BD343" s="13">
        <v>7984.0355058179821</v>
      </c>
      <c r="BE343" s="13">
        <v>13945.312518927572</v>
      </c>
      <c r="BF343" s="13">
        <v>15.886684917005047</v>
      </c>
      <c r="BG343" s="13">
        <v>742.92036732051031</v>
      </c>
      <c r="BH343" s="13">
        <v>16.857864376269053</v>
      </c>
      <c r="BI343" s="13">
        <v>14684.586802721089</v>
      </c>
      <c r="BJ343" s="13">
        <v>220936986.58094805</v>
      </c>
      <c r="BK343" s="13">
        <v>18.16982806975728</v>
      </c>
      <c r="BL343" s="13">
        <v>37.133432922443589</v>
      </c>
      <c r="BM343" s="13">
        <v>1</v>
      </c>
      <c r="BN343" s="13">
        <v>1</v>
      </c>
      <c r="BO343" s="13">
        <v>1</v>
      </c>
      <c r="BP343" s="13">
        <v>1</v>
      </c>
      <c r="BQ343" s="13">
        <v>1</v>
      </c>
      <c r="BR343" s="13">
        <v>1</v>
      </c>
      <c r="BS343" s="13">
        <v>1</v>
      </c>
      <c r="BT343" s="13">
        <v>1</v>
      </c>
      <c r="BU343" s="22">
        <f t="shared" ref="BU343:BU356" si="962">IF($W$6=$BK$4,BM343,IF($W$6=$BL$4,BN343,IF($W$6=$BM$4,BO343,BP343)))</f>
        <v>1</v>
      </c>
      <c r="BV343" s="22">
        <f t="shared" ref="BV343:BV356" si="963">IF($W$6=$BO$4,BQ343,IF($W$6=$BP$4,BR343,IF($W$6=$BQ$4,BS343,BT343)))</f>
        <v>1</v>
      </c>
      <c r="BW343" s="13"/>
      <c r="BX343" s="23">
        <f t="shared" ref="BX343:BX356" si="964">AK343/AM343/28.4/SQRT(235*0.43/DG343)</f>
        <v>0.4149080033975609</v>
      </c>
      <c r="BY343" s="23">
        <f t="shared" ref="BY343:BY356" si="965">AO343/AL343/28.4/SQRT(235*4/DG343)</f>
        <v>0.3142447452976051</v>
      </c>
      <c r="BZ343" s="23">
        <f t="shared" ref="BZ343:BZ356" si="966">IF(BX343&lt;=0.748,1,MIN(1,(BX343-0.188)/BX343^2))</f>
        <v>1</v>
      </c>
      <c r="CA343" s="23">
        <f t="shared" ref="CA343:CA356" si="967">IF(BY343&lt;=0.673,1,MIN(1,(BY343-0.055*(3+1))/BY343^2))</f>
        <v>1</v>
      </c>
      <c r="CB343" s="23">
        <f t="shared" ref="CB343:CB356" si="968">BZ343*AK343*AM343</f>
        <v>350</v>
      </c>
      <c r="CC343" s="23">
        <f t="shared" ref="CC343:CC356" si="969">CA343*AL343*AO343</f>
        <v>264</v>
      </c>
      <c r="CD343" s="23">
        <f t="shared" ref="CD343:CD356" si="970">2*CB343+CC343</f>
        <v>964</v>
      </c>
      <c r="CE343" s="20"/>
      <c r="CF343" s="23">
        <f t="shared" ref="CF343:CF356" si="971">AK343/AM343/28.4/SQRT(235*0.43/DG343)</f>
        <v>0.4149080033975609</v>
      </c>
      <c r="CG343" s="23">
        <f t="shared" ref="CG343:CG356" si="972">AO343/AL343/28.4/SQRT(235*4/DG343*2)</f>
        <v>0.22220459035217602</v>
      </c>
      <c r="CH343" s="23">
        <f t="shared" ref="CH343:CH356" si="973">IF(CF343&lt;=0.748,1,MIN(1,(CF343-0.188)/CF343^2))</f>
        <v>1</v>
      </c>
      <c r="CI343" s="23">
        <f t="shared" ref="CI343:CI356" si="974">IF(CG343&lt;=0.673,1,MIN(1,(CG343-0.055*(3+1))/CG343^2))</f>
        <v>1</v>
      </c>
      <c r="CJ343" s="23">
        <f t="shared" ref="CJ343:CJ356" si="975">CH343*AK343</f>
        <v>50</v>
      </c>
      <c r="CK343" s="23">
        <f t="shared" ref="CK343:CK356" si="976">CI343*AO343/2</f>
        <v>33</v>
      </c>
      <c r="CL343" s="23">
        <f t="shared" ref="CL343:CL356" si="977">AK343-CJ343</f>
        <v>0</v>
      </c>
      <c r="CM343" s="23">
        <f t="shared" ref="CM343:CM356" si="978">AO343/2-CK343</f>
        <v>0</v>
      </c>
      <c r="CN343" s="23">
        <f t="shared" ref="CN343:CN356" si="979">CJ343*AM343</f>
        <v>350</v>
      </c>
      <c r="CO343" s="23">
        <f t="shared" ref="CO343:CO356" si="980">AL343*CK343</f>
        <v>132</v>
      </c>
      <c r="CP343" s="23">
        <f t="shared" ref="CP343:CP356" si="981">AQ343-(CL343+CM343)</f>
        <v>1006.9203673205103</v>
      </c>
      <c r="CQ343" s="23">
        <f t="shared" ref="CQ343:CQ356" si="982">(AQ343*AJ343/2-CL343*AM343*(AJ343-AM343)/2-CM343*AL343*(AO343/4))/CP343</f>
        <v>40</v>
      </c>
      <c r="CR343" s="23">
        <f t="shared" ref="CR343:CR356" si="983">AX343+CP343*(CQ343-AJ343/2)^2-1/12*CL343*AM343^3-CL343*AM343*((AJ343-AM343)/2-CQ343)^2-1/12*AL343*CM343^3-AL343*CM343*(AJ343/4-CQ343)^2</f>
        <v>1072043.2168288957</v>
      </c>
      <c r="CS343" s="23">
        <f t="shared" ref="CS343:CS356" si="984">CR343/(AJ343-CQ343)</f>
        <v>26801.080420722392</v>
      </c>
      <c r="CT343" s="23">
        <f t="shared" ref="CT343:CT356" si="985">CR343/CQ343</f>
        <v>26801.080420722392</v>
      </c>
      <c r="CU343" s="23"/>
      <c r="CV343" s="23">
        <f t="shared" ref="CV343:CV356" si="986">AK343/AM343/28.4/SQRT(235*0.57/DG343)</f>
        <v>0.36036998544098819</v>
      </c>
      <c r="CW343" s="23">
        <f t="shared" ref="CW343:CW356" si="987">IF(CV343&lt;=0.748,1,MIN(1,(CV343-0.188)/CV343^2))</f>
        <v>1</v>
      </c>
      <c r="CX343" s="23">
        <f t="shared" ref="CX343:CX356" si="988">CW343*(AK343-AN343)/2</f>
        <v>20</v>
      </c>
      <c r="CY343" s="23">
        <f t="shared" ref="CY343:CY356" si="989">(AK343-AN343)/2-CX343</f>
        <v>0</v>
      </c>
      <c r="CZ343" s="23">
        <f t="shared" ref="CZ343:CZ356" si="990">CX343*2*CY343</f>
        <v>0</v>
      </c>
      <c r="DA343" s="23">
        <f t="shared" ref="DA343:DA356" si="991">AQ343-2*CY343</f>
        <v>1006.9203673205103</v>
      </c>
      <c r="DB343" s="23">
        <f t="shared" ref="DB343:DB356" si="992">(AQ343*AK343/2-2*CY343*AM343*(AK343-CY343)/2)/(DA343-IF(CZ343&gt;AJ343*AL343/2,AO343*AL343*(1-CA343),0))</f>
        <v>25</v>
      </c>
      <c r="DC343" s="23">
        <f t="shared" ref="DC343:DC356" si="993">IF(CZ343=0,BC343,BC343+(DA343-IF(CZ343&gt;AJ343*AL343/2,AO343*AL343*(1-CA343),0))*(DB343-AK343/2)^2-2*1/12*AM343*CX343^3-AM343*CX343*((AK343-CX343)/2-DB343)^2-IF(CZ343&gt;AJ343*AL343/2,1/12*AO343*(1-CA343)*AL343^3+AO343*(1-CA343)*AL343*(0-DB343)^2,0))</f>
        <v>254133.36672198144</v>
      </c>
      <c r="DD343" s="23">
        <f t="shared" ref="DD343:DD356" si="994">DC343/(AK343-DB343)</f>
        <v>10165.334668879257</v>
      </c>
      <c r="DE343" s="23">
        <f t="shared" ref="DE343:DE356" si="995">DC343/DB343</f>
        <v>10165.334668879257</v>
      </c>
      <c r="DF343" s="23"/>
      <c r="DG343" s="14">
        <f t="shared" ref="DG343:DG356" si="996">IF(MAX(AL343:AM343)&lt;=40,VLOOKUP($W$6,$GA$4:$GM$7,2,FALSE),VLOOKUP($W$6,$GA$4:$GM$7,8,FALSE))</f>
        <v>275</v>
      </c>
      <c r="DH343" s="14">
        <f t="shared" ref="DH343:DH356" si="997">IF(MAX(AM343:AN343)&lt;=40,VLOOKUP($W$6,$GA$4:$GM$7,3,FALSE),VLOOKUP($W$6,$GA$4:$GM$7,9,FALSE))</f>
        <v>430</v>
      </c>
      <c r="DI343" s="23"/>
      <c r="DJ343" s="23">
        <f t="shared" ref="DJ343:DJ356" si="998">ABS($AC$6/IF($AC$6&gt;0,EL343,EM343))</f>
        <v>0</v>
      </c>
      <c r="DK343" s="23">
        <f t="shared" ref="DK343:DK356" si="999">MIN((AQ343-2*AK343*AM343)/AQ343,0.5)</f>
        <v>0.30481096348984194</v>
      </c>
      <c r="DL343" s="23">
        <f t="shared" ref="DL343:DL356" si="1000">(2*MIN($AF$6,EP343)/EP343-1)^2</f>
        <v>1</v>
      </c>
      <c r="DM343" s="23">
        <f t="shared" si="961"/>
        <v>1</v>
      </c>
      <c r="DN343" s="23"/>
      <c r="DO343" s="23">
        <f t="shared" ref="DO343:DO356" si="1001">MIN(1,1/(DP343+SQRT(DP343^2-DQ343^2)))</f>
        <v>7.5649685579478751E-2</v>
      </c>
      <c r="DP343" s="23">
        <f t="shared" ref="DP343:DP356" si="1002">0.5*(1+DW343*(DQ343-0.2)+DQ343^2)</f>
        <v>7.0807954737303778</v>
      </c>
      <c r="DQ343" s="23">
        <f t="shared" ref="DQ343:DQ356" si="1003">DR343/PI()*SQRT(DG343/210000)</f>
        <v>3.5301913219885352</v>
      </c>
      <c r="DR343" s="23">
        <f t="shared" ref="DR343:DR356" si="1004">$X$6*1000*$Z$6/BA343</f>
        <v>306.47243304509698</v>
      </c>
      <c r="DS343" s="23">
        <f t="shared" ref="DS343:DS356" si="1005">MIN(1,1/(DT343+SQRT(DT343^2-DU343^2)))</f>
        <v>1.8177625119036596E-2</v>
      </c>
      <c r="DT343" s="23">
        <f t="shared" ref="DT343:DT356" si="1006">0.5*(1+DX343*(DU343-0.2)+DU343^2)</f>
        <v>27.984152371826966</v>
      </c>
      <c r="DU343" s="23">
        <f t="shared" ref="DU343:DU356" si="1007">DV343/(PI()*SQRT(210000/DG343))</f>
        <v>7.2505932878479422</v>
      </c>
      <c r="DV343" s="23">
        <f t="shared" ref="DV343:DV356" si="1008">$X$6*1000*$AA$6/BF343</f>
        <v>629.45794243681632</v>
      </c>
      <c r="DW343" s="23">
        <f t="shared" ref="DW343:DW356" si="1009">IF(MAX($AL343:$AM343)&lt;=40,IF(AJ343/AK343&lt;=1.2,VLOOKUP($W$6,$GA$4:$GM$7,4,FALSE),VLOOKUP($W$6,$GA$4:$GM$7,6,FALSE)),IF(AJ343/AK343&lt;=1.2,VLOOKUP($W$6,$GA$4:$GM$7,10,FALSE),VLOOKUP($W$6,$GA$4:$GM$7,12,FALSE)))</f>
        <v>0.21</v>
      </c>
      <c r="DX343" s="23">
        <f t="shared" ref="DX343:DX356" si="1010">IF(MAX($AL343:$AM343)&lt;=40,IF(AJ343/AK343&lt;=1.2,VLOOKUP($W$6,$GA$4:$GM$7,5,FALSE),VLOOKUP($W$6,$GA$4:$GM$7,7,FALSE)),IF(AJ343/AK343&lt;=1.2,VLOOKUP($W$6,$GA$4:$GM$7,11,FALSE),VLOOKUP($W$6,$GA$4:$GM$7,13,FALSE)))</f>
        <v>0.34</v>
      </c>
      <c r="DY343" s="23">
        <f t="shared" ref="DY343:DY356" si="1011">PI()^2*210000*AQ343/MAX(DR343,DV343)^2/1000</f>
        <v>5.2672111687921399</v>
      </c>
      <c r="DZ343" s="10">
        <f t="shared" ref="DZ343" si="1012">MIN(1,1/ED343/(EA343+SQRT(EA343^2-EB343^2)))</f>
        <v>0.38541254594072916</v>
      </c>
      <c r="EA343" s="10">
        <f t="shared" ref="EA343" si="1013">0.5*(1+EC343*(EB343-$AB$6)+EB343^2)</f>
        <v>1.6965090903867694</v>
      </c>
      <c r="EB343" s="10">
        <f t="shared" ref="EB343" si="1014">SQRT(IF(BS343&lt;3,AZ343,IF(BS343&lt;4,AY343,MIN(CS343:CT343)))*DG343/EJ343/10^6)</f>
        <v>1.3056506698523092</v>
      </c>
      <c r="EC343" s="10">
        <f>0.76</f>
        <v>0.76</v>
      </c>
      <c r="ED343" s="23">
        <f t="shared" si="959"/>
        <v>0.93340000000000001</v>
      </c>
      <c r="EE343" s="10">
        <f t="shared" ref="EE343" si="1015">MIN(1,1/(EF343+SQRT(EF343^2-EG343^2)))</f>
        <v>0.81474829630646028</v>
      </c>
      <c r="EF343" s="10">
        <f t="shared" ref="EF343" si="1016">0.5*(1+EH343*(EG343-$AB$6)+EG343^2)</f>
        <v>0.7646865063697077</v>
      </c>
      <c r="EG343" s="10">
        <f t="shared" ref="EG343" si="1017">SQRT(IF(BS343&lt;3,BE343,IF(BS343&lt;4,BD343,MIN(DD343:DE343)))*DG343/EK343/10^6)</f>
        <v>0.60882405550199648</v>
      </c>
      <c r="EH343" s="10">
        <f t="shared" ref="EH343" si="1018">EC343</f>
        <v>0.76</v>
      </c>
      <c r="EI343" s="23">
        <f t="shared" si="960"/>
        <v>1</v>
      </c>
      <c r="EJ343" s="10">
        <f t="shared" ref="EJ343" si="1019">PI()/$Y$6/1000*SQRT(210000*DC343*BI343*210000/2/(1+0.3))*SQRT(1+PI()^2*210000*BJ343/($Y$6*1000)^2/210000*2*(1+0.3)/BI343)/10^6</f>
        <v>5.0373489455197236</v>
      </c>
      <c r="EK343" s="10">
        <f t="shared" ref="EK343" si="1020">PI()/$Y$6/1000*SQRT(210000*CR343*BI343*210000/2/(1+0.3))*SQRT(1+PI()^2*210000*BJ343/($Y$6*1000)^2/210000*2*(1+0.3)/BI343)/10^6</f>
        <v>10.346115867839027</v>
      </c>
      <c r="EL343" s="141">
        <f t="shared" ref="EL343:EL356" si="1021">DG343*AQ343/1.05/1000</f>
        <v>263.71723906013364</v>
      </c>
      <c r="EM343" s="141">
        <f t="shared" ref="EM343:EM356" si="1022">IF(BT343&lt;4,AQ343,CD343)*DG343/1.05/1000</f>
        <v>263.71723906013364</v>
      </c>
      <c r="EN343" s="141">
        <f t="shared" ref="EN343:EN356" si="1023">IF(BS343&lt;3,AZ343*DG343/1.05/10^6,IF(BS343&lt;4,AY343*DG343/1.05/10^6,MIN(CS343:CT343)*DG343/1.05/10^6))</f>
        <v>8.1783695142560884</v>
      </c>
      <c r="EO343" s="141">
        <f t="shared" ref="EO343:EO356" si="1024">IF(BS343&lt;3,BE343*DG343/1.05/10^6,IF(BS343&lt;4,BD343*DG343/1.05/10^6,MIN(DD343:DE343)*DG343/1.05/10^6))</f>
        <v>3.6523437549572209</v>
      </c>
      <c r="EP343" s="141">
        <f t="shared" ref="EP343:EP356" si="1025">$DG343*BB343/SQRT(3)/1.05/1000</f>
        <v>61.22832651908206</v>
      </c>
      <c r="EQ343" s="141">
        <f t="shared" ref="EQ343:EQ356" si="1026">$DG343*BG343/SQRT(3)/1.05/1000</f>
        <v>112.33757177734465</v>
      </c>
      <c r="ER343" s="141">
        <f t="shared" ref="ER343:ER356" si="1027">IF(AF$6&lt;=0.5*EP343,EN343,EN343*(1-DL343))</f>
        <v>8.1783695142560884</v>
      </c>
      <c r="ES343" s="141">
        <f t="shared" ref="ES343:ES356" si="1028">IF(AG$6&lt;=0.5*EQ343,EO343,EO343*(1-DM343))</f>
        <v>3.6523437549572209</v>
      </c>
      <c r="ET343" s="141">
        <f t="shared" ref="ET343:ET356" si="1029">IF(BT343&gt;2,"",MIN(EN343,EN343*(1-DJ343)/(1-0.5*DK343)))</f>
        <v>8.1783695142560884</v>
      </c>
      <c r="EU343" s="141">
        <f t="shared" ref="EU343:EU356" si="1030">IF(BT343&gt;2,"",MIN(EO343,EO343*(1-((DJ343-DK343)/(1-DK343))^2)))</f>
        <v>2.9501984685752749</v>
      </c>
      <c r="EV343" s="141" t="str">
        <f t="shared" ref="EV343:EV356" si="1031">IF(BT343&gt;2,ABS($AC$6)*1000/CD343+ABS($AD$6)*10^6/MIN(CS343:CT343),"")</f>
        <v/>
      </c>
      <c r="EW343" s="141" t="str">
        <f t="shared" ref="EW343:EW356" si="1032">IF(BT343&gt;2,ABS($AC$6)*1000/CD343+ABS($AE$6)*10^6/MIN(DD343:DE343),"")</f>
        <v/>
      </c>
      <c r="EX343" s="141">
        <f t="shared" ref="EX343:EX356" si="1033">IF(BT343&gt;2,"",IF(DJ343&gt;=0.2,($AD$6/ET343)^2+($AE$6/EU343)^(5*DJ343),($AD$6/ET343)+($AE$6/EU343)))</f>
        <v>0</v>
      </c>
      <c r="EY343" s="141" t="str">
        <f t="shared" ref="EY343:EY356" si="1034">IF(BT343&lt;3,"",IF(BT343&lt;4,ABS($AC$6)*1000/AQ343+$AD$6*10^6/AY343+$AE$6*10^6/BD343,ABS($AC$6)*1000/CD343+$AD$6*10^6/MIN(CS343:CT343)+$AE$6*10^6/MIN(DD343:DE343)))</f>
        <v/>
      </c>
      <c r="EZ343" s="141">
        <f t="shared" ref="EZ343:EZ356" si="1035">IF(BT343&gt;2,"",IF(AF343&lt;=0.5*EP343,ET343,ET343*(1-DL343)))</f>
        <v>8.1783695142560884</v>
      </c>
      <c r="FA343" s="141">
        <f t="shared" ref="FA343:FA356" si="1036">IF(BT343&gt;2,"",IF(AG343&lt;=0.5*EQ343,EU343,EU343*(1-DM343)))</f>
        <v>2.9501984685752749</v>
      </c>
      <c r="FB343" s="141" t="str">
        <f t="shared" ref="FB343:FB356" si="1037">IF(BT343&gt;2,ABS($AC$6)*1000/CD343+ABS($AD$6)*10^6/MIN(CS343:CT343)*IF(AF343&lt;=0.5*EP343,1,(1-DL343)),"")</f>
        <v/>
      </c>
      <c r="FC343" s="141" t="str">
        <f t="shared" ref="FC343:FC356" si="1038">IF(BT343&gt;2,ABS($AC$6)*1000/CD343+ABS($AE$6)*10^6/MIN(DD343:DE343)*IF(AG343&lt;=0.5*EQ343,1,(1-DM343)),"")</f>
        <v/>
      </c>
      <c r="FD343" s="141">
        <f t="shared" ref="FD343:FD356" si="1039">IF(BT343&gt;3,DO343*CD343*DG343/1.05/1000,DO343*AQ343*DG343/1.05/1000)</f>
        <v>19.950126216787339</v>
      </c>
      <c r="FE343" s="141">
        <f t="shared" ref="FE343:FE356" si="1040">IF(BT343&gt;3,DS343*CD343*DG343/1.05/1000,DS343*AQ343*DG343/1.05/1000)</f>
        <v>4.7937531090624637</v>
      </c>
      <c r="FF343" s="141">
        <f t="shared" ref="FF343:FF356" si="1041">IF($Y$6=0,"",EN343*DZ343)</f>
        <v>3.1520462161334835</v>
      </c>
      <c r="FG343" s="141">
        <f t="shared" ref="FG343:FG356" si="1042">IF($Y$6=0,"",EO343*EE343)</f>
        <v>2.9757408518769357</v>
      </c>
      <c r="FH343" s="26"/>
      <c r="FI343" s="26"/>
      <c r="FJ343" s="26"/>
      <c r="FK343" s="26"/>
      <c r="FL343" s="26"/>
      <c r="FM343" s="26"/>
      <c r="FN343" s="26"/>
      <c r="FO343" s="26"/>
      <c r="FP343" s="26"/>
      <c r="FQ343" s="26"/>
      <c r="FR343" s="26"/>
      <c r="FS343" s="26"/>
      <c r="FT343" s="26"/>
      <c r="FU343" s="26"/>
      <c r="FV343" s="26"/>
      <c r="FW343" s="26"/>
      <c r="FX343" s="26"/>
      <c r="FY343" s="26"/>
      <c r="FZ343" s="26"/>
      <c r="GA343" s="26"/>
      <c r="GB343" s="26"/>
      <c r="GC343" s="26"/>
      <c r="GD343" s="26"/>
      <c r="GE343" s="26"/>
      <c r="GF343" s="26"/>
      <c r="GG343" s="26"/>
      <c r="GH343" s="26"/>
      <c r="GI343" s="26"/>
      <c r="GJ343" s="26"/>
      <c r="GK343" s="26"/>
      <c r="GL343" s="26"/>
      <c r="GM343" s="26"/>
    </row>
    <row r="344" spans="1:195" ht="21.75" hidden="1" customHeight="1" x14ac:dyDescent="0.2"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 t="s">
        <v>459</v>
      </c>
      <c r="AI344" s="13">
        <v>9.8157998834660045</v>
      </c>
      <c r="AJ344" s="13">
        <v>100</v>
      </c>
      <c r="AK344" s="13">
        <v>55</v>
      </c>
      <c r="AL344" s="13">
        <v>4.5</v>
      </c>
      <c r="AM344" s="13">
        <v>7.5</v>
      </c>
      <c r="AN344" s="13">
        <v>10</v>
      </c>
      <c r="AO344" s="13">
        <v>85</v>
      </c>
      <c r="AP344" s="13">
        <v>50.5</v>
      </c>
      <c r="AQ344" s="13">
        <v>1250.4203673205104</v>
      </c>
      <c r="AR344" s="13">
        <v>0.40241592653589792</v>
      </c>
      <c r="AS344" s="13">
        <v>40.996753327636405</v>
      </c>
      <c r="AT344" s="13">
        <v>101.87656756169477</v>
      </c>
      <c r="AU344" s="13" t="s">
        <v>144</v>
      </c>
      <c r="AV344" s="13">
        <v>35</v>
      </c>
      <c r="AW344" s="13">
        <v>36</v>
      </c>
      <c r="AX344" s="13">
        <v>2068631.605498635</v>
      </c>
      <c r="AY344" s="13">
        <v>41372.632109972699</v>
      </c>
      <c r="AZ344" s="13">
        <v>48012.620271249922</v>
      </c>
      <c r="BA344" s="13">
        <v>40.673688510080247</v>
      </c>
      <c r="BB344" s="13">
        <v>534.17036732051042</v>
      </c>
      <c r="BC344" s="13">
        <v>827511.0435940898</v>
      </c>
      <c r="BD344" s="13">
        <v>15097.985776800535</v>
      </c>
      <c r="BE344" s="13">
        <v>18876.798292981333</v>
      </c>
      <c r="BF344" s="13">
        <v>25.725207097611094</v>
      </c>
      <c r="BG344" s="13">
        <v>867.92036732051042</v>
      </c>
      <c r="BH344" s="13">
        <v>17.857864376269053</v>
      </c>
      <c r="BI344" s="13">
        <v>20144.542049771513</v>
      </c>
      <c r="BJ344" s="13">
        <v>533243918.48406643</v>
      </c>
      <c r="BK344" s="13">
        <v>19.063313350714161</v>
      </c>
      <c r="BL344" s="13">
        <v>39.253333512004488</v>
      </c>
      <c r="BM344" s="13">
        <v>1</v>
      </c>
      <c r="BN344" s="13">
        <v>1</v>
      </c>
      <c r="BO344" s="13">
        <v>1</v>
      </c>
      <c r="BP344" s="13">
        <v>1</v>
      </c>
      <c r="BQ344" s="13">
        <v>1</v>
      </c>
      <c r="BR344" s="13">
        <v>1</v>
      </c>
      <c r="BS344" s="13">
        <v>1</v>
      </c>
      <c r="BT344" s="13">
        <v>1</v>
      </c>
      <c r="BU344" s="22">
        <f t="shared" si="962"/>
        <v>1</v>
      </c>
      <c r="BV344" s="22">
        <f t="shared" si="963"/>
        <v>1</v>
      </c>
      <c r="BW344" s="13"/>
      <c r="BX344" s="23">
        <f t="shared" si="964"/>
        <v>0.42597221682149583</v>
      </c>
      <c r="BY344" s="23">
        <f t="shared" si="965"/>
        <v>0.35974145926325168</v>
      </c>
      <c r="BZ344" s="23">
        <f t="shared" si="966"/>
        <v>1</v>
      </c>
      <c r="CA344" s="23">
        <f t="shared" si="967"/>
        <v>1</v>
      </c>
      <c r="CB344" s="23">
        <f t="shared" si="968"/>
        <v>412.5</v>
      </c>
      <c r="CC344" s="23">
        <f t="shared" si="969"/>
        <v>382.5</v>
      </c>
      <c r="CD344" s="23">
        <f t="shared" si="970"/>
        <v>1207.5</v>
      </c>
      <c r="CE344" s="20"/>
      <c r="CF344" s="23">
        <f t="shared" si="971"/>
        <v>0.42597221682149583</v>
      </c>
      <c r="CG344" s="23">
        <f t="shared" si="972"/>
        <v>0.25437562531898938</v>
      </c>
      <c r="CH344" s="23">
        <f t="shared" si="973"/>
        <v>1</v>
      </c>
      <c r="CI344" s="23">
        <f t="shared" si="974"/>
        <v>1</v>
      </c>
      <c r="CJ344" s="23">
        <f t="shared" si="975"/>
        <v>55</v>
      </c>
      <c r="CK344" s="23">
        <f t="shared" si="976"/>
        <v>42.5</v>
      </c>
      <c r="CL344" s="23">
        <f t="shared" si="977"/>
        <v>0</v>
      </c>
      <c r="CM344" s="23">
        <f t="shared" si="978"/>
        <v>0</v>
      </c>
      <c r="CN344" s="23">
        <f t="shared" si="979"/>
        <v>412.5</v>
      </c>
      <c r="CO344" s="23">
        <f t="shared" si="980"/>
        <v>191.25</v>
      </c>
      <c r="CP344" s="23">
        <f t="shared" si="981"/>
        <v>1250.4203673205104</v>
      </c>
      <c r="CQ344" s="23">
        <f t="shared" si="982"/>
        <v>50</v>
      </c>
      <c r="CR344" s="23">
        <f t="shared" si="983"/>
        <v>2068631.605498635</v>
      </c>
      <c r="CS344" s="23">
        <f t="shared" si="984"/>
        <v>41372.632109972699</v>
      </c>
      <c r="CT344" s="23">
        <f t="shared" si="985"/>
        <v>41372.632109972699</v>
      </c>
      <c r="CU344" s="23"/>
      <c r="CV344" s="23">
        <f t="shared" si="986"/>
        <v>0.3699798517194145</v>
      </c>
      <c r="CW344" s="23">
        <f t="shared" si="987"/>
        <v>1</v>
      </c>
      <c r="CX344" s="23">
        <f t="shared" si="988"/>
        <v>22.5</v>
      </c>
      <c r="CY344" s="23">
        <f t="shared" si="989"/>
        <v>0</v>
      </c>
      <c r="CZ344" s="23">
        <f t="shared" si="990"/>
        <v>0</v>
      </c>
      <c r="DA344" s="23">
        <f t="shared" si="991"/>
        <v>1250.4203673205104</v>
      </c>
      <c r="DB344" s="23">
        <f t="shared" si="992"/>
        <v>27.499999999999996</v>
      </c>
      <c r="DC344" s="23">
        <f t="shared" si="993"/>
        <v>827511.0435940898</v>
      </c>
      <c r="DD344" s="23">
        <f t="shared" si="994"/>
        <v>30091.310676148718</v>
      </c>
      <c r="DE344" s="23">
        <f t="shared" si="995"/>
        <v>30091.310676148725</v>
      </c>
      <c r="DF344" s="23"/>
      <c r="DG344" s="14">
        <f t="shared" si="996"/>
        <v>275</v>
      </c>
      <c r="DH344" s="14">
        <f t="shared" si="997"/>
        <v>430</v>
      </c>
      <c r="DI344" s="23"/>
      <c r="DJ344" s="23">
        <f t="shared" si="998"/>
        <v>0</v>
      </c>
      <c r="DK344" s="23">
        <f t="shared" si="999"/>
        <v>0.34022187932857445</v>
      </c>
      <c r="DL344" s="23">
        <f t="shared" si="1000"/>
        <v>1</v>
      </c>
      <c r="DM344" s="23">
        <f t="shared" si="961"/>
        <v>1</v>
      </c>
      <c r="DN344" s="23"/>
      <c r="DO344" s="23">
        <f t="shared" si="1001"/>
        <v>0.1156705792080741</v>
      </c>
      <c r="DP344" s="23">
        <f t="shared" si="1002"/>
        <v>4.7864723729474665</v>
      </c>
      <c r="DQ344" s="23">
        <f t="shared" si="1003"/>
        <v>2.8320001269824511</v>
      </c>
      <c r="DR344" s="23">
        <f t="shared" si="1004"/>
        <v>245.85918726111302</v>
      </c>
      <c r="DS344" s="23">
        <f t="shared" si="1005"/>
        <v>4.6351596147983141E-2</v>
      </c>
      <c r="DT344" s="23">
        <f t="shared" si="1006"/>
        <v>11.25177001765608</v>
      </c>
      <c r="DU344" s="23">
        <f t="shared" si="1007"/>
        <v>4.4776273554699024</v>
      </c>
      <c r="DV344" s="23">
        <f t="shared" si="1008"/>
        <v>388.72378994098068</v>
      </c>
      <c r="DW344" s="23">
        <f t="shared" si="1009"/>
        <v>0.21</v>
      </c>
      <c r="DX344" s="23">
        <f t="shared" si="1010"/>
        <v>0.34</v>
      </c>
      <c r="DY344" s="23">
        <f t="shared" si="1011"/>
        <v>17.151133939393176</v>
      </c>
      <c r="DZ344" s="10">
        <f t="shared" ref="DZ344:DZ356" si="1043">MIN(1,1/ED344/(EA344+SQRT(EA344^2-EB344^2)))</f>
        <v>0.48329762108233576</v>
      </c>
      <c r="EA344" s="10">
        <f t="shared" ref="EA344:EA356" si="1044">0.5*(1+EC344*(EB344-$AB$6)+EB344^2)</f>
        <v>1.3865028343504378</v>
      </c>
      <c r="EB344" s="10">
        <f t="shared" ref="EB344:EB356" si="1045">SQRT(IF(BS344&lt;3,AZ344,IF(BS344&lt;4,AY344,MIN(CS344:CT344)))*DG344/EJ344/10^6)</f>
        <v>1.1104380794588131</v>
      </c>
      <c r="EC344" s="10">
        <f t="shared" ref="EC344:EC385" si="1046">0.76</f>
        <v>0.76</v>
      </c>
      <c r="ED344" s="23">
        <f t="shared" si="959"/>
        <v>0.93340000000000001</v>
      </c>
      <c r="EE344" s="10">
        <f t="shared" ref="EE344:EE356" si="1047">MIN(1,1/(EF344+SQRT(EF344^2-EG344^2)))</f>
        <v>0.86290440008548153</v>
      </c>
      <c r="EF344" s="10">
        <f t="shared" ref="EF344:EF356" si="1048">0.5*(1+EH344*(EG344-$AB$6)+EG344^2)</f>
        <v>0.71173230574620872</v>
      </c>
      <c r="EG344" s="10">
        <f t="shared" ref="EG344:EG356" si="1049">SQRT(IF(BS344&lt;3,BE344,IF(BS344&lt;4,BD344,MIN(DD344:DE344)))*DG344/EK344/10^6)</f>
        <v>0.55373690699919187</v>
      </c>
      <c r="EH344" s="10">
        <f t="shared" ref="EH344:EH356" si="1050">EC344</f>
        <v>0.76</v>
      </c>
      <c r="EI344" s="23">
        <f t="shared" si="960"/>
        <v>1</v>
      </c>
      <c r="EJ344" s="10">
        <f t="shared" ref="EJ344:EJ356" si="1051">PI()/$Y$6/1000*SQRT(210000*DC344*BI344*210000/2/(1+0.3))*SQRT(1+PI()^2*210000*BJ344/($Y$6*1000)^2/210000*2*(1+0.3)/BI344)/10^6</f>
        <v>10.707779250512306</v>
      </c>
      <c r="EK344" s="10">
        <f t="shared" ref="EK344:EK356" si="1052">PI()/$Y$6/1000*SQRT(210000*CR344*BI344*210000/2/(1+0.3))*SQRT(1+PI()^2*210000*BJ344/($Y$6*1000)^2/210000*2*(1+0.3)/BI344)/10^6</f>
        <v>16.929888113922395</v>
      </c>
      <c r="EL344" s="141">
        <f t="shared" si="1021"/>
        <v>327.49104858394315</v>
      </c>
      <c r="EM344" s="141">
        <f t="shared" si="1022"/>
        <v>327.49104858394315</v>
      </c>
      <c r="EN344" s="141">
        <f t="shared" si="1023"/>
        <v>12.574733880565455</v>
      </c>
      <c r="EO344" s="141">
        <f t="shared" si="1024"/>
        <v>4.9439233624474914</v>
      </c>
      <c r="EP344" s="141">
        <f t="shared" si="1025"/>
        <v>80.772320452899947</v>
      </c>
      <c r="EQ344" s="141">
        <f t="shared" si="1026"/>
        <v>131.23891987581459</v>
      </c>
      <c r="ER344" s="141">
        <f t="shared" si="1027"/>
        <v>12.574733880565455</v>
      </c>
      <c r="ES344" s="141">
        <f t="shared" si="1028"/>
        <v>4.9439233624474914</v>
      </c>
      <c r="ET344" s="141">
        <f t="shared" si="1029"/>
        <v>12.574733880565455</v>
      </c>
      <c r="EU344" s="141">
        <f t="shared" si="1030"/>
        <v>3.6293028956405871</v>
      </c>
      <c r="EV344" s="141" t="str">
        <f t="shared" si="1031"/>
        <v/>
      </c>
      <c r="EW344" s="141" t="str">
        <f t="shared" si="1032"/>
        <v/>
      </c>
      <c r="EX344" s="141">
        <f t="shared" si="1033"/>
        <v>0</v>
      </c>
      <c r="EY344" s="141" t="str">
        <f t="shared" si="1034"/>
        <v/>
      </c>
      <c r="EZ344" s="141">
        <f t="shared" si="1035"/>
        <v>12.574733880565455</v>
      </c>
      <c r="FA344" s="141">
        <f t="shared" si="1036"/>
        <v>3.6293028956405871</v>
      </c>
      <c r="FB344" s="141" t="str">
        <f t="shared" si="1037"/>
        <v/>
      </c>
      <c r="FC344" s="141" t="str">
        <f t="shared" si="1038"/>
        <v/>
      </c>
      <c r="FD344" s="141">
        <f t="shared" si="1039"/>
        <v>37.881079275164247</v>
      </c>
      <c r="FE344" s="141">
        <f t="shared" si="1040"/>
        <v>15.179732826042461</v>
      </c>
      <c r="FF344" s="141">
        <f t="shared" si="1041"/>
        <v>6.0773389702207332</v>
      </c>
      <c r="FG344" s="141">
        <f t="shared" si="1042"/>
        <v>4.2661332231413489</v>
      </c>
      <c r="FH344" s="26"/>
      <c r="FI344" s="26"/>
      <c r="FJ344" s="26"/>
      <c r="FK344" s="26"/>
      <c r="FL344" s="26"/>
      <c r="FM344" s="26"/>
      <c r="FN344" s="26"/>
      <c r="FO344" s="26"/>
      <c r="FP344" s="26"/>
      <c r="FQ344" s="26"/>
      <c r="FR344" s="26"/>
      <c r="FS344" s="26"/>
      <c r="FT344" s="26"/>
      <c r="FU344" s="26"/>
      <c r="FV344" s="26"/>
      <c r="FW344" s="26"/>
      <c r="FX344" s="26"/>
      <c r="FY344" s="26"/>
      <c r="FZ344" s="26"/>
      <c r="GA344" s="26"/>
      <c r="GB344" s="26"/>
      <c r="GC344" s="26"/>
      <c r="GD344" s="26"/>
      <c r="GE344" s="26"/>
      <c r="GF344" s="26"/>
      <c r="GG344" s="26"/>
      <c r="GH344" s="26"/>
      <c r="GI344" s="26"/>
      <c r="GJ344" s="26"/>
      <c r="GK344" s="26"/>
      <c r="GL344" s="26"/>
      <c r="GM344" s="26"/>
    </row>
    <row r="345" spans="1:195" ht="21.75" hidden="1" customHeight="1" x14ac:dyDescent="0.2"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F345" s="13"/>
      <c r="AG345" s="13"/>
      <c r="AH345" s="13" t="s">
        <v>460</v>
      </c>
      <c r="AI345" s="13">
        <v>12.103171832191048</v>
      </c>
      <c r="AJ345" s="13">
        <v>120</v>
      </c>
      <c r="AK345" s="13">
        <v>60</v>
      </c>
      <c r="AL345" s="13">
        <v>5</v>
      </c>
      <c r="AM345" s="13">
        <v>8</v>
      </c>
      <c r="AN345" s="13">
        <v>12</v>
      </c>
      <c r="AO345" s="13">
        <v>104</v>
      </c>
      <c r="AP345" s="13">
        <v>55</v>
      </c>
      <c r="AQ345" s="13">
        <v>1541.805328941535</v>
      </c>
      <c r="AR345" s="13">
        <v>0.45969911184307749</v>
      </c>
      <c r="AS345" s="13">
        <v>37.981705805448989</v>
      </c>
      <c r="AT345" s="13">
        <v>82.62296973593979</v>
      </c>
      <c r="AU345" s="13" t="s">
        <v>144</v>
      </c>
      <c r="AV345" s="13">
        <v>35</v>
      </c>
      <c r="AW345" s="13">
        <v>41</v>
      </c>
      <c r="AX345" s="13">
        <v>3635022.8514816849</v>
      </c>
      <c r="AY345" s="13">
        <v>60583.714191361418</v>
      </c>
      <c r="AZ345" s="13">
        <v>70328.21315766139</v>
      </c>
      <c r="BA345" s="13">
        <v>48.555541464618159</v>
      </c>
      <c r="BB345" s="13">
        <v>717.80532894153498</v>
      </c>
      <c r="BC345" s="13">
        <v>1148226.4999074042</v>
      </c>
      <c r="BD345" s="13">
        <v>19200.567641883874</v>
      </c>
      <c r="BE345" s="13">
        <v>24790.446763977958</v>
      </c>
      <c r="BF345" s="13">
        <v>27.289715724280644</v>
      </c>
      <c r="BG345" s="13">
        <v>1021.805328941535</v>
      </c>
      <c r="BH345" s="13">
        <v>20.029437251522861</v>
      </c>
      <c r="BI345" s="13">
        <v>28993.119622449904</v>
      </c>
      <c r="BJ345" s="13">
        <v>1117846271.2599378</v>
      </c>
      <c r="BK345" s="13">
        <v>19.830467714097143</v>
      </c>
      <c r="BL345" s="13">
        <v>41.231070123735698</v>
      </c>
      <c r="BM345" s="13">
        <v>1</v>
      </c>
      <c r="BN345" s="13">
        <v>1</v>
      </c>
      <c r="BO345" s="13">
        <v>1</v>
      </c>
      <c r="BP345" s="13">
        <v>1</v>
      </c>
      <c r="BQ345" s="13">
        <v>1</v>
      </c>
      <c r="BR345" s="13">
        <v>1</v>
      </c>
      <c r="BS345" s="13">
        <v>1</v>
      </c>
      <c r="BT345" s="13">
        <v>1</v>
      </c>
      <c r="BU345" s="22">
        <f t="shared" si="962"/>
        <v>1</v>
      </c>
      <c r="BV345" s="22">
        <f t="shared" si="963"/>
        <v>1</v>
      </c>
      <c r="BW345" s="13"/>
      <c r="BX345" s="23">
        <f t="shared" si="964"/>
        <v>0.43565340356743898</v>
      </c>
      <c r="BY345" s="23">
        <f t="shared" si="965"/>
        <v>0.39613883043576892</v>
      </c>
      <c r="BZ345" s="23">
        <f t="shared" si="966"/>
        <v>1</v>
      </c>
      <c r="CA345" s="23">
        <f t="shared" si="967"/>
        <v>1</v>
      </c>
      <c r="CB345" s="23">
        <f t="shared" si="968"/>
        <v>480</v>
      </c>
      <c r="CC345" s="23">
        <f t="shared" si="969"/>
        <v>520</v>
      </c>
      <c r="CD345" s="23">
        <f t="shared" si="970"/>
        <v>1480</v>
      </c>
      <c r="CE345" s="20"/>
      <c r="CF345" s="23">
        <f t="shared" si="971"/>
        <v>0.43565340356743898</v>
      </c>
      <c r="CG345" s="23">
        <f t="shared" si="972"/>
        <v>0.28011245329244011</v>
      </c>
      <c r="CH345" s="23">
        <f t="shared" si="973"/>
        <v>1</v>
      </c>
      <c r="CI345" s="23">
        <f t="shared" si="974"/>
        <v>1</v>
      </c>
      <c r="CJ345" s="23">
        <f t="shared" si="975"/>
        <v>60</v>
      </c>
      <c r="CK345" s="23">
        <f t="shared" si="976"/>
        <v>52</v>
      </c>
      <c r="CL345" s="23">
        <f t="shared" si="977"/>
        <v>0</v>
      </c>
      <c r="CM345" s="23">
        <f t="shared" si="978"/>
        <v>0</v>
      </c>
      <c r="CN345" s="23">
        <f t="shared" si="979"/>
        <v>480</v>
      </c>
      <c r="CO345" s="23">
        <f t="shared" si="980"/>
        <v>260</v>
      </c>
      <c r="CP345" s="23">
        <f t="shared" si="981"/>
        <v>1541.805328941535</v>
      </c>
      <c r="CQ345" s="23">
        <f t="shared" si="982"/>
        <v>59.999999999999993</v>
      </c>
      <c r="CR345" s="23">
        <f t="shared" si="983"/>
        <v>3635022.8514816849</v>
      </c>
      <c r="CS345" s="23">
        <f t="shared" si="984"/>
        <v>60583.71419136141</v>
      </c>
      <c r="CT345" s="23">
        <f t="shared" si="985"/>
        <v>60583.714191361425</v>
      </c>
      <c r="CU345" s="23"/>
      <c r="CV345" s="23">
        <f t="shared" si="986"/>
        <v>0.3783884847130376</v>
      </c>
      <c r="CW345" s="23">
        <f t="shared" si="987"/>
        <v>1</v>
      </c>
      <c r="CX345" s="23">
        <f t="shared" si="988"/>
        <v>24</v>
      </c>
      <c r="CY345" s="23">
        <f t="shared" si="989"/>
        <v>0</v>
      </c>
      <c r="CZ345" s="23">
        <f t="shared" si="990"/>
        <v>0</v>
      </c>
      <c r="DA345" s="23">
        <f t="shared" si="991"/>
        <v>1541.805328941535</v>
      </c>
      <c r="DB345" s="23">
        <f t="shared" si="992"/>
        <v>29.999999999999996</v>
      </c>
      <c r="DC345" s="23">
        <f t="shared" si="993"/>
        <v>1148226.4999074042</v>
      </c>
      <c r="DD345" s="23">
        <f t="shared" si="994"/>
        <v>38274.216663580133</v>
      </c>
      <c r="DE345" s="23">
        <f t="shared" si="995"/>
        <v>38274.21666358014</v>
      </c>
      <c r="DF345" s="23"/>
      <c r="DG345" s="14">
        <f t="shared" si="996"/>
        <v>275</v>
      </c>
      <c r="DH345" s="14">
        <f t="shared" si="997"/>
        <v>430</v>
      </c>
      <c r="DI345" s="23"/>
      <c r="DJ345" s="23">
        <f t="shared" si="998"/>
        <v>0</v>
      </c>
      <c r="DK345" s="23">
        <f t="shared" si="999"/>
        <v>0.37735330006995776</v>
      </c>
      <c r="DL345" s="23">
        <f t="shared" si="1000"/>
        <v>1</v>
      </c>
      <c r="DM345" s="23">
        <f t="shared" si="961"/>
        <v>1</v>
      </c>
      <c r="DN345" s="23"/>
      <c r="DO345" s="23">
        <f t="shared" si="1001"/>
        <v>0.16201817585103448</v>
      </c>
      <c r="DP345" s="23">
        <f t="shared" si="1002"/>
        <v>3.5419737171226013</v>
      </c>
      <c r="DQ345" s="23">
        <f t="shared" si="1003"/>
        <v>2.3722913502947534</v>
      </c>
      <c r="DR345" s="23">
        <f t="shared" si="1004"/>
        <v>205.94971651766832</v>
      </c>
      <c r="DS345" s="23">
        <f t="shared" si="1005"/>
        <v>5.1925893986436336E-2</v>
      </c>
      <c r="DT345" s="23">
        <f t="shared" si="1006"/>
        <v>10.091668849845963</v>
      </c>
      <c r="DU345" s="23">
        <f t="shared" si="1007"/>
        <v>4.2209267472473195</v>
      </c>
      <c r="DV345" s="23">
        <f t="shared" si="1008"/>
        <v>366.43840855779376</v>
      </c>
      <c r="DW345" s="23">
        <f t="shared" si="1009"/>
        <v>0.21</v>
      </c>
      <c r="DX345" s="23">
        <f t="shared" si="1010"/>
        <v>0.34</v>
      </c>
      <c r="DY345" s="23">
        <f t="shared" si="1011"/>
        <v>23.79833676556045</v>
      </c>
      <c r="DZ345" s="10">
        <f t="shared" si="1043"/>
        <v>0.47378726140508653</v>
      </c>
      <c r="EA345" s="10">
        <f t="shared" si="1044"/>
        <v>1.4115450864240038</v>
      </c>
      <c r="EB345" s="10">
        <f t="shared" si="1045"/>
        <v>1.1271463674268691</v>
      </c>
      <c r="EC345" s="10">
        <f t="shared" si="1046"/>
        <v>0.76</v>
      </c>
      <c r="ED345" s="23">
        <f t="shared" si="959"/>
        <v>0.93340000000000001</v>
      </c>
      <c r="EE345" s="10">
        <f t="shared" si="1047"/>
        <v>0.90891575607326913</v>
      </c>
      <c r="EF345" s="10">
        <f t="shared" si="1048"/>
        <v>0.66449103319470793</v>
      </c>
      <c r="EG345" s="10">
        <f t="shared" si="1049"/>
        <v>0.50169272787599639</v>
      </c>
      <c r="EH345" s="10">
        <f t="shared" si="1050"/>
        <v>0.76</v>
      </c>
      <c r="EI345" s="23">
        <f t="shared" si="960"/>
        <v>1</v>
      </c>
      <c r="EJ345" s="10">
        <f t="shared" si="1051"/>
        <v>15.223049015444605</v>
      </c>
      <c r="EK345" s="10">
        <f t="shared" si="1052"/>
        <v>27.085785544833463</v>
      </c>
      <c r="EL345" s="141">
        <f t="shared" si="1021"/>
        <v>403.80615757992587</v>
      </c>
      <c r="EM345" s="141">
        <f t="shared" si="1022"/>
        <v>403.80615757992587</v>
      </c>
      <c r="EN345" s="141">
        <f t="shared" si="1023"/>
        <v>18.419293922244648</v>
      </c>
      <c r="EO345" s="141">
        <f t="shared" si="1024"/>
        <v>6.4927360572323218</v>
      </c>
      <c r="EP345" s="141">
        <f t="shared" si="1025"/>
        <v>108.5399071140851</v>
      </c>
      <c r="EQ345" s="141">
        <f t="shared" si="1026"/>
        <v>154.5079856895639</v>
      </c>
      <c r="ER345" s="141">
        <f t="shared" si="1027"/>
        <v>18.419293922244648</v>
      </c>
      <c r="ES345" s="141">
        <f t="shared" si="1028"/>
        <v>6.4927360572323218</v>
      </c>
      <c r="ET345" s="141">
        <f t="shared" si="1029"/>
        <v>18.419293922244648</v>
      </c>
      <c r="EU345" s="141">
        <f t="shared" si="1030"/>
        <v>4.107998059115868</v>
      </c>
      <c r="EV345" s="141" t="str">
        <f t="shared" si="1031"/>
        <v/>
      </c>
      <c r="EW345" s="141" t="str">
        <f t="shared" si="1032"/>
        <v/>
      </c>
      <c r="EX345" s="141">
        <f t="shared" si="1033"/>
        <v>0</v>
      </c>
      <c r="EY345" s="141" t="str">
        <f t="shared" si="1034"/>
        <v/>
      </c>
      <c r="EZ345" s="141">
        <f t="shared" si="1035"/>
        <v>18.419293922244648</v>
      </c>
      <c r="FA345" s="141">
        <f t="shared" si="1036"/>
        <v>4.107998059115868</v>
      </c>
      <c r="FB345" s="141" t="str">
        <f t="shared" si="1037"/>
        <v/>
      </c>
      <c r="FC345" s="141" t="str">
        <f t="shared" si="1038"/>
        <v/>
      </c>
      <c r="FD345" s="141">
        <f t="shared" si="1039"/>
        <v>65.423937048514958</v>
      </c>
      <c r="FE345" s="141">
        <f t="shared" si="1040"/>
        <v>20.967995729565434</v>
      </c>
      <c r="FF345" s="141">
        <f t="shared" si="1041"/>
        <v>8.7268268244356477</v>
      </c>
      <c r="FG345" s="141">
        <f t="shared" si="1042"/>
        <v>5.9013501024434918</v>
      </c>
      <c r="FH345" s="26"/>
      <c r="FI345" s="26"/>
      <c r="FJ345" s="26"/>
      <c r="FK345" s="26"/>
      <c r="FL345" s="26"/>
      <c r="FM345" s="26"/>
      <c r="FN345" s="26"/>
      <c r="FO345" s="26"/>
      <c r="FP345" s="26"/>
      <c r="FQ345" s="26"/>
      <c r="FR345" s="26"/>
      <c r="FS345" s="26"/>
      <c r="FT345" s="26"/>
      <c r="FU345" s="26"/>
      <c r="FV345" s="26"/>
      <c r="FW345" s="26"/>
      <c r="FX345" s="26"/>
      <c r="FY345" s="26"/>
      <c r="FZ345" s="26"/>
      <c r="GA345" s="26"/>
      <c r="GB345" s="26"/>
      <c r="GC345" s="26"/>
      <c r="GD345" s="26"/>
      <c r="GE345" s="26"/>
      <c r="GF345" s="26"/>
      <c r="GG345" s="26"/>
      <c r="GH345" s="26"/>
      <c r="GI345" s="26"/>
      <c r="GJ345" s="26"/>
      <c r="GK345" s="26"/>
      <c r="GL345" s="26"/>
      <c r="GM345" s="26"/>
    </row>
    <row r="346" spans="1:195" ht="21.75" hidden="1" customHeight="1" x14ac:dyDescent="0.2"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 t="s">
        <v>461</v>
      </c>
      <c r="AI346" s="13">
        <v>14.458171832191049</v>
      </c>
      <c r="AJ346" s="13">
        <v>140</v>
      </c>
      <c r="AK346" s="13">
        <v>65</v>
      </c>
      <c r="AL346" s="13">
        <v>5</v>
      </c>
      <c r="AM346" s="13">
        <v>9</v>
      </c>
      <c r="AN346" s="13">
        <v>12</v>
      </c>
      <c r="AO346" s="13">
        <v>122</v>
      </c>
      <c r="AP346" s="13">
        <v>60</v>
      </c>
      <c r="AQ346" s="13">
        <v>1841.805328941535</v>
      </c>
      <c r="AR346" s="13">
        <v>0.51969911184307749</v>
      </c>
      <c r="AS346" s="13">
        <v>35.945008668797939</v>
      </c>
      <c r="AT346" s="13">
        <v>69.165037710611855</v>
      </c>
      <c r="AU346" s="13" t="s">
        <v>153</v>
      </c>
      <c r="AV346" s="13">
        <v>35</v>
      </c>
      <c r="AW346" s="13">
        <v>38</v>
      </c>
      <c r="AX346" s="13">
        <v>5994616.9199638525</v>
      </c>
      <c r="AY346" s="13">
        <v>85637.384570912182</v>
      </c>
      <c r="AZ346" s="13">
        <v>98844.461118135208</v>
      </c>
      <c r="BA346" s="13">
        <v>57.050421180218102</v>
      </c>
      <c r="BB346" s="13">
        <v>824.80532894153498</v>
      </c>
      <c r="BC346" s="13">
        <v>1639483.3306770653</v>
      </c>
      <c r="BD346" s="13">
        <v>25307.429936121123</v>
      </c>
      <c r="BE346" s="13">
        <v>32578.115932007069</v>
      </c>
      <c r="BF346" s="13">
        <v>29.835384565625432</v>
      </c>
      <c r="BG346" s="13">
        <v>1231.805328941535</v>
      </c>
      <c r="BH346" s="13">
        <v>21.029437251522864</v>
      </c>
      <c r="BI346" s="13">
        <v>40467.292243866032</v>
      </c>
      <c r="BJ346" s="13">
        <v>2198747193.8433499</v>
      </c>
      <c r="BK346" s="13">
        <v>21.731244433633794</v>
      </c>
      <c r="BL346" s="13">
        <v>45.402150140829825</v>
      </c>
      <c r="BM346" s="13">
        <v>1</v>
      </c>
      <c r="BN346" s="13">
        <v>1</v>
      </c>
      <c r="BO346" s="13">
        <v>1</v>
      </c>
      <c r="BP346" s="13">
        <v>1</v>
      </c>
      <c r="BQ346" s="13">
        <v>1</v>
      </c>
      <c r="BR346" s="13">
        <v>1</v>
      </c>
      <c r="BS346" s="13">
        <v>1</v>
      </c>
      <c r="BT346" s="13">
        <v>1</v>
      </c>
      <c r="BU346" s="22">
        <f t="shared" si="962"/>
        <v>1</v>
      </c>
      <c r="BV346" s="22">
        <f t="shared" si="963"/>
        <v>1</v>
      </c>
      <c r="BW346" s="13"/>
      <c r="BX346" s="23">
        <f t="shared" si="964"/>
        <v>0.41951809232420045</v>
      </c>
      <c r="BY346" s="23">
        <f t="shared" si="965"/>
        <v>0.46470132031888273</v>
      </c>
      <c r="BZ346" s="23">
        <f t="shared" si="966"/>
        <v>1</v>
      </c>
      <c r="CA346" s="23">
        <f t="shared" si="967"/>
        <v>1</v>
      </c>
      <c r="CB346" s="23">
        <f t="shared" si="968"/>
        <v>585</v>
      </c>
      <c r="CC346" s="23">
        <f t="shared" si="969"/>
        <v>610</v>
      </c>
      <c r="CD346" s="23">
        <f t="shared" si="970"/>
        <v>1780</v>
      </c>
      <c r="CE346" s="20"/>
      <c r="CF346" s="23">
        <f t="shared" si="971"/>
        <v>0.41951809232420045</v>
      </c>
      <c r="CG346" s="23">
        <f t="shared" si="972"/>
        <v>0.32859345482382391</v>
      </c>
      <c r="CH346" s="23">
        <f t="shared" si="973"/>
        <v>1</v>
      </c>
      <c r="CI346" s="23">
        <f t="shared" si="974"/>
        <v>1</v>
      </c>
      <c r="CJ346" s="23">
        <f t="shared" si="975"/>
        <v>65</v>
      </c>
      <c r="CK346" s="23">
        <f t="shared" si="976"/>
        <v>61</v>
      </c>
      <c r="CL346" s="23">
        <f t="shared" si="977"/>
        <v>0</v>
      </c>
      <c r="CM346" s="23">
        <f t="shared" si="978"/>
        <v>0</v>
      </c>
      <c r="CN346" s="23">
        <f t="shared" si="979"/>
        <v>585</v>
      </c>
      <c r="CO346" s="23">
        <f t="shared" si="980"/>
        <v>305</v>
      </c>
      <c r="CP346" s="23">
        <f t="shared" si="981"/>
        <v>1841.805328941535</v>
      </c>
      <c r="CQ346" s="23">
        <f t="shared" si="982"/>
        <v>70</v>
      </c>
      <c r="CR346" s="23">
        <f t="shared" si="983"/>
        <v>5994616.9199638525</v>
      </c>
      <c r="CS346" s="23">
        <f t="shared" si="984"/>
        <v>85637.384570912182</v>
      </c>
      <c r="CT346" s="23">
        <f t="shared" si="985"/>
        <v>85637.384570912182</v>
      </c>
      <c r="CU346" s="23"/>
      <c r="CV346" s="23">
        <f t="shared" si="986"/>
        <v>0.36437409639033247</v>
      </c>
      <c r="CW346" s="23">
        <f t="shared" si="987"/>
        <v>1</v>
      </c>
      <c r="CX346" s="23">
        <f t="shared" si="988"/>
        <v>26.5</v>
      </c>
      <c r="CY346" s="23">
        <f t="shared" si="989"/>
        <v>0</v>
      </c>
      <c r="CZ346" s="23">
        <f t="shared" si="990"/>
        <v>0</v>
      </c>
      <c r="DA346" s="23">
        <f t="shared" si="991"/>
        <v>1841.805328941535</v>
      </c>
      <c r="DB346" s="23">
        <f t="shared" si="992"/>
        <v>32.5</v>
      </c>
      <c r="DC346" s="23">
        <f t="shared" si="993"/>
        <v>1639483.3306770653</v>
      </c>
      <c r="DD346" s="23">
        <f t="shared" si="994"/>
        <v>50445.640943909704</v>
      </c>
      <c r="DE346" s="23">
        <f t="shared" si="995"/>
        <v>50445.640943909704</v>
      </c>
      <c r="DF346" s="23"/>
      <c r="DG346" s="14">
        <f t="shared" si="996"/>
        <v>275</v>
      </c>
      <c r="DH346" s="14">
        <f t="shared" si="997"/>
        <v>430</v>
      </c>
      <c r="DI346" s="23"/>
      <c r="DJ346" s="23">
        <f t="shared" si="998"/>
        <v>0</v>
      </c>
      <c r="DK346" s="23">
        <f t="shared" si="999"/>
        <v>0.36475371114688543</v>
      </c>
      <c r="DL346" s="23">
        <f t="shared" si="1000"/>
        <v>1</v>
      </c>
      <c r="DM346" s="23">
        <f t="shared" si="961"/>
        <v>1</v>
      </c>
      <c r="DN346" s="23"/>
      <c r="DO346" s="23">
        <f t="shared" si="1001"/>
        <v>0.21902384279919163</v>
      </c>
      <c r="DP346" s="23">
        <f t="shared" si="1002"/>
        <v>2.7292905675279586</v>
      </c>
      <c r="DQ346" s="23">
        <f t="shared" si="1003"/>
        <v>2.0190541742281241</v>
      </c>
      <c r="DR346" s="23">
        <f t="shared" si="1004"/>
        <v>175.28354380436093</v>
      </c>
      <c r="DS346" s="23">
        <f t="shared" si="1005"/>
        <v>6.1606662296476072E-2</v>
      </c>
      <c r="DT346" s="23">
        <f t="shared" si="1006"/>
        <v>8.5751484330095682</v>
      </c>
      <c r="DU346" s="23">
        <f t="shared" si="1007"/>
        <v>3.8607811731746411</v>
      </c>
      <c r="DV346" s="23">
        <f t="shared" si="1008"/>
        <v>335.17248547623581</v>
      </c>
      <c r="DW346" s="23">
        <f t="shared" si="1009"/>
        <v>0.21</v>
      </c>
      <c r="DX346" s="23">
        <f t="shared" si="1010"/>
        <v>0.34</v>
      </c>
      <c r="DY346" s="23">
        <f t="shared" si="1011"/>
        <v>33.98020898152231</v>
      </c>
      <c r="DZ346" s="10">
        <f t="shared" si="1043"/>
        <v>0.47764688728691457</v>
      </c>
      <c r="EA346" s="10">
        <f t="shared" si="1044"/>
        <v>1.4012762497036961</v>
      </c>
      <c r="EB346" s="10">
        <f t="shared" si="1045"/>
        <v>1.120317466207533</v>
      </c>
      <c r="EC346" s="10">
        <f t="shared" si="1046"/>
        <v>0.76</v>
      </c>
      <c r="ED346" s="23">
        <f t="shared" si="959"/>
        <v>0.93340000000000001</v>
      </c>
      <c r="EE346" s="10">
        <f t="shared" si="1047"/>
        <v>0.94148750982770335</v>
      </c>
      <c r="EF346" s="10">
        <f t="shared" si="1048"/>
        <v>0.63291327197158675</v>
      </c>
      <c r="EG346" s="10">
        <f t="shared" si="1049"/>
        <v>0.4651192483568064</v>
      </c>
      <c r="EH346" s="10">
        <f t="shared" si="1050"/>
        <v>0.76</v>
      </c>
      <c r="EI346" s="23">
        <f t="shared" si="960"/>
        <v>1</v>
      </c>
      <c r="EJ346" s="10">
        <f t="shared" si="1051"/>
        <v>21.65722548258243</v>
      </c>
      <c r="EK346" s="10">
        <f t="shared" si="1052"/>
        <v>41.412364994276359</v>
      </c>
      <c r="EL346" s="141">
        <f t="shared" si="1021"/>
        <v>482.37758615135442</v>
      </c>
      <c r="EM346" s="141">
        <f t="shared" si="1022"/>
        <v>482.37758615135442</v>
      </c>
      <c r="EN346" s="141">
        <f t="shared" si="1023"/>
        <v>25.887835054749697</v>
      </c>
      <c r="EO346" s="141">
        <f t="shared" si="1024"/>
        <v>8.5323636964780416</v>
      </c>
      <c r="EP346" s="141">
        <f t="shared" si="1025"/>
        <v>124.71946108637532</v>
      </c>
      <c r="EQ346" s="141">
        <f t="shared" si="1026"/>
        <v>186.26225049499328</v>
      </c>
      <c r="ER346" s="141">
        <f t="shared" si="1027"/>
        <v>25.887835054749697</v>
      </c>
      <c r="ES346" s="141">
        <f t="shared" si="1028"/>
        <v>8.5323636964780416</v>
      </c>
      <c r="ET346" s="141">
        <f t="shared" si="1029"/>
        <v>25.887835054749697</v>
      </c>
      <c r="EU346" s="141">
        <f t="shared" si="1030"/>
        <v>5.7192678815038072</v>
      </c>
      <c r="EV346" s="141" t="str">
        <f t="shared" si="1031"/>
        <v/>
      </c>
      <c r="EW346" s="141" t="str">
        <f t="shared" si="1032"/>
        <v/>
      </c>
      <c r="EX346" s="141">
        <f t="shared" si="1033"/>
        <v>0</v>
      </c>
      <c r="EY346" s="141" t="str">
        <f t="shared" si="1034"/>
        <v/>
      </c>
      <c r="EZ346" s="141">
        <f t="shared" si="1035"/>
        <v>25.887835054749697</v>
      </c>
      <c r="FA346" s="141">
        <f t="shared" si="1036"/>
        <v>5.7192678815038072</v>
      </c>
      <c r="FB346" s="141" t="str">
        <f t="shared" si="1037"/>
        <v/>
      </c>
      <c r="FC346" s="141" t="str">
        <f t="shared" si="1038"/>
        <v/>
      </c>
      <c r="FD346" s="141">
        <f t="shared" si="1039"/>
        <v>105.65219259906775</v>
      </c>
      <c r="FE346" s="141">
        <f t="shared" si="1040"/>
        <v>29.717673049415783</v>
      </c>
      <c r="FF346" s="141">
        <f t="shared" si="1041"/>
        <v>12.365243832498264</v>
      </c>
      <c r="FG346" s="141">
        <f t="shared" si="1042"/>
        <v>8.0331138495414098</v>
      </c>
      <c r="FH346" s="26"/>
      <c r="FI346" s="26"/>
      <c r="FJ346" s="26"/>
      <c r="FK346" s="26"/>
      <c r="FL346" s="26"/>
      <c r="FM346" s="26"/>
      <c r="FN346" s="26"/>
      <c r="FO346" s="26"/>
      <c r="FP346" s="26"/>
      <c r="FQ346" s="26"/>
      <c r="FR346" s="26"/>
      <c r="FS346" s="26"/>
      <c r="FT346" s="26"/>
      <c r="FU346" s="26"/>
      <c r="FV346" s="26"/>
      <c r="FW346" s="26"/>
      <c r="FX346" s="26"/>
      <c r="FY346" s="26"/>
      <c r="FZ346" s="26"/>
      <c r="GA346" s="26"/>
      <c r="GB346" s="26"/>
      <c r="GC346" s="26"/>
      <c r="GD346" s="26"/>
      <c r="GE346" s="26"/>
      <c r="GF346" s="26"/>
      <c r="GG346" s="26"/>
      <c r="GH346" s="26"/>
      <c r="GI346" s="26"/>
      <c r="GJ346" s="26"/>
      <c r="GK346" s="26"/>
      <c r="GL346" s="26"/>
      <c r="GM346" s="26"/>
    </row>
    <row r="347" spans="1:195" ht="21.75" hidden="1" customHeight="1" x14ac:dyDescent="0.2"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F347" s="13"/>
      <c r="AG347" s="13"/>
      <c r="AH347" s="13" t="s">
        <v>462</v>
      </c>
      <c r="AI347" s="13">
        <v>17.013346832191047</v>
      </c>
      <c r="AJ347" s="13">
        <v>160</v>
      </c>
      <c r="AK347" s="13">
        <v>70</v>
      </c>
      <c r="AL347" s="13">
        <v>5.5</v>
      </c>
      <c r="AM347" s="13">
        <v>9.5</v>
      </c>
      <c r="AN347" s="13">
        <v>12</v>
      </c>
      <c r="AO347" s="13">
        <v>141</v>
      </c>
      <c r="AP347" s="13">
        <v>64.5</v>
      </c>
      <c r="AQ347" s="13">
        <v>2167.3053289415348</v>
      </c>
      <c r="AR347" s="13">
        <v>0.57869911184307754</v>
      </c>
      <c r="AS347" s="13">
        <v>34.014419241023042</v>
      </c>
      <c r="AT347" s="13">
        <v>58.777382831454098</v>
      </c>
      <c r="AU347" s="13" t="s">
        <v>153</v>
      </c>
      <c r="AV347" s="13">
        <v>36</v>
      </c>
      <c r="AW347" s="13">
        <v>43</v>
      </c>
      <c r="AX347" s="13">
        <v>9110606.7371453959</v>
      </c>
      <c r="AY347" s="13">
        <v>113882.58421431745</v>
      </c>
      <c r="AZ347" s="13">
        <v>131610.48674307979</v>
      </c>
      <c r="BA347" s="13">
        <v>64.835609946431106</v>
      </c>
      <c r="BB347" s="13">
        <v>1003.5553289415348</v>
      </c>
      <c r="BC347" s="13">
        <v>2162386.3798318412</v>
      </c>
      <c r="BD347" s="13">
        <v>30991.716068500871</v>
      </c>
      <c r="BE347" s="13">
        <v>40717.72860024144</v>
      </c>
      <c r="BF347" s="13">
        <v>31.586870449660744</v>
      </c>
      <c r="BG347" s="13">
        <v>1391.8053289415348</v>
      </c>
      <c r="BH347" s="13">
        <v>22.029437251522861</v>
      </c>
      <c r="BI347" s="13">
        <v>52016.336725380526</v>
      </c>
      <c r="BJ347" s="13">
        <v>3955778964.0291276</v>
      </c>
      <c r="BK347" s="13">
        <v>22.69557918565031</v>
      </c>
      <c r="BL347" s="13">
        <v>47.599093721157715</v>
      </c>
      <c r="BM347" s="13">
        <v>1</v>
      </c>
      <c r="BN347" s="13">
        <v>1</v>
      </c>
      <c r="BO347" s="13">
        <v>1</v>
      </c>
      <c r="BP347" s="13">
        <v>1</v>
      </c>
      <c r="BQ347" s="13">
        <v>1</v>
      </c>
      <c r="BR347" s="13">
        <v>1</v>
      </c>
      <c r="BS347" s="13">
        <v>1</v>
      </c>
      <c r="BT347" s="13">
        <v>1</v>
      </c>
      <c r="BU347" s="22">
        <f t="shared" si="962"/>
        <v>1</v>
      </c>
      <c r="BV347" s="22">
        <f t="shared" si="963"/>
        <v>1</v>
      </c>
      <c r="BW347" s="13"/>
      <c r="BX347" s="23">
        <f t="shared" si="964"/>
        <v>0.42801036139958909</v>
      </c>
      <c r="BY347" s="23">
        <f t="shared" si="965"/>
        <v>0.48824803401611377</v>
      </c>
      <c r="BZ347" s="23">
        <f t="shared" si="966"/>
        <v>1</v>
      </c>
      <c r="CA347" s="23">
        <f t="shared" si="967"/>
        <v>1</v>
      </c>
      <c r="CB347" s="23">
        <f t="shared" si="968"/>
        <v>665</v>
      </c>
      <c r="CC347" s="23">
        <f t="shared" si="969"/>
        <v>775.5</v>
      </c>
      <c r="CD347" s="23">
        <f t="shared" si="970"/>
        <v>2105.5</v>
      </c>
      <c r="CE347" s="20"/>
      <c r="CF347" s="23">
        <f t="shared" si="971"/>
        <v>0.42801036139958909</v>
      </c>
      <c r="CG347" s="23">
        <f t="shared" si="972"/>
        <v>0.34524349575379415</v>
      </c>
      <c r="CH347" s="23">
        <f t="shared" si="973"/>
        <v>1</v>
      </c>
      <c r="CI347" s="23">
        <f t="shared" si="974"/>
        <v>1</v>
      </c>
      <c r="CJ347" s="23">
        <f t="shared" si="975"/>
        <v>70</v>
      </c>
      <c r="CK347" s="23">
        <f t="shared" si="976"/>
        <v>70.5</v>
      </c>
      <c r="CL347" s="23">
        <f t="shared" si="977"/>
        <v>0</v>
      </c>
      <c r="CM347" s="23">
        <f t="shared" si="978"/>
        <v>0</v>
      </c>
      <c r="CN347" s="23">
        <f t="shared" si="979"/>
        <v>665</v>
      </c>
      <c r="CO347" s="23">
        <f t="shared" si="980"/>
        <v>387.75</v>
      </c>
      <c r="CP347" s="23">
        <f t="shared" si="981"/>
        <v>2167.3053289415348</v>
      </c>
      <c r="CQ347" s="23">
        <f t="shared" si="982"/>
        <v>80</v>
      </c>
      <c r="CR347" s="23">
        <f t="shared" si="983"/>
        <v>9110606.7371453959</v>
      </c>
      <c r="CS347" s="23">
        <f t="shared" si="984"/>
        <v>113882.58421431745</v>
      </c>
      <c r="CT347" s="23">
        <f t="shared" si="985"/>
        <v>113882.58421431745</v>
      </c>
      <c r="CU347" s="23"/>
      <c r="CV347" s="23">
        <f t="shared" si="986"/>
        <v>0.37175009024438777</v>
      </c>
      <c r="CW347" s="23">
        <f t="shared" si="987"/>
        <v>1</v>
      </c>
      <c r="CX347" s="23">
        <f t="shared" si="988"/>
        <v>29</v>
      </c>
      <c r="CY347" s="23">
        <f t="shared" si="989"/>
        <v>0</v>
      </c>
      <c r="CZ347" s="23">
        <f t="shared" si="990"/>
        <v>0</v>
      </c>
      <c r="DA347" s="23">
        <f t="shared" si="991"/>
        <v>2167.3053289415348</v>
      </c>
      <c r="DB347" s="23">
        <f t="shared" si="992"/>
        <v>35</v>
      </c>
      <c r="DC347" s="23">
        <f t="shared" si="993"/>
        <v>2162386.3798318412</v>
      </c>
      <c r="DD347" s="23">
        <f t="shared" si="994"/>
        <v>61782.46799519546</v>
      </c>
      <c r="DE347" s="23">
        <f t="shared" si="995"/>
        <v>61782.46799519546</v>
      </c>
      <c r="DF347" s="23"/>
      <c r="DG347" s="14">
        <f t="shared" si="996"/>
        <v>275</v>
      </c>
      <c r="DH347" s="14">
        <f t="shared" si="997"/>
        <v>430</v>
      </c>
      <c r="DI347" s="23"/>
      <c r="DJ347" s="23">
        <f t="shared" si="998"/>
        <v>0</v>
      </c>
      <c r="DK347" s="23">
        <f t="shared" si="999"/>
        <v>0.38633473454820355</v>
      </c>
      <c r="DL347" s="23">
        <f t="shared" si="1000"/>
        <v>1</v>
      </c>
      <c r="DM347" s="23">
        <f t="shared" si="961"/>
        <v>1</v>
      </c>
      <c r="DN347" s="23"/>
      <c r="DO347" s="23">
        <f t="shared" si="1001"/>
        <v>0.27669379803898414</v>
      </c>
      <c r="DP347" s="23">
        <f t="shared" si="1002"/>
        <v>2.2437242455072623</v>
      </c>
      <c r="DQ347" s="23">
        <f t="shared" si="1003"/>
        <v>1.7766145968328702</v>
      </c>
      <c r="DR347" s="23">
        <f t="shared" si="1004"/>
        <v>154.23622926139299</v>
      </c>
      <c r="DS347" s="23">
        <f t="shared" si="1005"/>
        <v>6.8696636120740617E-2</v>
      </c>
      <c r="DT347" s="23">
        <f t="shared" si="1006"/>
        <v>7.7351555538505048</v>
      </c>
      <c r="DU347" s="23">
        <f t="shared" si="1007"/>
        <v>3.6467016005578703</v>
      </c>
      <c r="DV347" s="23">
        <f t="shared" si="1008"/>
        <v>316.58723569771706</v>
      </c>
      <c r="DW347" s="23">
        <f t="shared" si="1009"/>
        <v>0.21</v>
      </c>
      <c r="DX347" s="23">
        <f t="shared" si="1010"/>
        <v>0.34</v>
      </c>
      <c r="DY347" s="23">
        <f t="shared" si="1011"/>
        <v>44.817986075612446</v>
      </c>
      <c r="DZ347" s="10">
        <f t="shared" si="1043"/>
        <v>0.47386595133565124</v>
      </c>
      <c r="EA347" s="10">
        <f t="shared" si="1044"/>
        <v>1.4113342523804477</v>
      </c>
      <c r="EB347" s="10">
        <f t="shared" si="1045"/>
        <v>1.1270064713732637</v>
      </c>
      <c r="EC347" s="10">
        <f t="shared" si="1046"/>
        <v>0.76</v>
      </c>
      <c r="ED347" s="23">
        <f t="shared" si="959"/>
        <v>0.93340000000000001</v>
      </c>
      <c r="EE347" s="10">
        <f t="shared" si="1047"/>
        <v>0.96617722377982374</v>
      </c>
      <c r="EF347" s="10">
        <f t="shared" si="1048"/>
        <v>0.60998720171718535</v>
      </c>
      <c r="EG347" s="10">
        <f t="shared" si="1049"/>
        <v>0.43754168299504498</v>
      </c>
      <c r="EH347" s="10">
        <f t="shared" si="1050"/>
        <v>0.76</v>
      </c>
      <c r="EI347" s="23">
        <f t="shared" si="960"/>
        <v>1</v>
      </c>
      <c r="EJ347" s="10">
        <f t="shared" si="1051"/>
        <v>28.495112079091214</v>
      </c>
      <c r="EK347" s="10">
        <f t="shared" si="1052"/>
        <v>58.48942759568758</v>
      </c>
      <c r="EL347" s="141">
        <f t="shared" si="1021"/>
        <v>567.62758615135431</v>
      </c>
      <c r="EM347" s="141">
        <f t="shared" si="1022"/>
        <v>567.62758615135431</v>
      </c>
      <c r="EN347" s="141">
        <f t="shared" si="1023"/>
        <v>34.469413194616131</v>
      </c>
      <c r="EO347" s="141">
        <f t="shared" si="1024"/>
        <v>10.664167014348948</v>
      </c>
      <c r="EP347" s="141">
        <f t="shared" si="1025"/>
        <v>151.74838886718723</v>
      </c>
      <c r="EQ347" s="141">
        <f t="shared" si="1026"/>
        <v>210.4559760610347</v>
      </c>
      <c r="ER347" s="141">
        <f t="shared" si="1027"/>
        <v>34.469413194616131</v>
      </c>
      <c r="ES347" s="141">
        <f t="shared" si="1028"/>
        <v>10.664167014348948</v>
      </c>
      <c r="ET347" s="141">
        <f t="shared" si="1029"/>
        <v>34.469413194616131</v>
      </c>
      <c r="EU347" s="141">
        <f t="shared" si="1030"/>
        <v>6.4375648937052352</v>
      </c>
      <c r="EV347" s="141" t="str">
        <f t="shared" si="1031"/>
        <v/>
      </c>
      <c r="EW347" s="141" t="str">
        <f t="shared" si="1032"/>
        <v/>
      </c>
      <c r="EX347" s="141">
        <f t="shared" si="1033"/>
        <v>0</v>
      </c>
      <c r="EY347" s="141" t="str">
        <f t="shared" si="1034"/>
        <v/>
      </c>
      <c r="EZ347" s="141">
        <f t="shared" si="1035"/>
        <v>34.469413194616131</v>
      </c>
      <c r="FA347" s="141">
        <f t="shared" si="1036"/>
        <v>6.4375648937052352</v>
      </c>
      <c r="FB347" s="141" t="str">
        <f t="shared" si="1037"/>
        <v/>
      </c>
      <c r="FC347" s="141" t="str">
        <f t="shared" si="1038"/>
        <v/>
      </c>
      <c r="FD347" s="141">
        <f t="shared" si="1039"/>
        <v>157.0590326839189</v>
      </c>
      <c r="FE347" s="141">
        <f t="shared" si="1040"/>
        <v>38.994105737933936</v>
      </c>
      <c r="FF347" s="141">
        <f t="shared" si="1041"/>
        <v>16.333881275448423</v>
      </c>
      <c r="FG347" s="141">
        <f t="shared" si="1042"/>
        <v>10.303475279848039</v>
      </c>
      <c r="FH347" s="26"/>
      <c r="FI347" s="26"/>
      <c r="FJ347" s="26"/>
      <c r="FK347" s="26"/>
      <c r="FL347" s="26"/>
      <c r="FM347" s="26"/>
      <c r="FN347" s="26"/>
      <c r="FO347" s="26"/>
      <c r="FP347" s="26"/>
      <c r="FQ347" s="26"/>
      <c r="FR347" s="26"/>
      <c r="FS347" s="26"/>
      <c r="FT347" s="26"/>
      <c r="FU347" s="26"/>
      <c r="FV347" s="26"/>
      <c r="FW347" s="26"/>
      <c r="FX347" s="26"/>
      <c r="FY347" s="26"/>
      <c r="FZ347" s="26"/>
      <c r="GA347" s="26"/>
      <c r="GB347" s="26"/>
      <c r="GC347" s="26"/>
      <c r="GD347" s="26"/>
      <c r="GE347" s="26"/>
      <c r="GF347" s="26"/>
      <c r="GG347" s="26"/>
      <c r="GH347" s="26"/>
      <c r="GI347" s="26"/>
      <c r="GJ347" s="26"/>
      <c r="GK347" s="26"/>
      <c r="GL347" s="26"/>
      <c r="GM347" s="26"/>
    </row>
    <row r="348" spans="1:195" ht="21.75" hidden="1" customHeight="1" x14ac:dyDescent="0.2"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 t="s">
        <v>463</v>
      </c>
      <c r="AI348" s="13">
        <v>19.713746832191045</v>
      </c>
      <c r="AJ348" s="13">
        <v>180</v>
      </c>
      <c r="AK348" s="13">
        <v>75</v>
      </c>
      <c r="AL348" s="13">
        <v>5.5</v>
      </c>
      <c r="AM348" s="13">
        <v>10.5</v>
      </c>
      <c r="AN348" s="13">
        <v>12</v>
      </c>
      <c r="AO348" s="13">
        <v>159</v>
      </c>
      <c r="AP348" s="13">
        <v>69.5</v>
      </c>
      <c r="AQ348" s="13">
        <v>2511.3053289415348</v>
      </c>
      <c r="AR348" s="13">
        <v>0.63869911184307748</v>
      </c>
      <c r="AS348" s="13">
        <v>32.398666640079327</v>
      </c>
      <c r="AT348" s="13">
        <v>50.726024256691595</v>
      </c>
      <c r="AU348" s="13" t="s">
        <v>153</v>
      </c>
      <c r="AV348" s="13">
        <v>36</v>
      </c>
      <c r="AW348" s="13">
        <v>48</v>
      </c>
      <c r="AX348" s="13">
        <v>13534400.646831768</v>
      </c>
      <c r="AY348" s="13">
        <v>150382.22940924187</v>
      </c>
      <c r="AZ348" s="13">
        <v>172990.48470355361</v>
      </c>
      <c r="BA348" s="13">
        <v>73.412456257512034</v>
      </c>
      <c r="BB348" s="13">
        <v>1120.0553289415348</v>
      </c>
      <c r="BC348" s="13">
        <v>2935957.8106985008</v>
      </c>
      <c r="BD348" s="13">
        <v>39275.333563545602</v>
      </c>
      <c r="BE348" s="13">
        <v>51295.711709731695</v>
      </c>
      <c r="BF348" s="13">
        <v>34.192050492893884</v>
      </c>
      <c r="BG348" s="13">
        <v>1636.8053289415348</v>
      </c>
      <c r="BH348" s="13">
        <v>23.029437251522864</v>
      </c>
      <c r="BI348" s="13">
        <v>69944.282543968831</v>
      </c>
      <c r="BJ348" s="13">
        <v>6806583596.6398163</v>
      </c>
      <c r="BK348" s="13">
        <v>24.67760492786061</v>
      </c>
      <c r="BL348" s="13">
        <v>51.911552548210722</v>
      </c>
      <c r="BM348" s="13">
        <v>1</v>
      </c>
      <c r="BN348" s="13">
        <v>1</v>
      </c>
      <c r="BO348" s="13">
        <v>1</v>
      </c>
      <c r="BP348" s="13">
        <v>1</v>
      </c>
      <c r="BQ348" s="13">
        <v>1</v>
      </c>
      <c r="BR348" s="13">
        <v>1</v>
      </c>
      <c r="BS348" s="13">
        <v>1</v>
      </c>
      <c r="BT348" s="13">
        <v>1</v>
      </c>
      <c r="BU348" s="22">
        <f t="shared" si="962"/>
        <v>1</v>
      </c>
      <c r="BV348" s="22">
        <f t="shared" si="963"/>
        <v>1</v>
      </c>
      <c r="BW348" s="13"/>
      <c r="BX348" s="23">
        <f t="shared" si="964"/>
        <v>0.4149080033975609</v>
      </c>
      <c r="BY348" s="23">
        <f t="shared" si="965"/>
        <v>0.55057757027349008</v>
      </c>
      <c r="BZ348" s="23">
        <f t="shared" si="966"/>
        <v>1</v>
      </c>
      <c r="CA348" s="23">
        <f t="shared" si="967"/>
        <v>1</v>
      </c>
      <c r="CB348" s="23">
        <f t="shared" si="968"/>
        <v>787.5</v>
      </c>
      <c r="CC348" s="23">
        <f t="shared" si="969"/>
        <v>874.5</v>
      </c>
      <c r="CD348" s="23">
        <f t="shared" si="970"/>
        <v>2449.5</v>
      </c>
      <c r="CE348" s="20"/>
      <c r="CF348" s="23">
        <f t="shared" si="971"/>
        <v>0.4149080033975609</v>
      </c>
      <c r="CG348" s="23">
        <f t="shared" si="972"/>
        <v>0.38931713350959773</v>
      </c>
      <c r="CH348" s="23">
        <f t="shared" si="973"/>
        <v>1</v>
      </c>
      <c r="CI348" s="23">
        <f t="shared" si="974"/>
        <v>1</v>
      </c>
      <c r="CJ348" s="23">
        <f t="shared" si="975"/>
        <v>75</v>
      </c>
      <c r="CK348" s="23">
        <f t="shared" si="976"/>
        <v>79.5</v>
      </c>
      <c r="CL348" s="23">
        <f t="shared" si="977"/>
        <v>0</v>
      </c>
      <c r="CM348" s="23">
        <f t="shared" si="978"/>
        <v>0</v>
      </c>
      <c r="CN348" s="23">
        <f t="shared" si="979"/>
        <v>787.5</v>
      </c>
      <c r="CO348" s="23">
        <f t="shared" si="980"/>
        <v>437.25</v>
      </c>
      <c r="CP348" s="23">
        <f t="shared" si="981"/>
        <v>2511.3053289415348</v>
      </c>
      <c r="CQ348" s="23">
        <f t="shared" si="982"/>
        <v>90</v>
      </c>
      <c r="CR348" s="23">
        <f t="shared" si="983"/>
        <v>13534400.646831768</v>
      </c>
      <c r="CS348" s="23">
        <f t="shared" si="984"/>
        <v>150382.22940924187</v>
      </c>
      <c r="CT348" s="23">
        <f t="shared" si="985"/>
        <v>150382.22940924187</v>
      </c>
      <c r="CU348" s="23"/>
      <c r="CV348" s="23">
        <f t="shared" si="986"/>
        <v>0.36036998544098819</v>
      </c>
      <c r="CW348" s="23">
        <f t="shared" si="987"/>
        <v>1</v>
      </c>
      <c r="CX348" s="23">
        <f t="shared" si="988"/>
        <v>31.5</v>
      </c>
      <c r="CY348" s="23">
        <f t="shared" si="989"/>
        <v>0</v>
      </c>
      <c r="CZ348" s="23">
        <f t="shared" si="990"/>
        <v>0</v>
      </c>
      <c r="DA348" s="23">
        <f t="shared" si="991"/>
        <v>2511.3053289415348</v>
      </c>
      <c r="DB348" s="23">
        <f t="shared" si="992"/>
        <v>37.5</v>
      </c>
      <c r="DC348" s="23">
        <f t="shared" si="993"/>
        <v>2935957.8106985008</v>
      </c>
      <c r="DD348" s="23">
        <f t="shared" si="994"/>
        <v>78292.208285293353</v>
      </c>
      <c r="DE348" s="23">
        <f t="shared" si="995"/>
        <v>78292.208285293353</v>
      </c>
      <c r="DF348" s="23"/>
      <c r="DG348" s="14">
        <f t="shared" si="996"/>
        <v>275</v>
      </c>
      <c r="DH348" s="14">
        <f t="shared" si="997"/>
        <v>430</v>
      </c>
      <c r="DI348" s="23"/>
      <c r="DJ348" s="23">
        <f t="shared" si="998"/>
        <v>0</v>
      </c>
      <c r="DK348" s="23">
        <f t="shared" si="999"/>
        <v>0.3728361175963294</v>
      </c>
      <c r="DL348" s="23">
        <f t="shared" si="1000"/>
        <v>1</v>
      </c>
      <c r="DM348" s="23">
        <f t="shared" si="961"/>
        <v>1</v>
      </c>
      <c r="DN348" s="23"/>
      <c r="DO348" s="23">
        <f t="shared" si="1001"/>
        <v>0.34474631694310576</v>
      </c>
      <c r="DP348" s="23">
        <f t="shared" si="1002"/>
        <v>1.8747109464945757</v>
      </c>
      <c r="DQ348" s="23">
        <f t="shared" si="1003"/>
        <v>1.5690510425280202</v>
      </c>
      <c r="DR348" s="23">
        <f t="shared" si="1004"/>
        <v>136.21666553319739</v>
      </c>
      <c r="DS348" s="23">
        <f t="shared" si="1005"/>
        <v>7.9871668052351921E-2</v>
      </c>
      <c r="DT348" s="23">
        <f t="shared" si="1006"/>
        <v>6.7132798395176883</v>
      </c>
      <c r="DU348" s="23">
        <f t="shared" si="1007"/>
        <v>3.3688500503744683</v>
      </c>
      <c r="DV348" s="23">
        <f t="shared" si="1008"/>
        <v>292.46564203800222</v>
      </c>
      <c r="DW348" s="23">
        <f t="shared" si="1009"/>
        <v>0.21</v>
      </c>
      <c r="DX348" s="23">
        <f t="shared" si="1010"/>
        <v>0.34</v>
      </c>
      <c r="DY348" s="23">
        <f t="shared" si="1011"/>
        <v>60.851158472753454</v>
      </c>
      <c r="DZ348" s="10">
        <f t="shared" si="1043"/>
        <v>0.48585681990080171</v>
      </c>
      <c r="EA348" s="10">
        <f t="shared" si="1044"/>
        <v>1.3799113734440867</v>
      </c>
      <c r="EB348" s="10">
        <f t="shared" si="1045"/>
        <v>1.1060089995986475</v>
      </c>
      <c r="EC348" s="10">
        <f t="shared" si="1046"/>
        <v>0.76</v>
      </c>
      <c r="ED348" s="23">
        <f t="shared" si="959"/>
        <v>0.93340000000000001</v>
      </c>
      <c r="EE348" s="10">
        <f t="shared" si="1047"/>
        <v>0.99004038745697831</v>
      </c>
      <c r="EF348" s="10">
        <f t="shared" si="1048"/>
        <v>0.58865843406582985</v>
      </c>
      <c r="EG348" s="10">
        <f t="shared" si="1049"/>
        <v>0.41102267232466838</v>
      </c>
      <c r="EH348" s="10">
        <f t="shared" si="1050"/>
        <v>0.76</v>
      </c>
      <c r="EI348" s="23">
        <f t="shared" si="960"/>
        <v>1</v>
      </c>
      <c r="EJ348" s="10">
        <f t="shared" si="1051"/>
        <v>38.889968169157321</v>
      </c>
      <c r="EK348" s="10">
        <f t="shared" si="1052"/>
        <v>83.499177320987286</v>
      </c>
      <c r="EL348" s="141">
        <f t="shared" si="1021"/>
        <v>657.7228242465925</v>
      </c>
      <c r="EM348" s="141">
        <f t="shared" si="1022"/>
        <v>657.7228242465925</v>
      </c>
      <c r="EN348" s="141">
        <f t="shared" si="1023"/>
        <v>45.307031708073566</v>
      </c>
      <c r="EO348" s="141">
        <f t="shared" si="1024"/>
        <v>13.434591162072586</v>
      </c>
      <c r="EP348" s="141">
        <f t="shared" si="1025"/>
        <v>169.36444529496117</v>
      </c>
      <c r="EQ348" s="141">
        <f t="shared" si="1026"/>
        <v>247.50261833403567</v>
      </c>
      <c r="ER348" s="141">
        <f t="shared" si="1027"/>
        <v>45.307031708073566</v>
      </c>
      <c r="ES348" s="141">
        <f t="shared" si="1028"/>
        <v>13.434591162072586</v>
      </c>
      <c r="ET348" s="141">
        <f t="shared" si="1029"/>
        <v>45.307031708073566</v>
      </c>
      <c r="EU348" s="141">
        <f t="shared" si="1030"/>
        <v>8.6867265238946452</v>
      </c>
      <c r="EV348" s="141" t="str">
        <f t="shared" si="1031"/>
        <v/>
      </c>
      <c r="EW348" s="141" t="str">
        <f t="shared" si="1032"/>
        <v/>
      </c>
      <c r="EX348" s="141">
        <f t="shared" si="1033"/>
        <v>0</v>
      </c>
      <c r="EY348" s="141" t="str">
        <f t="shared" si="1034"/>
        <v/>
      </c>
      <c r="EZ348" s="141">
        <f t="shared" si="1035"/>
        <v>45.307031708073566</v>
      </c>
      <c r="FA348" s="141">
        <f t="shared" si="1036"/>
        <v>8.6867265238946452</v>
      </c>
      <c r="FB348" s="141" t="str">
        <f t="shared" si="1037"/>
        <v/>
      </c>
      <c r="FC348" s="141" t="str">
        <f t="shared" si="1038"/>
        <v/>
      </c>
      <c r="FD348" s="141">
        <f t="shared" si="1039"/>
        <v>226.74752122843037</v>
      </c>
      <c r="FE348" s="141">
        <f t="shared" si="1040"/>
        <v>52.533419088679246</v>
      </c>
      <c r="FF348" s="141">
        <f t="shared" si="1041"/>
        <v>22.012730344829411</v>
      </c>
      <c r="FG348" s="141">
        <f t="shared" si="1042"/>
        <v>13.300787839424439</v>
      </c>
      <c r="FH348" s="26"/>
      <c r="FI348" s="26"/>
      <c r="FJ348" s="26"/>
      <c r="FK348" s="26"/>
      <c r="FL348" s="26"/>
      <c r="FM348" s="26"/>
      <c r="FN348" s="26"/>
      <c r="FO348" s="26"/>
      <c r="FP348" s="26"/>
      <c r="FQ348" s="26"/>
      <c r="FR348" s="26"/>
      <c r="FS348" s="26"/>
      <c r="FT348" s="26"/>
      <c r="FU348" s="26"/>
      <c r="FV348" s="26"/>
      <c r="FW348" s="26"/>
      <c r="FX348" s="26"/>
      <c r="FY348" s="26"/>
      <c r="FZ348" s="26"/>
      <c r="GA348" s="26"/>
      <c r="GB348" s="26"/>
      <c r="GC348" s="26"/>
      <c r="GD348" s="26"/>
      <c r="GE348" s="26"/>
      <c r="GF348" s="26"/>
      <c r="GG348" s="26"/>
      <c r="GH348" s="26"/>
      <c r="GI348" s="26"/>
      <c r="GJ348" s="26"/>
      <c r="GK348" s="26"/>
      <c r="GL348" s="26"/>
      <c r="GM348" s="26"/>
    </row>
    <row r="349" spans="1:195" ht="21.75" hidden="1" customHeight="1" x14ac:dyDescent="0.2"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 t="s">
        <v>464</v>
      </c>
      <c r="AI349" s="13">
        <v>22.769203053057545</v>
      </c>
      <c r="AJ349" s="13">
        <v>200</v>
      </c>
      <c r="AK349" s="13">
        <v>80</v>
      </c>
      <c r="AL349" s="13">
        <v>6</v>
      </c>
      <c r="AM349" s="13">
        <v>11</v>
      </c>
      <c r="AN349" s="13">
        <v>13</v>
      </c>
      <c r="AO349" s="13">
        <v>178</v>
      </c>
      <c r="AP349" s="13">
        <v>74</v>
      </c>
      <c r="AQ349" s="13">
        <v>2900.5354207716623</v>
      </c>
      <c r="AR349" s="13">
        <v>0.69684070449666724</v>
      </c>
      <c r="AS349" s="13">
        <v>30.604527653992374</v>
      </c>
      <c r="AT349" s="13">
        <v>43.918972379918927</v>
      </c>
      <c r="AU349" s="13" t="s">
        <v>217</v>
      </c>
      <c r="AV349" s="13">
        <v>46</v>
      </c>
      <c r="AW349" s="13">
        <v>47</v>
      </c>
      <c r="AX349" s="13">
        <v>19092966.711904723</v>
      </c>
      <c r="AY349" s="13">
        <v>190929.66711904723</v>
      </c>
      <c r="AZ349" s="13">
        <v>220091.02531197967</v>
      </c>
      <c r="BA349" s="13">
        <v>81.133016089112644</v>
      </c>
      <c r="BB349" s="13">
        <v>1349.5354207716623</v>
      </c>
      <c r="BC349" s="13">
        <v>3735840.206733908</v>
      </c>
      <c r="BD349" s="13">
        <v>46847.908082598871</v>
      </c>
      <c r="BE349" s="13">
        <v>62189.519828233773</v>
      </c>
      <c r="BF349" s="13">
        <v>35.888479536118496</v>
      </c>
      <c r="BG349" s="13">
        <v>1832.5354207716623</v>
      </c>
      <c r="BH349" s="13">
        <v>24.615223689149772</v>
      </c>
      <c r="BI349" s="13">
        <v>88884.363547956847</v>
      </c>
      <c r="BJ349" s="13">
        <v>10999936260.321402</v>
      </c>
      <c r="BK349" s="13">
        <v>25.598680755755804</v>
      </c>
      <c r="BL349" s="13">
        <v>54.075032107107155</v>
      </c>
      <c r="BM349" s="13">
        <v>1</v>
      </c>
      <c r="BN349" s="13">
        <v>1</v>
      </c>
      <c r="BO349" s="13">
        <v>1</v>
      </c>
      <c r="BP349" s="13">
        <v>1</v>
      </c>
      <c r="BQ349" s="13">
        <v>1</v>
      </c>
      <c r="BR349" s="13">
        <v>1</v>
      </c>
      <c r="BS349" s="13">
        <v>1</v>
      </c>
      <c r="BT349" s="13">
        <v>1</v>
      </c>
      <c r="BU349" s="22">
        <f t="shared" si="962"/>
        <v>1</v>
      </c>
      <c r="BV349" s="22">
        <f t="shared" si="963"/>
        <v>1</v>
      </c>
      <c r="BW349" s="13"/>
      <c r="BX349" s="23">
        <f t="shared" si="964"/>
        <v>0.42245178527751648</v>
      </c>
      <c r="BY349" s="23">
        <f t="shared" si="965"/>
        <v>0.56500570366640113</v>
      </c>
      <c r="BZ349" s="23">
        <f t="shared" si="966"/>
        <v>1</v>
      </c>
      <c r="CA349" s="23">
        <f t="shared" si="967"/>
        <v>1</v>
      </c>
      <c r="CB349" s="23">
        <f t="shared" si="968"/>
        <v>880</v>
      </c>
      <c r="CC349" s="23">
        <f t="shared" si="969"/>
        <v>1068</v>
      </c>
      <c r="CD349" s="23">
        <f t="shared" si="970"/>
        <v>2828</v>
      </c>
      <c r="CE349" s="20"/>
      <c r="CF349" s="23">
        <f t="shared" si="971"/>
        <v>0.42245178527751648</v>
      </c>
      <c r="CG349" s="23">
        <f t="shared" si="972"/>
        <v>0.39951936447158926</v>
      </c>
      <c r="CH349" s="23">
        <f t="shared" si="973"/>
        <v>1</v>
      </c>
      <c r="CI349" s="23">
        <f t="shared" si="974"/>
        <v>1</v>
      </c>
      <c r="CJ349" s="23">
        <f t="shared" si="975"/>
        <v>80</v>
      </c>
      <c r="CK349" s="23">
        <f t="shared" si="976"/>
        <v>89</v>
      </c>
      <c r="CL349" s="23">
        <f t="shared" si="977"/>
        <v>0</v>
      </c>
      <c r="CM349" s="23">
        <f t="shared" si="978"/>
        <v>0</v>
      </c>
      <c r="CN349" s="23">
        <f t="shared" si="979"/>
        <v>880</v>
      </c>
      <c r="CO349" s="23">
        <f t="shared" si="980"/>
        <v>534</v>
      </c>
      <c r="CP349" s="23">
        <f t="shared" si="981"/>
        <v>2900.5354207716623</v>
      </c>
      <c r="CQ349" s="23">
        <f t="shared" si="982"/>
        <v>99.999999999999986</v>
      </c>
      <c r="CR349" s="23">
        <f t="shared" si="983"/>
        <v>19092966.711904723</v>
      </c>
      <c r="CS349" s="23">
        <f t="shared" si="984"/>
        <v>190929.6671190472</v>
      </c>
      <c r="CT349" s="23">
        <f t="shared" si="985"/>
        <v>190929.66711904726</v>
      </c>
      <c r="CU349" s="23"/>
      <c r="CV349" s="23">
        <f t="shared" si="986"/>
        <v>0.36692216699446062</v>
      </c>
      <c r="CW349" s="23">
        <f t="shared" si="987"/>
        <v>1</v>
      </c>
      <c r="CX349" s="23">
        <f t="shared" si="988"/>
        <v>33.5</v>
      </c>
      <c r="CY349" s="23">
        <f t="shared" si="989"/>
        <v>0</v>
      </c>
      <c r="CZ349" s="23">
        <f t="shared" si="990"/>
        <v>0</v>
      </c>
      <c r="DA349" s="23">
        <f t="shared" si="991"/>
        <v>2900.5354207716623</v>
      </c>
      <c r="DB349" s="23">
        <f t="shared" si="992"/>
        <v>40</v>
      </c>
      <c r="DC349" s="23">
        <f t="shared" si="993"/>
        <v>3735840.206733908</v>
      </c>
      <c r="DD349" s="23">
        <f t="shared" si="994"/>
        <v>93396.005168347707</v>
      </c>
      <c r="DE349" s="23">
        <f t="shared" si="995"/>
        <v>93396.005168347707</v>
      </c>
      <c r="DF349" s="23"/>
      <c r="DG349" s="14">
        <f t="shared" si="996"/>
        <v>275</v>
      </c>
      <c r="DH349" s="14">
        <f t="shared" si="997"/>
        <v>430</v>
      </c>
      <c r="DI349" s="23"/>
      <c r="DJ349" s="23">
        <f t="shared" si="998"/>
        <v>0</v>
      </c>
      <c r="DK349" s="23">
        <f t="shared" si="999"/>
        <v>0.39321547759904024</v>
      </c>
      <c r="DL349" s="23">
        <f t="shared" si="1000"/>
        <v>1</v>
      </c>
      <c r="DM349" s="23">
        <f t="shared" si="961"/>
        <v>1</v>
      </c>
      <c r="DN349" s="23"/>
      <c r="DO349" s="23">
        <f t="shared" si="1001"/>
        <v>0.40839160489772436</v>
      </c>
      <c r="DP349" s="23">
        <f t="shared" si="1002"/>
        <v>1.6359054650356768</v>
      </c>
      <c r="DQ349" s="23">
        <f t="shared" si="1003"/>
        <v>1.4197412665994693</v>
      </c>
      <c r="DR349" s="23">
        <f t="shared" si="1004"/>
        <v>123.25438498448617</v>
      </c>
      <c r="DS349" s="23">
        <f t="shared" si="1005"/>
        <v>8.7542579921603414E-2</v>
      </c>
      <c r="DT349" s="23">
        <f t="shared" si="1006"/>
        <v>6.1624194665024401</v>
      </c>
      <c r="DU349" s="23">
        <f t="shared" si="1007"/>
        <v>3.2096063281105507</v>
      </c>
      <c r="DV349" s="23">
        <f t="shared" si="1008"/>
        <v>278.64094910835962</v>
      </c>
      <c r="DW349" s="23">
        <f t="shared" si="1009"/>
        <v>0.21</v>
      </c>
      <c r="DX349" s="23">
        <f t="shared" si="1010"/>
        <v>0.34</v>
      </c>
      <c r="DY349" s="23">
        <f t="shared" si="1011"/>
        <v>77.429656386909855</v>
      </c>
      <c r="DZ349" s="10">
        <f t="shared" si="1043"/>
        <v>0.48960415996606982</v>
      </c>
      <c r="EA349" s="10">
        <f t="shared" si="1044"/>
        <v>1.3703687123222064</v>
      </c>
      <c r="EB349" s="10">
        <f t="shared" si="1045"/>
        <v>1.0995733927873983</v>
      </c>
      <c r="EC349" s="10">
        <f t="shared" si="1046"/>
        <v>0.76</v>
      </c>
      <c r="ED349" s="23">
        <f t="shared" si="959"/>
        <v>0.93340000000000001</v>
      </c>
      <c r="EE349" s="10">
        <f t="shared" si="1047"/>
        <v>1</v>
      </c>
      <c r="EF349" s="10">
        <f t="shared" si="1048"/>
        <v>0.57128138245513482</v>
      </c>
      <c r="EG349" s="10">
        <f t="shared" si="1049"/>
        <v>0.3887410259055189</v>
      </c>
      <c r="EH349" s="10">
        <f t="shared" si="1050"/>
        <v>0.76</v>
      </c>
      <c r="EI349" s="23">
        <f t="shared" si="960"/>
        <v>1</v>
      </c>
      <c r="EJ349" s="10">
        <f t="shared" si="1051"/>
        <v>50.059508673296719</v>
      </c>
      <c r="EK349" s="10">
        <f t="shared" si="1052"/>
        <v>113.16943417778808</v>
      </c>
      <c r="EL349" s="141">
        <f t="shared" si="1021"/>
        <v>759.66403877353059</v>
      </c>
      <c r="EM349" s="141">
        <f t="shared" si="1022"/>
        <v>759.66403877353059</v>
      </c>
      <c r="EN349" s="141">
        <f t="shared" si="1023"/>
        <v>57.642887581708962</v>
      </c>
      <c r="EO349" s="141">
        <f t="shared" si="1024"/>
        <v>16.287731383585037</v>
      </c>
      <c r="EP349" s="141">
        <f t="shared" si="1025"/>
        <v>204.06431007376182</v>
      </c>
      <c r="EQ349" s="141">
        <f t="shared" si="1026"/>
        <v>277.09911912624943</v>
      </c>
      <c r="ER349" s="141">
        <f t="shared" si="1027"/>
        <v>57.642887581708962</v>
      </c>
      <c r="ES349" s="141">
        <f t="shared" si="1028"/>
        <v>16.287731383585037</v>
      </c>
      <c r="ET349" s="141">
        <f t="shared" si="1029"/>
        <v>57.642887581708962</v>
      </c>
      <c r="EU349" s="141">
        <f t="shared" si="1030"/>
        <v>9.4477831088146296</v>
      </c>
      <c r="EV349" s="141" t="str">
        <f t="shared" si="1031"/>
        <v/>
      </c>
      <c r="EW349" s="141" t="str">
        <f t="shared" si="1032"/>
        <v/>
      </c>
      <c r="EX349" s="141">
        <f t="shared" si="1033"/>
        <v>0</v>
      </c>
      <c r="EY349" s="141" t="str">
        <f t="shared" si="1034"/>
        <v/>
      </c>
      <c r="EZ349" s="141">
        <f t="shared" si="1035"/>
        <v>57.642887581708962</v>
      </c>
      <c r="FA349" s="141">
        <f t="shared" si="1036"/>
        <v>9.4477831088146296</v>
      </c>
      <c r="FB349" s="141" t="str">
        <f t="shared" si="1037"/>
        <v/>
      </c>
      <c r="FC349" s="141" t="str">
        <f t="shared" si="1038"/>
        <v/>
      </c>
      <c r="FD349" s="141">
        <f t="shared" si="1039"/>
        <v>310.24041597780922</v>
      </c>
      <c r="FE349" s="141">
        <f t="shared" si="1040"/>
        <v>66.50294982789984</v>
      </c>
      <c r="FF349" s="141">
        <f t="shared" si="1041"/>
        <v>28.222197552461214</v>
      </c>
      <c r="FG349" s="141">
        <f t="shared" si="1042"/>
        <v>16.287731383585037</v>
      </c>
      <c r="FH349" s="26"/>
      <c r="FI349" s="26"/>
      <c r="FJ349" s="26"/>
      <c r="FK349" s="26"/>
      <c r="FL349" s="26"/>
      <c r="FM349" s="26"/>
      <c r="FN349" s="26"/>
      <c r="FO349" s="26"/>
      <c r="FP349" s="26"/>
      <c r="FQ349" s="26"/>
      <c r="FR349" s="26"/>
      <c r="FS349" s="26"/>
      <c r="FT349" s="26"/>
      <c r="FU349" s="26"/>
      <c r="FV349" s="26"/>
      <c r="FW349" s="26"/>
      <c r="FX349" s="26"/>
      <c r="FY349" s="26"/>
      <c r="FZ349" s="26"/>
      <c r="GA349" s="26"/>
      <c r="GB349" s="26"/>
      <c r="GC349" s="26"/>
      <c r="GD349" s="26"/>
      <c r="GE349" s="26"/>
      <c r="GF349" s="26"/>
      <c r="GG349" s="26"/>
      <c r="GH349" s="26"/>
      <c r="GI349" s="26"/>
      <c r="GJ349" s="26"/>
      <c r="GK349" s="26"/>
      <c r="GL349" s="26"/>
      <c r="GM349" s="26"/>
    </row>
    <row r="350" spans="1:195" ht="21.75" hidden="1" customHeight="1" x14ac:dyDescent="0.2"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F350" s="13"/>
      <c r="AG350" s="13"/>
      <c r="AH350" s="13" t="s">
        <v>465</v>
      </c>
      <c r="AI350" s="13">
        <v>26.58430305305755</v>
      </c>
      <c r="AJ350" s="13">
        <v>220</v>
      </c>
      <c r="AK350" s="13">
        <v>85</v>
      </c>
      <c r="AL350" s="13">
        <v>6.5</v>
      </c>
      <c r="AM350" s="13">
        <v>12</v>
      </c>
      <c r="AN350" s="13">
        <v>13</v>
      </c>
      <c r="AO350" s="13">
        <v>196</v>
      </c>
      <c r="AP350" s="13">
        <v>78.5</v>
      </c>
      <c r="AQ350" s="13">
        <v>3386.5354207716623</v>
      </c>
      <c r="AR350" s="13">
        <v>0.75584070449666729</v>
      </c>
      <c r="AS350" s="13">
        <v>28.431842015498521</v>
      </c>
      <c r="AT350" s="13">
        <v>37.616182677581484</v>
      </c>
      <c r="AU350" s="13" t="s">
        <v>163</v>
      </c>
      <c r="AV350" s="13">
        <v>47</v>
      </c>
      <c r="AW350" s="13">
        <v>49</v>
      </c>
      <c r="AX350" s="13">
        <v>26824008.536602862</v>
      </c>
      <c r="AY350" s="13">
        <v>243854.62306002603</v>
      </c>
      <c r="AZ350" s="13">
        <v>281483.84409892466</v>
      </c>
      <c r="BA350" s="13">
        <v>88.998774830186221</v>
      </c>
      <c r="BB350" s="13">
        <v>1580.5354207716623</v>
      </c>
      <c r="BC350" s="13">
        <v>4888566.1191171678</v>
      </c>
      <c r="BD350" s="13">
        <v>57695.984852570189</v>
      </c>
      <c r="BE350" s="13">
        <v>76868.089267407442</v>
      </c>
      <c r="BF350" s="13">
        <v>37.993817785528655</v>
      </c>
      <c r="BG350" s="13">
        <v>2112.5354207716623</v>
      </c>
      <c r="BH350" s="13">
        <v>26.115223689149769</v>
      </c>
      <c r="BI350" s="13">
        <v>120505.37276267404</v>
      </c>
      <c r="BJ350" s="13">
        <v>17612282423.792946</v>
      </c>
      <c r="BK350" s="13">
        <v>27.02545143376646</v>
      </c>
      <c r="BL350" s="13">
        <v>57.015331234816472</v>
      </c>
      <c r="BM350" s="13">
        <v>1</v>
      </c>
      <c r="BN350" s="13">
        <v>1</v>
      </c>
      <c r="BO350" s="13">
        <v>1</v>
      </c>
      <c r="BP350" s="13">
        <v>1</v>
      </c>
      <c r="BQ350" s="13">
        <v>1</v>
      </c>
      <c r="BR350" s="13">
        <v>1</v>
      </c>
      <c r="BS350" s="13">
        <v>1</v>
      </c>
      <c r="BT350" s="13">
        <v>1</v>
      </c>
      <c r="BU350" s="22">
        <f t="shared" si="962"/>
        <v>1</v>
      </c>
      <c r="BV350" s="22">
        <f t="shared" si="963"/>
        <v>1</v>
      </c>
      <c r="BW350" s="13"/>
      <c r="BX350" s="23">
        <f t="shared" si="964"/>
        <v>0.41145043670258119</v>
      </c>
      <c r="BY350" s="23">
        <f t="shared" si="965"/>
        <v>0.57428410329445789</v>
      </c>
      <c r="BZ350" s="23">
        <f t="shared" si="966"/>
        <v>1</v>
      </c>
      <c r="CA350" s="23">
        <f t="shared" si="967"/>
        <v>1</v>
      </c>
      <c r="CB350" s="23">
        <f t="shared" si="968"/>
        <v>1020</v>
      </c>
      <c r="CC350" s="23">
        <f t="shared" si="969"/>
        <v>1274</v>
      </c>
      <c r="CD350" s="23">
        <f t="shared" si="970"/>
        <v>3314</v>
      </c>
      <c r="CE350" s="20"/>
      <c r="CF350" s="23">
        <f t="shared" si="971"/>
        <v>0.41145043670258119</v>
      </c>
      <c r="CG350" s="23">
        <f t="shared" si="972"/>
        <v>0.40608018376714689</v>
      </c>
      <c r="CH350" s="23">
        <f t="shared" si="973"/>
        <v>1</v>
      </c>
      <c r="CI350" s="23">
        <f t="shared" si="974"/>
        <v>1</v>
      </c>
      <c r="CJ350" s="23">
        <f t="shared" si="975"/>
        <v>85</v>
      </c>
      <c r="CK350" s="23">
        <f t="shared" si="976"/>
        <v>98</v>
      </c>
      <c r="CL350" s="23">
        <f t="shared" si="977"/>
        <v>0</v>
      </c>
      <c r="CM350" s="23">
        <f t="shared" si="978"/>
        <v>0</v>
      </c>
      <c r="CN350" s="23">
        <f t="shared" si="979"/>
        <v>1020</v>
      </c>
      <c r="CO350" s="23">
        <f t="shared" si="980"/>
        <v>637</v>
      </c>
      <c r="CP350" s="23">
        <f t="shared" si="981"/>
        <v>3386.5354207716623</v>
      </c>
      <c r="CQ350" s="23">
        <f t="shared" si="982"/>
        <v>110</v>
      </c>
      <c r="CR350" s="23">
        <f t="shared" si="983"/>
        <v>26824008.536602862</v>
      </c>
      <c r="CS350" s="23">
        <f t="shared" si="984"/>
        <v>243854.62306002603</v>
      </c>
      <c r="CT350" s="23">
        <f t="shared" si="985"/>
        <v>243854.62306002603</v>
      </c>
      <c r="CU350" s="23"/>
      <c r="CV350" s="23">
        <f t="shared" si="986"/>
        <v>0.35736690222897988</v>
      </c>
      <c r="CW350" s="23">
        <f t="shared" si="987"/>
        <v>1</v>
      </c>
      <c r="CX350" s="23">
        <f t="shared" si="988"/>
        <v>36</v>
      </c>
      <c r="CY350" s="23">
        <f t="shared" si="989"/>
        <v>0</v>
      </c>
      <c r="CZ350" s="23">
        <f t="shared" si="990"/>
        <v>0</v>
      </c>
      <c r="DA350" s="23">
        <f t="shared" si="991"/>
        <v>3386.5354207716623</v>
      </c>
      <c r="DB350" s="23">
        <f t="shared" si="992"/>
        <v>42.5</v>
      </c>
      <c r="DC350" s="23">
        <f t="shared" si="993"/>
        <v>4888566.1191171678</v>
      </c>
      <c r="DD350" s="23">
        <f t="shared" si="994"/>
        <v>115025.08515569806</v>
      </c>
      <c r="DE350" s="23">
        <f t="shared" si="995"/>
        <v>115025.08515569806</v>
      </c>
      <c r="DF350" s="23"/>
      <c r="DG350" s="14">
        <f t="shared" si="996"/>
        <v>275</v>
      </c>
      <c r="DH350" s="14">
        <f t="shared" si="997"/>
        <v>430</v>
      </c>
      <c r="DI350" s="23"/>
      <c r="DJ350" s="23">
        <f t="shared" si="998"/>
        <v>0</v>
      </c>
      <c r="DK350" s="23">
        <f t="shared" si="999"/>
        <v>0.39761445060121009</v>
      </c>
      <c r="DL350" s="23">
        <f t="shared" si="1000"/>
        <v>1</v>
      </c>
      <c r="DM350" s="23">
        <f t="shared" si="961"/>
        <v>1</v>
      </c>
      <c r="DN350" s="23"/>
      <c r="DO350" s="23">
        <f t="shared" si="1001"/>
        <v>0.47356715966578922</v>
      </c>
      <c r="DP350" s="23">
        <f t="shared" si="1002"/>
        <v>1.452457067699999</v>
      </c>
      <c r="DQ350" s="23">
        <f t="shared" si="1003"/>
        <v>1.2942637833518018</v>
      </c>
      <c r="DR350" s="23">
        <f t="shared" si="1004"/>
        <v>112.36109731937842</v>
      </c>
      <c r="DS350" s="23">
        <f t="shared" si="1005"/>
        <v>9.7481866004347814E-2</v>
      </c>
      <c r="DT350" s="23">
        <f t="shared" si="1006"/>
        <v>5.577162819608219</v>
      </c>
      <c r="DU350" s="23">
        <f t="shared" si="1007"/>
        <v>3.0317535256818937</v>
      </c>
      <c r="DV350" s="23">
        <f t="shared" si="1008"/>
        <v>263.20071482284334</v>
      </c>
      <c r="DW350" s="23">
        <f t="shared" si="1009"/>
        <v>0.21</v>
      </c>
      <c r="DX350" s="23">
        <f t="shared" si="1010"/>
        <v>0.34</v>
      </c>
      <c r="DY350" s="23">
        <f t="shared" si="1011"/>
        <v>101.32124873693574</v>
      </c>
      <c r="DZ350" s="10">
        <f t="shared" si="1043"/>
        <v>0.50602060465757182</v>
      </c>
      <c r="EA350" s="10">
        <f t="shared" si="1044"/>
        <v>1.3300199302680908</v>
      </c>
      <c r="EB350" s="10">
        <f t="shared" si="1045"/>
        <v>1.0720467831775193</v>
      </c>
      <c r="EC350" s="10">
        <f t="shared" si="1046"/>
        <v>0.76</v>
      </c>
      <c r="ED350" s="23">
        <f t="shared" si="959"/>
        <v>0.93340000000000001</v>
      </c>
      <c r="EE350" s="10">
        <f t="shared" si="1047"/>
        <v>1</v>
      </c>
      <c r="EF350" s="10">
        <f t="shared" si="1048"/>
        <v>0.55408529501061476</v>
      </c>
      <c r="EG350" s="10">
        <f t="shared" si="1049"/>
        <v>0.36603658758885915</v>
      </c>
      <c r="EH350" s="10">
        <f t="shared" si="1050"/>
        <v>0.76</v>
      </c>
      <c r="EI350" s="23">
        <f t="shared" si="960"/>
        <v>1</v>
      </c>
      <c r="EJ350" s="10">
        <f t="shared" si="1051"/>
        <v>67.3532708737077</v>
      </c>
      <c r="EK350" s="10">
        <f t="shared" si="1052"/>
        <v>157.77194654149298</v>
      </c>
      <c r="EL350" s="141">
        <f t="shared" si="1021"/>
        <v>886.94975305924481</v>
      </c>
      <c r="EM350" s="141">
        <f t="shared" si="1022"/>
        <v>886.94975305924481</v>
      </c>
      <c r="EN350" s="141">
        <f t="shared" si="1023"/>
        <v>73.721959168765977</v>
      </c>
      <c r="EO350" s="141">
        <f t="shared" si="1024"/>
        <v>20.132118617654328</v>
      </c>
      <c r="EP350" s="141">
        <f t="shared" si="1025"/>
        <v>238.9940013597342</v>
      </c>
      <c r="EQ350" s="141">
        <f t="shared" si="1026"/>
        <v>319.43813886682199</v>
      </c>
      <c r="ER350" s="141">
        <f t="shared" si="1027"/>
        <v>73.721959168765977</v>
      </c>
      <c r="ES350" s="141">
        <f t="shared" si="1028"/>
        <v>20.132118617654328</v>
      </c>
      <c r="ET350" s="141">
        <f t="shared" si="1029"/>
        <v>73.721959168765977</v>
      </c>
      <c r="EU350" s="141">
        <f t="shared" si="1030"/>
        <v>11.360803578063713</v>
      </c>
      <c r="EV350" s="141" t="str">
        <f t="shared" si="1031"/>
        <v/>
      </c>
      <c r="EW350" s="141" t="str">
        <f t="shared" si="1032"/>
        <v/>
      </c>
      <c r="EX350" s="141">
        <f t="shared" si="1033"/>
        <v>0</v>
      </c>
      <c r="EY350" s="141" t="str">
        <f t="shared" si="1034"/>
        <v/>
      </c>
      <c r="EZ350" s="141">
        <f t="shared" si="1035"/>
        <v>73.721959168765977</v>
      </c>
      <c r="FA350" s="141">
        <f t="shared" si="1036"/>
        <v>11.360803578063713</v>
      </c>
      <c r="FB350" s="141" t="str">
        <f t="shared" si="1037"/>
        <v/>
      </c>
      <c r="FC350" s="141" t="str">
        <f t="shared" si="1038"/>
        <v/>
      </c>
      <c r="FD350" s="141">
        <f t="shared" si="1039"/>
        <v>420.03027532253975</v>
      </c>
      <c r="FE350" s="141">
        <f t="shared" si="1040"/>
        <v>86.461516980310677</v>
      </c>
      <c r="FF350" s="141">
        <f t="shared" si="1041"/>
        <v>37.304830355119783</v>
      </c>
      <c r="FG350" s="141">
        <f t="shared" si="1042"/>
        <v>20.132118617654328</v>
      </c>
      <c r="FH350" s="26"/>
      <c r="FI350" s="26"/>
      <c r="FJ350" s="26"/>
      <c r="FK350" s="26"/>
      <c r="FL350" s="26"/>
      <c r="FM350" s="26"/>
      <c r="FN350" s="26"/>
      <c r="FO350" s="26"/>
      <c r="FP350" s="26"/>
      <c r="FQ350" s="26"/>
      <c r="FR350" s="26"/>
      <c r="FS350" s="26"/>
      <c r="FT350" s="26"/>
      <c r="FU350" s="26"/>
      <c r="FV350" s="26"/>
      <c r="FW350" s="26"/>
      <c r="FX350" s="26"/>
      <c r="FY350" s="26"/>
      <c r="FZ350" s="26"/>
      <c r="GA350" s="26"/>
      <c r="GB350" s="26"/>
      <c r="GC350" s="26"/>
      <c r="GD350" s="26"/>
      <c r="GE350" s="26"/>
      <c r="GF350" s="26"/>
      <c r="GG350" s="26"/>
      <c r="GH350" s="26"/>
      <c r="GI350" s="26"/>
      <c r="GJ350" s="26"/>
      <c r="GK350" s="26"/>
      <c r="GL350" s="26"/>
      <c r="GM350" s="26"/>
    </row>
    <row r="351" spans="1:195" ht="21.75" hidden="1" customHeight="1" x14ac:dyDescent="0.2"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 t="s">
        <v>466</v>
      </c>
      <c r="AI351" s="13">
        <v>30.234830987798514</v>
      </c>
      <c r="AJ351" s="13">
        <v>240</v>
      </c>
      <c r="AK351" s="13">
        <v>90</v>
      </c>
      <c r="AL351" s="13">
        <v>7</v>
      </c>
      <c r="AM351" s="13">
        <v>12.5</v>
      </c>
      <c r="AN351" s="13">
        <v>15</v>
      </c>
      <c r="AO351" s="13">
        <v>215</v>
      </c>
      <c r="AP351" s="13">
        <v>83</v>
      </c>
      <c r="AQ351" s="13">
        <v>3851.5708264711484</v>
      </c>
      <c r="AR351" s="13">
        <v>0.81312388980384687</v>
      </c>
      <c r="AS351" s="13">
        <v>26.893614524651682</v>
      </c>
      <c r="AT351" s="13">
        <v>33.074436579571334</v>
      </c>
      <c r="AU351" s="13" t="s">
        <v>173</v>
      </c>
      <c r="AV351" s="13">
        <v>47</v>
      </c>
      <c r="AW351" s="13">
        <v>51</v>
      </c>
      <c r="AX351" s="13">
        <v>35987851.659649439</v>
      </c>
      <c r="AY351" s="13">
        <v>299898.763830412</v>
      </c>
      <c r="AZ351" s="13">
        <v>346889.05144858122</v>
      </c>
      <c r="BA351" s="13">
        <v>96.662721103918628</v>
      </c>
      <c r="BB351" s="13">
        <v>1876.5708264711484</v>
      </c>
      <c r="BC351" s="13">
        <v>6050964.6612165514</v>
      </c>
      <c r="BD351" s="13">
        <v>67442.124562038691</v>
      </c>
      <c r="BE351" s="13">
        <v>90778.33788680163</v>
      </c>
      <c r="BF351" s="13">
        <v>39.636323472557066</v>
      </c>
      <c r="BG351" s="13">
        <v>2346.5708264711484</v>
      </c>
      <c r="BH351" s="13">
        <v>28.286796564403581</v>
      </c>
      <c r="BI351" s="13">
        <v>151380.6150166693</v>
      </c>
      <c r="BJ351" s="13">
        <v>26423022792.770992</v>
      </c>
      <c r="BK351" s="13">
        <v>27.915134885254584</v>
      </c>
      <c r="BL351" s="13">
        <v>59.1409238704031</v>
      </c>
      <c r="BM351" s="13">
        <v>1</v>
      </c>
      <c r="BN351" s="13">
        <v>1</v>
      </c>
      <c r="BO351" s="13">
        <v>1</v>
      </c>
      <c r="BP351" s="13">
        <v>1</v>
      </c>
      <c r="BQ351" s="13">
        <v>1</v>
      </c>
      <c r="BR351" s="13">
        <v>1</v>
      </c>
      <c r="BS351" s="13">
        <v>1</v>
      </c>
      <c r="BT351" s="13">
        <v>1</v>
      </c>
      <c r="BU351" s="22">
        <f t="shared" si="962"/>
        <v>1</v>
      </c>
      <c r="BV351" s="22">
        <f t="shared" si="963"/>
        <v>1</v>
      </c>
      <c r="BW351" s="13"/>
      <c r="BX351" s="23">
        <f t="shared" si="964"/>
        <v>0.41822726742474131</v>
      </c>
      <c r="BY351" s="23">
        <f t="shared" si="965"/>
        <v>0.58495775098688407</v>
      </c>
      <c r="BZ351" s="23">
        <f t="shared" si="966"/>
        <v>1</v>
      </c>
      <c r="CA351" s="23">
        <f t="shared" si="967"/>
        <v>1</v>
      </c>
      <c r="CB351" s="23">
        <f t="shared" si="968"/>
        <v>1125</v>
      </c>
      <c r="CC351" s="23">
        <f t="shared" si="969"/>
        <v>1505</v>
      </c>
      <c r="CD351" s="23">
        <f t="shared" si="970"/>
        <v>3755</v>
      </c>
      <c r="CE351" s="20"/>
      <c r="CF351" s="23">
        <f t="shared" si="971"/>
        <v>0.41822726742474131</v>
      </c>
      <c r="CG351" s="23">
        <f t="shared" si="972"/>
        <v>0.4136275924304576</v>
      </c>
      <c r="CH351" s="23">
        <f t="shared" si="973"/>
        <v>1</v>
      </c>
      <c r="CI351" s="23">
        <f t="shared" si="974"/>
        <v>1</v>
      </c>
      <c r="CJ351" s="23">
        <f t="shared" si="975"/>
        <v>90</v>
      </c>
      <c r="CK351" s="23">
        <f t="shared" si="976"/>
        <v>107.5</v>
      </c>
      <c r="CL351" s="23">
        <f t="shared" si="977"/>
        <v>0</v>
      </c>
      <c r="CM351" s="23">
        <f t="shared" si="978"/>
        <v>0</v>
      </c>
      <c r="CN351" s="23">
        <f t="shared" si="979"/>
        <v>1125</v>
      </c>
      <c r="CO351" s="23">
        <f t="shared" si="980"/>
        <v>752.5</v>
      </c>
      <c r="CP351" s="23">
        <f t="shared" si="981"/>
        <v>3851.5708264711484</v>
      </c>
      <c r="CQ351" s="23">
        <f t="shared" si="982"/>
        <v>120</v>
      </c>
      <c r="CR351" s="23">
        <f t="shared" si="983"/>
        <v>35987851.659649439</v>
      </c>
      <c r="CS351" s="23">
        <f t="shared" si="984"/>
        <v>299898.763830412</v>
      </c>
      <c r="CT351" s="23">
        <f t="shared" si="985"/>
        <v>299898.763830412</v>
      </c>
      <c r="CU351" s="23"/>
      <c r="CV351" s="23">
        <f t="shared" si="986"/>
        <v>0.36325294532451602</v>
      </c>
      <c r="CW351" s="23">
        <f t="shared" si="987"/>
        <v>1</v>
      </c>
      <c r="CX351" s="23">
        <f t="shared" si="988"/>
        <v>37.5</v>
      </c>
      <c r="CY351" s="23">
        <f t="shared" si="989"/>
        <v>0</v>
      </c>
      <c r="CZ351" s="23">
        <f t="shared" si="990"/>
        <v>0</v>
      </c>
      <c r="DA351" s="23">
        <f t="shared" si="991"/>
        <v>3851.5708264711484</v>
      </c>
      <c r="DB351" s="23">
        <f t="shared" si="992"/>
        <v>45</v>
      </c>
      <c r="DC351" s="23">
        <f t="shared" si="993"/>
        <v>6050964.6612165514</v>
      </c>
      <c r="DD351" s="23">
        <f t="shared" si="994"/>
        <v>134465.88136036781</v>
      </c>
      <c r="DE351" s="23">
        <f t="shared" si="995"/>
        <v>134465.88136036781</v>
      </c>
      <c r="DF351" s="23"/>
      <c r="DG351" s="14">
        <f t="shared" si="996"/>
        <v>275</v>
      </c>
      <c r="DH351" s="14">
        <f t="shared" si="997"/>
        <v>430</v>
      </c>
      <c r="DI351" s="23"/>
      <c r="DJ351" s="23">
        <f t="shared" si="998"/>
        <v>0</v>
      </c>
      <c r="DK351" s="23">
        <f t="shared" si="999"/>
        <v>0.41582276391332135</v>
      </c>
      <c r="DL351" s="23">
        <f t="shared" si="1000"/>
        <v>1</v>
      </c>
      <c r="DM351" s="23">
        <f t="shared" si="961"/>
        <v>1</v>
      </c>
      <c r="DN351" s="23"/>
      <c r="DO351" s="23">
        <f t="shared" si="1001"/>
        <v>0.53529048566395077</v>
      </c>
      <c r="DP351" s="23">
        <f t="shared" si="1002"/>
        <v>1.3141348840980953</v>
      </c>
      <c r="DQ351" s="23">
        <f t="shared" si="1003"/>
        <v>1.1916475111595251</v>
      </c>
      <c r="DR351" s="23">
        <f t="shared" si="1004"/>
        <v>103.45249839645378</v>
      </c>
      <c r="DS351" s="23">
        <f t="shared" si="1005"/>
        <v>0.10554997092938988</v>
      </c>
      <c r="DT351" s="23">
        <f t="shared" si="1006"/>
        <v>5.182805470669523</v>
      </c>
      <c r="DU351" s="23">
        <f t="shared" si="1007"/>
        <v>2.9061194614869961</v>
      </c>
      <c r="DV351" s="23">
        <f t="shared" si="1008"/>
        <v>252.29383363277077</v>
      </c>
      <c r="DW351" s="23">
        <f t="shared" si="1009"/>
        <v>0.21</v>
      </c>
      <c r="DX351" s="23">
        <f t="shared" si="1010"/>
        <v>0.34</v>
      </c>
      <c r="DY351" s="23">
        <f t="shared" si="1011"/>
        <v>125.41331764747602</v>
      </c>
      <c r="DZ351" s="10">
        <f t="shared" si="1043"/>
        <v>0.51395990244424117</v>
      </c>
      <c r="EA351" s="10">
        <f t="shared" si="1044"/>
        <v>1.3113091906929326</v>
      </c>
      <c r="EB351" s="10">
        <f t="shared" si="1045"/>
        <v>1.0591033254724505</v>
      </c>
      <c r="EC351" s="10">
        <f t="shared" si="1046"/>
        <v>0.76</v>
      </c>
      <c r="ED351" s="23">
        <f t="shared" si="959"/>
        <v>0.93340000000000001</v>
      </c>
      <c r="EE351" s="10">
        <f t="shared" si="1047"/>
        <v>1</v>
      </c>
      <c r="EF351" s="10">
        <f t="shared" si="1048"/>
        <v>0.5400191095698369</v>
      </c>
      <c r="EG351" s="10">
        <f t="shared" si="1049"/>
        <v>0.34693756206408394</v>
      </c>
      <c r="EH351" s="10">
        <f t="shared" si="1050"/>
        <v>0.76</v>
      </c>
      <c r="EI351" s="23">
        <f t="shared" si="960"/>
        <v>1</v>
      </c>
      <c r="EJ351" s="10">
        <f t="shared" si="1051"/>
        <v>85.044576591413502</v>
      </c>
      <c r="EK351" s="10">
        <f t="shared" si="1052"/>
        <v>207.40168280613514</v>
      </c>
      <c r="EL351" s="141">
        <f t="shared" si="1021"/>
        <v>1008.744740266253</v>
      </c>
      <c r="EM351" s="141">
        <f t="shared" si="1022"/>
        <v>1008.744740266253</v>
      </c>
      <c r="EN351" s="141">
        <f t="shared" si="1023"/>
        <v>90.851894427009356</v>
      </c>
      <c r="EO351" s="141">
        <f t="shared" si="1024"/>
        <v>23.775278970352804</v>
      </c>
      <c r="EP351" s="141">
        <f t="shared" si="1025"/>
        <v>283.75774738051615</v>
      </c>
      <c r="EQ351" s="141">
        <f t="shared" si="1026"/>
        <v>354.82681623076286</v>
      </c>
      <c r="ER351" s="141">
        <f t="shared" si="1027"/>
        <v>90.851894427009356</v>
      </c>
      <c r="ES351" s="141">
        <f t="shared" si="1028"/>
        <v>23.775278970352804</v>
      </c>
      <c r="ET351" s="141">
        <f t="shared" si="1029"/>
        <v>90.851894427009356</v>
      </c>
      <c r="EU351" s="141">
        <f t="shared" si="1030"/>
        <v>11.729000904236447</v>
      </c>
      <c r="EV351" s="141" t="str">
        <f t="shared" si="1031"/>
        <v/>
      </c>
      <c r="EW351" s="141" t="str">
        <f t="shared" si="1032"/>
        <v/>
      </c>
      <c r="EX351" s="141">
        <f t="shared" si="1033"/>
        <v>0</v>
      </c>
      <c r="EY351" s="141" t="str">
        <f t="shared" si="1034"/>
        <v/>
      </c>
      <c r="EZ351" s="141">
        <f t="shared" si="1035"/>
        <v>90.851894427009356</v>
      </c>
      <c r="FA351" s="141">
        <f t="shared" si="1036"/>
        <v>11.729000904236447</v>
      </c>
      <c r="FB351" s="141" t="str">
        <f t="shared" si="1037"/>
        <v/>
      </c>
      <c r="FC351" s="141" t="str">
        <f t="shared" si="1038"/>
        <v/>
      </c>
      <c r="FD351" s="141">
        <f t="shared" si="1039"/>
        <v>539.97146192807838</v>
      </c>
      <c r="FE351" s="141">
        <f t="shared" si="1040"/>
        <v>106.47297801027796</v>
      </c>
      <c r="FF351" s="141">
        <f t="shared" si="1041"/>
        <v>46.694230796580229</v>
      </c>
      <c r="FG351" s="141">
        <f t="shared" si="1042"/>
        <v>23.775278970352804</v>
      </c>
      <c r="FH351" s="26"/>
      <c r="FI351" s="26"/>
      <c r="FJ351" s="26"/>
      <c r="FK351" s="26"/>
      <c r="FL351" s="26"/>
      <c r="FM351" s="26"/>
      <c r="FN351" s="26"/>
      <c r="FO351" s="26"/>
      <c r="FP351" s="26"/>
      <c r="FQ351" s="26"/>
      <c r="FR351" s="26"/>
      <c r="FS351" s="26"/>
      <c r="FT351" s="26"/>
      <c r="FU351" s="26"/>
      <c r="FV351" s="26"/>
      <c r="FW351" s="26"/>
      <c r="FX351" s="26"/>
      <c r="FY351" s="26"/>
      <c r="FZ351" s="26"/>
      <c r="GA351" s="26"/>
      <c r="GB351" s="26"/>
      <c r="GC351" s="26"/>
      <c r="GD351" s="26"/>
      <c r="GE351" s="26"/>
      <c r="GF351" s="26"/>
      <c r="GG351" s="26"/>
      <c r="GH351" s="26"/>
      <c r="GI351" s="26"/>
      <c r="GJ351" s="26"/>
      <c r="GK351" s="26"/>
      <c r="GL351" s="26"/>
      <c r="GM351" s="26"/>
    </row>
    <row r="352" spans="1:195" ht="21.75" hidden="1" customHeight="1" x14ac:dyDescent="0.2"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 t="s">
        <v>467</v>
      </c>
      <c r="AI352" s="13">
        <v>35.199955987798518</v>
      </c>
      <c r="AJ352" s="13">
        <v>270</v>
      </c>
      <c r="AK352" s="13">
        <v>95</v>
      </c>
      <c r="AL352" s="13">
        <v>7.5</v>
      </c>
      <c r="AM352" s="13">
        <v>13.5</v>
      </c>
      <c r="AN352" s="13">
        <v>15</v>
      </c>
      <c r="AO352" s="13">
        <v>243</v>
      </c>
      <c r="AP352" s="13">
        <v>87.5</v>
      </c>
      <c r="AQ352" s="13">
        <v>4484.0708264711484</v>
      </c>
      <c r="AR352" s="13">
        <v>0.89212388980384683</v>
      </c>
      <c r="AS352" s="13">
        <v>25.344460376969984</v>
      </c>
      <c r="AT352" s="13">
        <v>28.40912643034649</v>
      </c>
      <c r="AU352" s="13" t="s">
        <v>189</v>
      </c>
      <c r="AV352" s="13">
        <v>48</v>
      </c>
      <c r="AW352" s="13">
        <v>50</v>
      </c>
      <c r="AX352" s="13">
        <v>52545128.190531403</v>
      </c>
      <c r="AY352" s="13">
        <v>389223.17178171407</v>
      </c>
      <c r="AZ352" s="13">
        <v>451087.91801917733</v>
      </c>
      <c r="BA352" s="13">
        <v>108.25052120890238</v>
      </c>
      <c r="BB352" s="13">
        <v>2222.8208264711484</v>
      </c>
      <c r="BC352" s="13">
        <v>7688002.4769032178</v>
      </c>
      <c r="BD352" s="13">
        <v>81173.528136321169</v>
      </c>
      <c r="BE352" s="13">
        <v>110092.09161536524</v>
      </c>
      <c r="BF352" s="13">
        <v>41.406691002189611</v>
      </c>
      <c r="BG352" s="13">
        <v>2661.5708264711484</v>
      </c>
      <c r="BH352" s="13">
        <v>29.786796564403588</v>
      </c>
      <c r="BI352" s="13">
        <v>199144.76497669177</v>
      </c>
      <c r="BJ352" s="13">
        <v>43552090299.577431</v>
      </c>
      <c r="BK352" s="13">
        <v>28.929021195030412</v>
      </c>
      <c r="BL352" s="13">
        <v>61.381466847204322</v>
      </c>
      <c r="BM352" s="13">
        <v>1</v>
      </c>
      <c r="BN352" s="13">
        <v>1</v>
      </c>
      <c r="BO352" s="13">
        <v>1</v>
      </c>
      <c r="BP352" s="13">
        <v>1</v>
      </c>
      <c r="BQ352" s="13">
        <v>1</v>
      </c>
      <c r="BR352" s="13">
        <v>1</v>
      </c>
      <c r="BS352" s="13">
        <v>1</v>
      </c>
      <c r="BT352" s="13">
        <v>1</v>
      </c>
      <c r="BU352" s="22">
        <f t="shared" si="962"/>
        <v>1</v>
      </c>
      <c r="BV352" s="22">
        <f t="shared" si="963"/>
        <v>1</v>
      </c>
      <c r="BW352" s="13"/>
      <c r="BX352" s="23">
        <f t="shared" si="964"/>
        <v>0.40876121816204142</v>
      </c>
      <c r="BY352" s="23">
        <f t="shared" si="965"/>
        <v>0.61706240894802467</v>
      </c>
      <c r="BZ352" s="23">
        <f t="shared" si="966"/>
        <v>1</v>
      </c>
      <c r="CA352" s="23">
        <f t="shared" si="967"/>
        <v>1</v>
      </c>
      <c r="CB352" s="23">
        <f t="shared" si="968"/>
        <v>1282.5</v>
      </c>
      <c r="CC352" s="23">
        <f t="shared" si="969"/>
        <v>1822.5</v>
      </c>
      <c r="CD352" s="23">
        <f t="shared" si="970"/>
        <v>4387.5</v>
      </c>
      <c r="CE352" s="20"/>
      <c r="CF352" s="23">
        <f t="shared" si="971"/>
        <v>0.40876121816204142</v>
      </c>
      <c r="CG352" s="23">
        <f t="shared" si="972"/>
        <v>0.43632901378245476</v>
      </c>
      <c r="CH352" s="23">
        <f t="shared" si="973"/>
        <v>1</v>
      </c>
      <c r="CI352" s="23">
        <f t="shared" si="974"/>
        <v>1</v>
      </c>
      <c r="CJ352" s="23">
        <f t="shared" si="975"/>
        <v>95</v>
      </c>
      <c r="CK352" s="23">
        <f t="shared" si="976"/>
        <v>121.5</v>
      </c>
      <c r="CL352" s="23">
        <f t="shared" si="977"/>
        <v>0</v>
      </c>
      <c r="CM352" s="23">
        <f t="shared" si="978"/>
        <v>0</v>
      </c>
      <c r="CN352" s="23">
        <f t="shared" si="979"/>
        <v>1282.5</v>
      </c>
      <c r="CO352" s="23">
        <f t="shared" si="980"/>
        <v>911.25</v>
      </c>
      <c r="CP352" s="23">
        <f t="shared" si="981"/>
        <v>4484.0708264711484</v>
      </c>
      <c r="CQ352" s="23">
        <f t="shared" si="982"/>
        <v>135</v>
      </c>
      <c r="CR352" s="23">
        <f t="shared" si="983"/>
        <v>52545128.190531403</v>
      </c>
      <c r="CS352" s="23">
        <f t="shared" si="984"/>
        <v>389223.17178171407</v>
      </c>
      <c r="CT352" s="23">
        <f t="shared" si="985"/>
        <v>389223.17178171407</v>
      </c>
      <c r="CU352" s="23"/>
      <c r="CV352" s="23">
        <f t="shared" si="986"/>
        <v>0.35503117084186236</v>
      </c>
      <c r="CW352" s="23">
        <f t="shared" si="987"/>
        <v>1</v>
      </c>
      <c r="CX352" s="23">
        <f t="shared" si="988"/>
        <v>40</v>
      </c>
      <c r="CY352" s="23">
        <f t="shared" si="989"/>
        <v>0</v>
      </c>
      <c r="CZ352" s="23">
        <f t="shared" si="990"/>
        <v>0</v>
      </c>
      <c r="DA352" s="23">
        <f t="shared" si="991"/>
        <v>4484.0708264711484</v>
      </c>
      <c r="DB352" s="23">
        <f t="shared" si="992"/>
        <v>47.5</v>
      </c>
      <c r="DC352" s="23">
        <f t="shared" si="993"/>
        <v>7688002.4769032178</v>
      </c>
      <c r="DD352" s="23">
        <f t="shared" si="994"/>
        <v>161852.68372427826</v>
      </c>
      <c r="DE352" s="23">
        <f t="shared" si="995"/>
        <v>161852.68372427826</v>
      </c>
      <c r="DF352" s="23"/>
      <c r="DG352" s="14">
        <f t="shared" si="996"/>
        <v>275</v>
      </c>
      <c r="DH352" s="14">
        <f t="shared" si="997"/>
        <v>430</v>
      </c>
      <c r="DI352" s="23"/>
      <c r="DJ352" s="23">
        <f t="shared" si="998"/>
        <v>0</v>
      </c>
      <c r="DK352" s="23">
        <f t="shared" si="999"/>
        <v>0.42797513704336582</v>
      </c>
      <c r="DL352" s="23">
        <f t="shared" si="1000"/>
        <v>1</v>
      </c>
      <c r="DM352" s="23">
        <f t="shared" si="961"/>
        <v>1</v>
      </c>
      <c r="DN352" s="23"/>
      <c r="DO352" s="23">
        <f t="shared" si="1001"/>
        <v>0.62080425774171766</v>
      </c>
      <c r="DP352" s="23">
        <f t="shared" si="1002"/>
        <v>1.1568688283675455</v>
      </c>
      <c r="DQ352" s="23">
        <f t="shared" si="1003"/>
        <v>1.0640862486297111</v>
      </c>
      <c r="DR352" s="23">
        <f t="shared" si="1004"/>
        <v>92.37830809795318</v>
      </c>
      <c r="DS352" s="23">
        <f t="shared" si="1005"/>
        <v>0.11454522882294506</v>
      </c>
      <c r="DT352" s="23">
        <f t="shared" si="1006"/>
        <v>4.8083082341890115</v>
      </c>
      <c r="DU352" s="23">
        <f t="shared" si="1007"/>
        <v>2.7818666074838179</v>
      </c>
      <c r="DV352" s="23">
        <f t="shared" si="1008"/>
        <v>241.50686176471319</v>
      </c>
      <c r="DW352" s="23">
        <f t="shared" si="1009"/>
        <v>0.21</v>
      </c>
      <c r="DX352" s="23">
        <f t="shared" si="1010"/>
        <v>0.34</v>
      </c>
      <c r="DY352" s="23">
        <f t="shared" si="1011"/>
        <v>159.34284047142276</v>
      </c>
      <c r="DZ352" s="10">
        <f t="shared" si="1043"/>
        <v>0.51823868572298704</v>
      </c>
      <c r="EA352" s="10">
        <f t="shared" si="1044"/>
        <v>1.3014299293354066</v>
      </c>
      <c r="EB352" s="10">
        <f t="shared" si="1045"/>
        <v>1.0522220004841474</v>
      </c>
      <c r="EC352" s="10">
        <f t="shared" si="1046"/>
        <v>0.76</v>
      </c>
      <c r="ED352" s="23">
        <f t="shared" si="959"/>
        <v>0.93340000000000001</v>
      </c>
      <c r="EE352" s="10">
        <f t="shared" si="1047"/>
        <v>1</v>
      </c>
      <c r="EF352" s="10">
        <f t="shared" si="1048"/>
        <v>0.52184807636148867</v>
      </c>
      <c r="EG352" s="10">
        <f t="shared" si="1049"/>
        <v>0.32149565410127617</v>
      </c>
      <c r="EH352" s="10">
        <f t="shared" si="1050"/>
        <v>0.76</v>
      </c>
      <c r="EI352" s="23">
        <f t="shared" si="960"/>
        <v>1</v>
      </c>
      <c r="EJ352" s="10">
        <f t="shared" si="1051"/>
        <v>112.04155632653492</v>
      </c>
      <c r="EK352" s="10">
        <f t="shared" si="1052"/>
        <v>292.91297072646148</v>
      </c>
      <c r="EL352" s="141">
        <f t="shared" si="1021"/>
        <v>1174.399502171015</v>
      </c>
      <c r="EM352" s="141">
        <f t="shared" si="1022"/>
        <v>1174.399502171015</v>
      </c>
      <c r="EN352" s="141">
        <f t="shared" si="1023"/>
        <v>118.1420737669274</v>
      </c>
      <c r="EO352" s="141">
        <f t="shared" si="1024"/>
        <v>28.833643042119466</v>
      </c>
      <c r="EP352" s="141">
        <f t="shared" si="1025"/>
        <v>336.11448161327769</v>
      </c>
      <c r="EQ352" s="141">
        <f t="shared" si="1026"/>
        <v>402.45821343890702</v>
      </c>
      <c r="ER352" s="141">
        <f t="shared" si="1027"/>
        <v>118.1420737669274</v>
      </c>
      <c r="ES352" s="141">
        <f t="shared" si="1028"/>
        <v>28.833643042119466</v>
      </c>
      <c r="ET352" s="141">
        <f t="shared" si="1029"/>
        <v>118.1420737669274</v>
      </c>
      <c r="EU352" s="141">
        <f t="shared" si="1030"/>
        <v>12.693522069479215</v>
      </c>
      <c r="EV352" s="141" t="str">
        <f t="shared" si="1031"/>
        <v/>
      </c>
      <c r="EW352" s="141" t="str">
        <f t="shared" si="1032"/>
        <v/>
      </c>
      <c r="EX352" s="141">
        <f t="shared" si="1033"/>
        <v>0</v>
      </c>
      <c r="EY352" s="141" t="str">
        <f t="shared" si="1034"/>
        <v/>
      </c>
      <c r="EZ352" s="141">
        <f t="shared" si="1035"/>
        <v>118.1420737669274</v>
      </c>
      <c r="FA352" s="141">
        <f t="shared" si="1036"/>
        <v>12.693522069479215</v>
      </c>
      <c r="FB352" s="141" t="str">
        <f t="shared" si="1037"/>
        <v/>
      </c>
      <c r="FC352" s="141" t="str">
        <f t="shared" si="1038"/>
        <v/>
      </c>
      <c r="FD352" s="141">
        <f t="shared" si="1039"/>
        <v>729.0722112375197</v>
      </c>
      <c r="FE352" s="141">
        <f t="shared" si="1040"/>
        <v>134.52185970573169</v>
      </c>
      <c r="FF352" s="141">
        <f t="shared" si="1041"/>
        <v>61.225793037560635</v>
      </c>
      <c r="FG352" s="141">
        <f t="shared" si="1042"/>
        <v>28.833643042119466</v>
      </c>
      <c r="FH352" s="26"/>
      <c r="FI352" s="26"/>
      <c r="FJ352" s="26"/>
      <c r="FK352" s="26"/>
      <c r="FL352" s="26"/>
      <c r="FM352" s="26"/>
      <c r="FN352" s="26"/>
      <c r="FO352" s="26"/>
      <c r="FP352" s="26"/>
      <c r="FQ352" s="26"/>
      <c r="FR352" s="26"/>
      <c r="FS352" s="26"/>
      <c r="FT352" s="26"/>
      <c r="FU352" s="26"/>
      <c r="FV352" s="26"/>
      <c r="FW352" s="26"/>
      <c r="FX352" s="26"/>
      <c r="FY352" s="26"/>
      <c r="FZ352" s="26"/>
      <c r="GA352" s="26"/>
      <c r="GB352" s="26"/>
      <c r="GC352" s="26"/>
      <c r="GD352" s="26"/>
      <c r="GE352" s="26"/>
      <c r="GF352" s="26"/>
      <c r="GG352" s="26"/>
      <c r="GH352" s="26"/>
      <c r="GI352" s="26"/>
      <c r="GJ352" s="26"/>
      <c r="GK352" s="26"/>
      <c r="GL352" s="26"/>
      <c r="GM352" s="26"/>
    </row>
    <row r="353" spans="1:195" ht="21.75" hidden="1" customHeight="1" x14ac:dyDescent="0.2"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F353" s="13"/>
      <c r="AG353" s="13"/>
      <c r="AH353" s="13" t="s">
        <v>468</v>
      </c>
      <c r="AI353" s="13">
        <v>44.443330987798511</v>
      </c>
      <c r="AJ353" s="13">
        <v>300</v>
      </c>
      <c r="AK353" s="13">
        <v>100</v>
      </c>
      <c r="AL353" s="13">
        <v>9.5</v>
      </c>
      <c r="AM353" s="13">
        <v>15</v>
      </c>
      <c r="AN353" s="13">
        <v>15</v>
      </c>
      <c r="AO353" s="13">
        <v>270</v>
      </c>
      <c r="AP353" s="13">
        <v>90.5</v>
      </c>
      <c r="AQ353" s="13">
        <v>5661.5708264711484</v>
      </c>
      <c r="AR353" s="13">
        <v>0.96812388980384689</v>
      </c>
      <c r="AS353" s="13">
        <v>21.783333253523146</v>
      </c>
      <c r="AT353" s="13">
        <v>22.500563701549293</v>
      </c>
      <c r="AU353" s="13" t="s">
        <v>189</v>
      </c>
      <c r="AV353" s="13">
        <v>50</v>
      </c>
      <c r="AW353" s="13">
        <v>55</v>
      </c>
      <c r="AX353" s="13">
        <v>78231864.510173514</v>
      </c>
      <c r="AY353" s="13">
        <v>521545.76340115676</v>
      </c>
      <c r="AZ353" s="13">
        <v>613350.99917653785</v>
      </c>
      <c r="BA353" s="13">
        <v>117.55019884960527</v>
      </c>
      <c r="BB353" s="13">
        <v>3029.0708264711484</v>
      </c>
      <c r="BC353" s="13">
        <v>9999999.6167516597</v>
      </c>
      <c r="BD353" s="13">
        <v>100289.48796265367</v>
      </c>
      <c r="BE353" s="13">
        <v>136713.58172925212</v>
      </c>
      <c r="BF353" s="13">
        <v>42.027302826599346</v>
      </c>
      <c r="BG353" s="13">
        <v>3096.5708264711484</v>
      </c>
      <c r="BH353" s="13">
        <v>33.286796564403581</v>
      </c>
      <c r="BI353" s="13">
        <v>315231.7523519051</v>
      </c>
      <c r="BJ353" s="13">
        <v>72660088382.118652</v>
      </c>
      <c r="BK353" s="13">
        <v>28.865627567971426</v>
      </c>
      <c r="BL353" s="13">
        <v>60.309360945630999</v>
      </c>
      <c r="BM353" s="13">
        <v>1</v>
      </c>
      <c r="BN353" s="13">
        <v>1</v>
      </c>
      <c r="BO353" s="13">
        <v>1</v>
      </c>
      <c r="BP353" s="13">
        <v>1</v>
      </c>
      <c r="BQ353" s="13">
        <v>1</v>
      </c>
      <c r="BR353" s="13">
        <v>1</v>
      </c>
      <c r="BS353" s="13">
        <v>1</v>
      </c>
      <c r="BT353" s="13">
        <v>1</v>
      </c>
      <c r="BU353" s="22">
        <f t="shared" si="962"/>
        <v>1</v>
      </c>
      <c r="BV353" s="22">
        <f t="shared" si="963"/>
        <v>1</v>
      </c>
      <c r="BW353" s="13"/>
      <c r="BX353" s="23">
        <f t="shared" si="964"/>
        <v>0.38724746983772351</v>
      </c>
      <c r="BY353" s="23">
        <f t="shared" si="965"/>
        <v>0.54128281486668839</v>
      </c>
      <c r="BZ353" s="23">
        <f t="shared" si="966"/>
        <v>1</v>
      </c>
      <c r="CA353" s="23">
        <f t="shared" si="967"/>
        <v>1</v>
      </c>
      <c r="CB353" s="23">
        <f t="shared" si="968"/>
        <v>1500</v>
      </c>
      <c r="CC353" s="23">
        <f t="shared" si="969"/>
        <v>2565</v>
      </c>
      <c r="CD353" s="23">
        <f t="shared" si="970"/>
        <v>5565</v>
      </c>
      <c r="CE353" s="20"/>
      <c r="CF353" s="23">
        <f t="shared" si="971"/>
        <v>0.38724746983772351</v>
      </c>
      <c r="CG353" s="23">
        <f t="shared" si="972"/>
        <v>0.38274474893197791</v>
      </c>
      <c r="CH353" s="23">
        <f t="shared" si="973"/>
        <v>1</v>
      </c>
      <c r="CI353" s="23">
        <f t="shared" si="974"/>
        <v>1</v>
      </c>
      <c r="CJ353" s="23">
        <f t="shared" si="975"/>
        <v>100</v>
      </c>
      <c r="CK353" s="23">
        <f t="shared" si="976"/>
        <v>135</v>
      </c>
      <c r="CL353" s="23">
        <f t="shared" si="977"/>
        <v>0</v>
      </c>
      <c r="CM353" s="23">
        <f t="shared" si="978"/>
        <v>0</v>
      </c>
      <c r="CN353" s="23">
        <f t="shared" si="979"/>
        <v>1500</v>
      </c>
      <c r="CO353" s="23">
        <f t="shared" si="980"/>
        <v>1282.5</v>
      </c>
      <c r="CP353" s="23">
        <f t="shared" si="981"/>
        <v>5661.5708264711484</v>
      </c>
      <c r="CQ353" s="23">
        <f t="shared" si="982"/>
        <v>150</v>
      </c>
      <c r="CR353" s="23">
        <f t="shared" si="983"/>
        <v>78231864.510173514</v>
      </c>
      <c r="CS353" s="23">
        <f t="shared" si="984"/>
        <v>521545.76340115676</v>
      </c>
      <c r="CT353" s="23">
        <f t="shared" si="985"/>
        <v>521545.76340115676</v>
      </c>
      <c r="CU353" s="23"/>
      <c r="CV353" s="23">
        <f t="shared" si="986"/>
        <v>0.33634531974492227</v>
      </c>
      <c r="CW353" s="23">
        <f t="shared" si="987"/>
        <v>1</v>
      </c>
      <c r="CX353" s="23">
        <f t="shared" si="988"/>
        <v>42.5</v>
      </c>
      <c r="CY353" s="23">
        <f t="shared" si="989"/>
        <v>0</v>
      </c>
      <c r="CZ353" s="23">
        <f t="shared" si="990"/>
        <v>0</v>
      </c>
      <c r="DA353" s="23">
        <f t="shared" si="991"/>
        <v>5661.5708264711484</v>
      </c>
      <c r="DB353" s="23">
        <f t="shared" si="992"/>
        <v>50</v>
      </c>
      <c r="DC353" s="23">
        <f t="shared" si="993"/>
        <v>9999999.6167516597</v>
      </c>
      <c r="DD353" s="23">
        <f t="shared" si="994"/>
        <v>199999.9923350332</v>
      </c>
      <c r="DE353" s="23">
        <f t="shared" si="995"/>
        <v>199999.9923350332</v>
      </c>
      <c r="DF353" s="23"/>
      <c r="DG353" s="14">
        <f t="shared" si="996"/>
        <v>275</v>
      </c>
      <c r="DH353" s="14">
        <f t="shared" si="997"/>
        <v>430</v>
      </c>
      <c r="DI353" s="23"/>
      <c r="DJ353" s="23">
        <f t="shared" si="998"/>
        <v>0</v>
      </c>
      <c r="DK353" s="23">
        <f t="shared" si="999"/>
        <v>0.47011172482851421</v>
      </c>
      <c r="DL353" s="23">
        <f t="shared" si="1000"/>
        <v>1</v>
      </c>
      <c r="DM353" s="23">
        <f t="shared" si="961"/>
        <v>1</v>
      </c>
      <c r="DN353" s="23"/>
      <c r="DO353" s="23">
        <f t="shared" si="1001"/>
        <v>0.67961843753656781</v>
      </c>
      <c r="DP353" s="23">
        <f t="shared" si="1002"/>
        <v>1.0619956689920094</v>
      </c>
      <c r="DQ353" s="23">
        <f t="shared" si="1003"/>
        <v>0.97990383812760962</v>
      </c>
      <c r="DR353" s="23">
        <f t="shared" si="1004"/>
        <v>85.070038994949599</v>
      </c>
      <c r="DS353" s="23">
        <f t="shared" si="1005"/>
        <v>0.11777035825053751</v>
      </c>
      <c r="DT353" s="23">
        <f t="shared" si="1006"/>
        <v>4.6878908809172088</v>
      </c>
      <c r="DU353" s="23">
        <f t="shared" si="1007"/>
        <v>2.7407871378433732</v>
      </c>
      <c r="DV353" s="23">
        <f t="shared" si="1008"/>
        <v>237.94056071737577</v>
      </c>
      <c r="DW353" s="23">
        <f t="shared" si="1009"/>
        <v>0.21</v>
      </c>
      <c r="DX353" s="23">
        <f t="shared" si="1010"/>
        <v>0.34</v>
      </c>
      <c r="DY353" s="23">
        <f t="shared" si="1011"/>
        <v>207.26168447960654</v>
      </c>
      <c r="DZ353" s="10">
        <f t="shared" si="1043"/>
        <v>0.53766432503545358</v>
      </c>
      <c r="EA353" s="10">
        <f t="shared" si="1044"/>
        <v>1.2582711523085424</v>
      </c>
      <c r="EB353" s="10">
        <f t="shared" si="1045"/>
        <v>1.0217639974749975</v>
      </c>
      <c r="EC353" s="10">
        <f t="shared" si="1046"/>
        <v>0.76</v>
      </c>
      <c r="ED353" s="23">
        <f t="shared" si="959"/>
        <v>0.93340000000000001</v>
      </c>
      <c r="EE353" s="10">
        <f t="shared" si="1047"/>
        <v>1</v>
      </c>
      <c r="EF353" s="10">
        <f t="shared" si="1048"/>
        <v>0.49920622849483548</v>
      </c>
      <c r="EG353" s="10">
        <f t="shared" si="1049"/>
        <v>0.28844031669975662</v>
      </c>
      <c r="EH353" s="10">
        <f t="shared" si="1050"/>
        <v>0.76</v>
      </c>
      <c r="EI353" s="23">
        <f t="shared" si="960"/>
        <v>1</v>
      </c>
      <c r="EJ353" s="10">
        <f t="shared" si="1051"/>
        <v>161.56250529099864</v>
      </c>
      <c r="EK353" s="10">
        <f t="shared" si="1052"/>
        <v>451.88968471175161</v>
      </c>
      <c r="EL353" s="141">
        <f t="shared" si="1021"/>
        <v>1482.7923593138721</v>
      </c>
      <c r="EM353" s="141">
        <f t="shared" si="1022"/>
        <v>1482.7923593138721</v>
      </c>
      <c r="EN353" s="141">
        <f t="shared" si="1023"/>
        <v>160.63954740337897</v>
      </c>
      <c r="EO353" s="141">
        <f t="shared" si="1024"/>
        <v>35.805938071946983</v>
      </c>
      <c r="EP353" s="141">
        <f t="shared" si="1025"/>
        <v>458.02817684840846</v>
      </c>
      <c r="EQ353" s="141">
        <f t="shared" si="1026"/>
        <v>468.23490482158218</v>
      </c>
      <c r="ER353" s="141">
        <f t="shared" si="1027"/>
        <v>160.63954740337897</v>
      </c>
      <c r="ES353" s="141">
        <f t="shared" si="1028"/>
        <v>35.805938071946983</v>
      </c>
      <c r="ET353" s="141">
        <f t="shared" si="1029"/>
        <v>160.63954740337897</v>
      </c>
      <c r="EU353" s="141">
        <f t="shared" si="1030"/>
        <v>7.622848436111445</v>
      </c>
      <c r="EV353" s="141" t="str">
        <f t="shared" si="1031"/>
        <v/>
      </c>
      <c r="EW353" s="141" t="str">
        <f t="shared" si="1032"/>
        <v/>
      </c>
      <c r="EX353" s="141">
        <f t="shared" si="1033"/>
        <v>0</v>
      </c>
      <c r="EY353" s="141" t="str">
        <f t="shared" si="1034"/>
        <v/>
      </c>
      <c r="EZ353" s="141">
        <f t="shared" si="1035"/>
        <v>160.63954740337897</v>
      </c>
      <c r="FA353" s="141">
        <f t="shared" si="1036"/>
        <v>7.622848436111445</v>
      </c>
      <c r="FB353" s="141" t="str">
        <f t="shared" si="1037"/>
        <v/>
      </c>
      <c r="FC353" s="141" t="str">
        <f t="shared" si="1038"/>
        <v/>
      </c>
      <c r="FD353" s="141">
        <f t="shared" si="1039"/>
        <v>1007.7330264280548</v>
      </c>
      <c r="FE353" s="141">
        <f t="shared" si="1040"/>
        <v>174.62898736755446</v>
      </c>
      <c r="FF353" s="141">
        <f t="shared" si="1041"/>
        <v>86.370153828638507</v>
      </c>
      <c r="FG353" s="141">
        <f t="shared" si="1042"/>
        <v>35.805938071946983</v>
      </c>
      <c r="FH353" s="26"/>
      <c r="FI353" s="26"/>
      <c r="FJ353" s="26"/>
      <c r="FK353" s="26"/>
      <c r="FL353" s="26"/>
      <c r="FM353" s="26"/>
      <c r="FN353" s="26"/>
      <c r="FO353" s="26"/>
      <c r="FP353" s="26"/>
      <c r="FQ353" s="26"/>
      <c r="FR353" s="26"/>
      <c r="FS353" s="26"/>
      <c r="FT353" s="26"/>
      <c r="FU353" s="26"/>
      <c r="FV353" s="26"/>
      <c r="FW353" s="26"/>
      <c r="FX353" s="26"/>
      <c r="FY353" s="26"/>
      <c r="FZ353" s="26"/>
      <c r="GA353" s="26"/>
      <c r="GB353" s="26"/>
      <c r="GC353" s="26"/>
      <c r="GD353" s="26"/>
      <c r="GE353" s="26"/>
      <c r="GF353" s="26"/>
      <c r="GG353" s="26"/>
      <c r="GH353" s="26"/>
      <c r="GI353" s="26"/>
      <c r="GJ353" s="26"/>
      <c r="GK353" s="26"/>
      <c r="GL353" s="26"/>
      <c r="GM353" s="26"/>
    </row>
    <row r="354" spans="1:195" ht="21.75" hidden="1" customHeight="1" x14ac:dyDescent="0.2"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 t="s">
        <v>469</v>
      </c>
      <c r="AI354" s="13">
        <v>53.199936622429853</v>
      </c>
      <c r="AJ354" s="13">
        <v>330</v>
      </c>
      <c r="AK354" s="13">
        <v>105</v>
      </c>
      <c r="AL354" s="13">
        <v>11</v>
      </c>
      <c r="AM354" s="13">
        <v>16</v>
      </c>
      <c r="AN354" s="13">
        <v>18</v>
      </c>
      <c r="AO354" s="13">
        <v>298</v>
      </c>
      <c r="AP354" s="13">
        <v>94</v>
      </c>
      <c r="AQ354" s="13">
        <v>6777.0619901184537</v>
      </c>
      <c r="AR354" s="13">
        <v>1.0425486677646163</v>
      </c>
      <c r="AS354" s="13">
        <v>19.596802815081979</v>
      </c>
      <c r="AT354" s="13">
        <v>18.797014874231742</v>
      </c>
      <c r="AU354" s="13" t="s">
        <v>189</v>
      </c>
      <c r="AV354" s="13">
        <v>54</v>
      </c>
      <c r="AW354" s="13">
        <v>60</v>
      </c>
      <c r="AX354" s="13">
        <v>110075143.50028907</v>
      </c>
      <c r="AY354" s="13">
        <v>667122.08181993372</v>
      </c>
      <c r="AZ354" s="13">
        <v>791892.12070551736</v>
      </c>
      <c r="BA354" s="13">
        <v>127.44532263216369</v>
      </c>
      <c r="BB354" s="13">
        <v>3881.0619901184537</v>
      </c>
      <c r="BC354" s="13">
        <v>12399771.210346846</v>
      </c>
      <c r="BD354" s="13">
        <v>118420.09588219055</v>
      </c>
      <c r="BE354" s="13">
        <v>161723.42709380767</v>
      </c>
      <c r="BF354" s="13">
        <v>42.774614766728028</v>
      </c>
      <c r="BG354" s="13">
        <v>3499.0619901184537</v>
      </c>
      <c r="BH354" s="13">
        <v>37.544155877284297</v>
      </c>
      <c r="BI354" s="13">
        <v>451844.99626673799</v>
      </c>
      <c r="BJ354" s="13">
        <v>111784820093.20885</v>
      </c>
      <c r="BK354" s="13">
        <v>28.997505834529328</v>
      </c>
      <c r="BL354" s="13">
        <v>60.035411416568387</v>
      </c>
      <c r="BM354" s="13">
        <v>1</v>
      </c>
      <c r="BN354" s="13">
        <v>1</v>
      </c>
      <c r="BO354" s="13">
        <v>1</v>
      </c>
      <c r="BP354" s="13">
        <v>1</v>
      </c>
      <c r="BQ354" s="13">
        <v>1</v>
      </c>
      <c r="BR354" s="13">
        <v>1</v>
      </c>
      <c r="BS354" s="13">
        <v>1</v>
      </c>
      <c r="BT354" s="13">
        <v>1</v>
      </c>
      <c r="BU354" s="22">
        <f t="shared" si="962"/>
        <v>1</v>
      </c>
      <c r="BV354" s="22">
        <f t="shared" si="963"/>
        <v>1</v>
      </c>
      <c r="BW354" s="13"/>
      <c r="BX354" s="23">
        <f t="shared" si="964"/>
        <v>0.38119672812150907</v>
      </c>
      <c r="BY354" s="23">
        <f t="shared" si="965"/>
        <v>0.5159500501305031</v>
      </c>
      <c r="BZ354" s="23">
        <f t="shared" si="966"/>
        <v>1</v>
      </c>
      <c r="CA354" s="23">
        <f t="shared" si="967"/>
        <v>1</v>
      </c>
      <c r="CB354" s="23">
        <f t="shared" si="968"/>
        <v>1680</v>
      </c>
      <c r="CC354" s="23">
        <f t="shared" si="969"/>
        <v>3278</v>
      </c>
      <c r="CD354" s="23">
        <f t="shared" si="970"/>
        <v>6638</v>
      </c>
      <c r="CE354" s="20"/>
      <c r="CF354" s="23">
        <f t="shared" si="971"/>
        <v>0.38119672812150907</v>
      </c>
      <c r="CG354" s="23">
        <f t="shared" si="972"/>
        <v>0.36483177920081794</v>
      </c>
      <c r="CH354" s="23">
        <f t="shared" si="973"/>
        <v>1</v>
      </c>
      <c r="CI354" s="23">
        <f t="shared" si="974"/>
        <v>1</v>
      </c>
      <c r="CJ354" s="23">
        <f t="shared" si="975"/>
        <v>105</v>
      </c>
      <c r="CK354" s="23">
        <f t="shared" si="976"/>
        <v>149</v>
      </c>
      <c r="CL354" s="23">
        <f t="shared" si="977"/>
        <v>0</v>
      </c>
      <c r="CM354" s="23">
        <f t="shared" si="978"/>
        <v>0</v>
      </c>
      <c r="CN354" s="23">
        <f t="shared" si="979"/>
        <v>1680</v>
      </c>
      <c r="CO354" s="23">
        <f t="shared" si="980"/>
        <v>1639</v>
      </c>
      <c r="CP354" s="23">
        <f t="shared" si="981"/>
        <v>6777.0619901184537</v>
      </c>
      <c r="CQ354" s="23">
        <f t="shared" si="982"/>
        <v>165.00000000000003</v>
      </c>
      <c r="CR354" s="23">
        <f t="shared" si="983"/>
        <v>110075143.50028907</v>
      </c>
      <c r="CS354" s="23">
        <f t="shared" si="984"/>
        <v>667122.08181993384</v>
      </c>
      <c r="CT354" s="23">
        <f t="shared" si="985"/>
        <v>667122.08181993361</v>
      </c>
      <c r="CU354" s="23"/>
      <c r="CV354" s="23">
        <f t="shared" si="986"/>
        <v>0.33108992412390786</v>
      </c>
      <c r="CW354" s="23">
        <f t="shared" si="987"/>
        <v>1</v>
      </c>
      <c r="CX354" s="23">
        <f t="shared" si="988"/>
        <v>43.5</v>
      </c>
      <c r="CY354" s="23">
        <f t="shared" si="989"/>
        <v>0</v>
      </c>
      <c r="CZ354" s="23">
        <f t="shared" si="990"/>
        <v>0</v>
      </c>
      <c r="DA354" s="23">
        <f t="shared" si="991"/>
        <v>6777.0619901184537</v>
      </c>
      <c r="DB354" s="23">
        <f t="shared" si="992"/>
        <v>52.5</v>
      </c>
      <c r="DC354" s="23">
        <f t="shared" si="993"/>
        <v>12399771.210346846</v>
      </c>
      <c r="DD354" s="23">
        <f t="shared" si="994"/>
        <v>236186.11829232087</v>
      </c>
      <c r="DE354" s="23">
        <f t="shared" si="995"/>
        <v>236186.11829232087</v>
      </c>
      <c r="DF354" s="23"/>
      <c r="DG354" s="14">
        <f t="shared" si="996"/>
        <v>275</v>
      </c>
      <c r="DH354" s="14">
        <f t="shared" si="997"/>
        <v>430</v>
      </c>
      <c r="DI354" s="23"/>
      <c r="DJ354" s="23">
        <f t="shared" si="998"/>
        <v>0</v>
      </c>
      <c r="DK354" s="23">
        <f t="shared" si="999"/>
        <v>0.5</v>
      </c>
      <c r="DL354" s="23">
        <f t="shared" si="1000"/>
        <v>1</v>
      </c>
      <c r="DM354" s="23">
        <f t="shared" si="961"/>
        <v>1</v>
      </c>
      <c r="DN354" s="23"/>
      <c r="DO354" s="23">
        <f t="shared" si="1001"/>
        <v>0.73141945867128366</v>
      </c>
      <c r="DP354" s="23">
        <f t="shared" si="1002"/>
        <v>0.98234845051827646</v>
      </c>
      <c r="DQ354" s="23">
        <f t="shared" si="1003"/>
        <v>0.90382203635554725</v>
      </c>
      <c r="DR354" s="23">
        <f t="shared" si="1004"/>
        <v>78.465021653735249</v>
      </c>
      <c r="DS354" s="23">
        <f t="shared" si="1005"/>
        <v>0.12170245744539956</v>
      </c>
      <c r="DT354" s="23">
        <f t="shared" si="1006"/>
        <v>4.5496569674697698</v>
      </c>
      <c r="DU354" s="23">
        <f t="shared" si="1007"/>
        <v>2.6929030606954787</v>
      </c>
      <c r="DV354" s="23">
        <f t="shared" si="1008"/>
        <v>233.78351984080143</v>
      </c>
      <c r="DW354" s="23">
        <f t="shared" si="1009"/>
        <v>0.21</v>
      </c>
      <c r="DX354" s="23">
        <f t="shared" si="1010"/>
        <v>0.34</v>
      </c>
      <c r="DY354" s="23">
        <f t="shared" si="1011"/>
        <v>256.99975667129473</v>
      </c>
      <c r="DZ354" s="10">
        <f t="shared" si="1043"/>
        <v>0.5506891044312765</v>
      </c>
      <c r="EA354" s="10">
        <f t="shared" si="1044"/>
        <v>1.2307800218995664</v>
      </c>
      <c r="EB354" s="10">
        <f t="shared" si="1045"/>
        <v>1.0020130403867875</v>
      </c>
      <c r="EC354" s="10">
        <f t="shared" si="1046"/>
        <v>0.76</v>
      </c>
      <c r="ED354" s="23">
        <f t="shared" si="959"/>
        <v>0.93340000000000001</v>
      </c>
      <c r="EE354" s="10">
        <f t="shared" si="1047"/>
        <v>1</v>
      </c>
      <c r="EF354" s="10">
        <f t="shared" si="1048"/>
        <v>0.48209778445815854</v>
      </c>
      <c r="EG354" s="10">
        <f t="shared" si="1049"/>
        <v>0.26233602492489638</v>
      </c>
      <c r="EH354" s="10">
        <f t="shared" si="1050"/>
        <v>0.76</v>
      </c>
      <c r="EI354" s="23">
        <f t="shared" si="960"/>
        <v>1</v>
      </c>
      <c r="EJ354" s="10">
        <f t="shared" si="1051"/>
        <v>216.89621258728241</v>
      </c>
      <c r="EK354" s="10">
        <f t="shared" si="1052"/>
        <v>646.23393902268526</v>
      </c>
      <c r="EL354" s="141">
        <f t="shared" si="1021"/>
        <v>1774.9448069357854</v>
      </c>
      <c r="EM354" s="141">
        <f t="shared" si="1022"/>
        <v>1774.9448069357854</v>
      </c>
      <c r="EN354" s="141">
        <f t="shared" si="1023"/>
        <v>207.40031732763546</v>
      </c>
      <c r="EO354" s="141">
        <f t="shared" si="1024"/>
        <v>42.356135667425818</v>
      </c>
      <c r="EP354" s="141">
        <f t="shared" si="1025"/>
        <v>586.85842933575361</v>
      </c>
      <c r="EQ354" s="141">
        <f t="shared" si="1026"/>
        <v>529.0959095468296</v>
      </c>
      <c r="ER354" s="141">
        <f t="shared" si="1027"/>
        <v>207.40031732763546</v>
      </c>
      <c r="ES354" s="141">
        <f t="shared" si="1028"/>
        <v>42.356135667425818</v>
      </c>
      <c r="ET354" s="141">
        <f t="shared" si="1029"/>
        <v>207.40031732763546</v>
      </c>
      <c r="EU354" s="141">
        <f t="shared" si="1030"/>
        <v>0</v>
      </c>
      <c r="EV354" s="141" t="str">
        <f t="shared" si="1031"/>
        <v/>
      </c>
      <c r="EW354" s="141" t="str">
        <f t="shared" si="1032"/>
        <v/>
      </c>
      <c r="EX354" s="141" t="e">
        <f t="shared" si="1033"/>
        <v>#DIV/0!</v>
      </c>
      <c r="EY354" s="141" t="str">
        <f t="shared" si="1034"/>
        <v/>
      </c>
      <c r="EZ354" s="141">
        <f t="shared" si="1035"/>
        <v>207.40031732763546</v>
      </c>
      <c r="FA354" s="141">
        <f t="shared" si="1036"/>
        <v>0</v>
      </c>
      <c r="FB354" s="141" t="str">
        <f t="shared" si="1037"/>
        <v/>
      </c>
      <c r="FC354" s="141" t="str">
        <f t="shared" si="1038"/>
        <v/>
      </c>
      <c r="FD354" s="141">
        <f t="shared" si="1039"/>
        <v>1298.2291698603783</v>
      </c>
      <c r="FE354" s="141">
        <f t="shared" si="1040"/>
        <v>216.0151448340354</v>
      </c>
      <c r="FF354" s="141">
        <f t="shared" si="1041"/>
        <v>114.21309500791813</v>
      </c>
      <c r="FG354" s="141">
        <f t="shared" si="1042"/>
        <v>42.356135667425818</v>
      </c>
      <c r="FH354" s="26"/>
      <c r="FI354" s="26"/>
      <c r="FJ354" s="26"/>
      <c r="FK354" s="26"/>
      <c r="FL354" s="26"/>
      <c r="FM354" s="26"/>
      <c r="FN354" s="26"/>
      <c r="FO354" s="26"/>
      <c r="FP354" s="26"/>
      <c r="FQ354" s="26"/>
      <c r="FR354" s="26"/>
      <c r="FS354" s="26"/>
      <c r="FT354" s="26"/>
      <c r="FU354" s="26"/>
      <c r="FV354" s="26"/>
      <c r="FW354" s="26"/>
      <c r="FX354" s="26"/>
      <c r="FY354" s="26"/>
      <c r="FZ354" s="26"/>
      <c r="GA354" s="26"/>
      <c r="GB354" s="26"/>
      <c r="GC354" s="26"/>
      <c r="GD354" s="26"/>
      <c r="GE354" s="26"/>
      <c r="GF354" s="26"/>
      <c r="GG354" s="26"/>
      <c r="GH354" s="26"/>
      <c r="GI354" s="26"/>
      <c r="GJ354" s="26"/>
      <c r="GK354" s="26"/>
      <c r="GL354" s="26"/>
      <c r="GM354" s="26"/>
    </row>
    <row r="355" spans="1:195" ht="21.75" hidden="1" customHeight="1" x14ac:dyDescent="0.2"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 t="s">
        <v>470</v>
      </c>
      <c r="AI355" s="13">
        <v>61.15983662242985</v>
      </c>
      <c r="AJ355" s="13">
        <v>360</v>
      </c>
      <c r="AK355" s="13">
        <v>110</v>
      </c>
      <c r="AL355" s="13">
        <v>12</v>
      </c>
      <c r="AM355" s="13">
        <v>17</v>
      </c>
      <c r="AN355" s="13">
        <v>18</v>
      </c>
      <c r="AO355" s="13">
        <v>326</v>
      </c>
      <c r="AP355" s="13">
        <v>98</v>
      </c>
      <c r="AQ355" s="13">
        <v>7791.0619901184537</v>
      </c>
      <c r="AR355" s="13">
        <v>1.1205486677646164</v>
      </c>
      <c r="AS355" s="13">
        <v>18.321642594997787</v>
      </c>
      <c r="AT355" s="13">
        <v>16.350599596488433</v>
      </c>
      <c r="AU355" s="13" t="s">
        <v>189</v>
      </c>
      <c r="AV355" s="13">
        <v>55</v>
      </c>
      <c r="AW355" s="13">
        <v>65</v>
      </c>
      <c r="AX355" s="13">
        <v>148254161.03010678</v>
      </c>
      <c r="AY355" s="13">
        <v>823634.22794503765</v>
      </c>
      <c r="AZ355" s="13">
        <v>982345.98856717569</v>
      </c>
      <c r="BA355" s="13">
        <v>137.94473074498086</v>
      </c>
      <c r="BB355" s="13">
        <v>4561.0619901184537</v>
      </c>
      <c r="BC355" s="13">
        <v>15172951.076369621</v>
      </c>
      <c r="BD355" s="13">
        <v>138309.36273888187</v>
      </c>
      <c r="BE355" s="13">
        <v>189246.6326661449</v>
      </c>
      <c r="BF355" s="13">
        <v>44.130281608127071</v>
      </c>
      <c r="BG355" s="13">
        <v>3879.0619901184537</v>
      </c>
      <c r="BH355" s="13">
        <v>39.544155877284297</v>
      </c>
      <c r="BI355" s="13">
        <v>584949.3248609216</v>
      </c>
      <c r="BJ355" s="13">
        <v>166443761807.46863</v>
      </c>
      <c r="BK355" s="13">
        <v>29.70069504385847</v>
      </c>
      <c r="BL355" s="13">
        <v>61.164427725195068</v>
      </c>
      <c r="BM355" s="13">
        <v>1</v>
      </c>
      <c r="BN355" s="13">
        <v>1</v>
      </c>
      <c r="BO355" s="13">
        <v>1</v>
      </c>
      <c r="BP355" s="13">
        <v>1</v>
      </c>
      <c r="BQ355" s="13">
        <v>1</v>
      </c>
      <c r="BR355" s="13">
        <v>1</v>
      </c>
      <c r="BS355" s="13">
        <v>1</v>
      </c>
      <c r="BT355" s="13">
        <v>1</v>
      </c>
      <c r="BU355" s="22">
        <f t="shared" si="962"/>
        <v>1</v>
      </c>
      <c r="BV355" s="22">
        <f t="shared" si="963"/>
        <v>1</v>
      </c>
      <c r="BW355" s="13"/>
      <c r="BX355" s="23">
        <f t="shared" si="964"/>
        <v>0.37585783837190806</v>
      </c>
      <c r="BY355" s="23">
        <f t="shared" si="965"/>
        <v>0.5173928634697943</v>
      </c>
      <c r="BZ355" s="23">
        <f t="shared" si="966"/>
        <v>1</v>
      </c>
      <c r="CA355" s="23">
        <f t="shared" si="967"/>
        <v>1</v>
      </c>
      <c r="CB355" s="23">
        <f t="shared" si="968"/>
        <v>1870</v>
      </c>
      <c r="CC355" s="23">
        <f t="shared" si="969"/>
        <v>3912</v>
      </c>
      <c r="CD355" s="23">
        <f t="shared" si="970"/>
        <v>7652</v>
      </c>
      <c r="CE355" s="20"/>
      <c r="CF355" s="23">
        <f t="shared" si="971"/>
        <v>0.37585783837190806</v>
      </c>
      <c r="CG355" s="23">
        <f t="shared" si="972"/>
        <v>0.36585200229701714</v>
      </c>
      <c r="CH355" s="23">
        <f t="shared" si="973"/>
        <v>1</v>
      </c>
      <c r="CI355" s="23">
        <f t="shared" si="974"/>
        <v>1</v>
      </c>
      <c r="CJ355" s="23">
        <f t="shared" si="975"/>
        <v>110</v>
      </c>
      <c r="CK355" s="23">
        <f t="shared" si="976"/>
        <v>163</v>
      </c>
      <c r="CL355" s="23">
        <f t="shared" si="977"/>
        <v>0</v>
      </c>
      <c r="CM355" s="23">
        <f t="shared" si="978"/>
        <v>0</v>
      </c>
      <c r="CN355" s="23">
        <f t="shared" si="979"/>
        <v>1870</v>
      </c>
      <c r="CO355" s="23">
        <f t="shared" si="980"/>
        <v>1956</v>
      </c>
      <c r="CP355" s="23">
        <f t="shared" si="981"/>
        <v>7791.0619901184537</v>
      </c>
      <c r="CQ355" s="23">
        <f t="shared" si="982"/>
        <v>180</v>
      </c>
      <c r="CR355" s="23">
        <f t="shared" si="983"/>
        <v>148254161.03010678</v>
      </c>
      <c r="CS355" s="23">
        <f t="shared" si="984"/>
        <v>823634.22794503765</v>
      </c>
      <c r="CT355" s="23">
        <f t="shared" si="985"/>
        <v>823634.22794503765</v>
      </c>
      <c r="CU355" s="23"/>
      <c r="CV355" s="23">
        <f t="shared" si="986"/>
        <v>0.32645281034065982</v>
      </c>
      <c r="CW355" s="23">
        <f t="shared" si="987"/>
        <v>1</v>
      </c>
      <c r="CX355" s="23">
        <f t="shared" si="988"/>
        <v>46</v>
      </c>
      <c r="CY355" s="23">
        <f t="shared" si="989"/>
        <v>0</v>
      </c>
      <c r="CZ355" s="23">
        <f t="shared" si="990"/>
        <v>0</v>
      </c>
      <c r="DA355" s="23">
        <f t="shared" si="991"/>
        <v>7791.0619901184537</v>
      </c>
      <c r="DB355" s="23">
        <f t="shared" si="992"/>
        <v>55</v>
      </c>
      <c r="DC355" s="23">
        <f t="shared" si="993"/>
        <v>15172951.076369621</v>
      </c>
      <c r="DD355" s="23">
        <f t="shared" si="994"/>
        <v>275871.83775217494</v>
      </c>
      <c r="DE355" s="23">
        <f t="shared" si="995"/>
        <v>275871.83775217494</v>
      </c>
      <c r="DF355" s="23"/>
      <c r="DG355" s="14">
        <f t="shared" si="996"/>
        <v>275</v>
      </c>
      <c r="DH355" s="14">
        <f t="shared" si="997"/>
        <v>430</v>
      </c>
      <c r="DI355" s="23"/>
      <c r="DJ355" s="23">
        <f t="shared" si="998"/>
        <v>0</v>
      </c>
      <c r="DK355" s="23">
        <f t="shared" si="999"/>
        <v>0.5</v>
      </c>
      <c r="DL355" s="23">
        <f t="shared" si="1000"/>
        <v>1</v>
      </c>
      <c r="DM355" s="23">
        <f t="shared" si="961"/>
        <v>1</v>
      </c>
      <c r="DN355" s="23"/>
      <c r="DO355" s="23">
        <f t="shared" si="1001"/>
        <v>0.77508247902773686</v>
      </c>
      <c r="DP355" s="23">
        <f t="shared" si="1002"/>
        <v>0.91531503611027665</v>
      </c>
      <c r="DQ355" s="23">
        <f t="shared" si="1003"/>
        <v>0.83502929327790265</v>
      </c>
      <c r="DR355" s="23">
        <f t="shared" si="1004"/>
        <v>72.49280161695377</v>
      </c>
      <c r="DS355" s="23">
        <f t="shared" si="1005"/>
        <v>0.12896864468036578</v>
      </c>
      <c r="DT355" s="23">
        <f t="shared" si="1006"/>
        <v>4.316244908638839</v>
      </c>
      <c r="DU355" s="23">
        <f t="shared" si="1007"/>
        <v>2.6101780189904527</v>
      </c>
      <c r="DV355" s="23">
        <f t="shared" si="1008"/>
        <v>226.60177174483272</v>
      </c>
      <c r="DW355" s="23">
        <f t="shared" si="1009"/>
        <v>0.21</v>
      </c>
      <c r="DX355" s="23">
        <f t="shared" si="1010"/>
        <v>0.34</v>
      </c>
      <c r="DY355" s="23">
        <f t="shared" si="1011"/>
        <v>314.47715191378734</v>
      </c>
      <c r="DZ355" s="10">
        <f t="shared" si="1043"/>
        <v>0.56057322624180639</v>
      </c>
      <c r="EA355" s="10">
        <f t="shared" si="1044"/>
        <v>1.2106319734213211</v>
      </c>
      <c r="EB355" s="10">
        <f t="shared" si="1045"/>
        <v>0.98735655439341863</v>
      </c>
      <c r="EC355" s="10">
        <f t="shared" si="1046"/>
        <v>0.76</v>
      </c>
      <c r="ED355" s="23">
        <f t="shared" si="959"/>
        <v>0.93340000000000001</v>
      </c>
      <c r="EE355" s="10">
        <f t="shared" si="1047"/>
        <v>1</v>
      </c>
      <c r="EF355" s="10">
        <f t="shared" si="1048"/>
        <v>0.47118500195802226</v>
      </c>
      <c r="EG355" s="10">
        <f t="shared" si="1049"/>
        <v>0.24511599236945181</v>
      </c>
      <c r="EH355" s="10">
        <f t="shared" si="1050"/>
        <v>0.76</v>
      </c>
      <c r="EI355" s="23">
        <f t="shared" si="960"/>
        <v>1</v>
      </c>
      <c r="EJ355" s="10">
        <f t="shared" si="1051"/>
        <v>277.10805039753006</v>
      </c>
      <c r="EK355" s="10">
        <f t="shared" si="1052"/>
        <v>866.19876434947128</v>
      </c>
      <c r="EL355" s="141">
        <f t="shared" si="1021"/>
        <v>2040.5162355072139</v>
      </c>
      <c r="EM355" s="141">
        <f t="shared" si="1022"/>
        <v>2040.5162355072139</v>
      </c>
      <c r="EN355" s="141">
        <f t="shared" si="1023"/>
        <v>257.28109224378409</v>
      </c>
      <c r="EO355" s="141">
        <f t="shared" si="1024"/>
        <v>49.564594269704607</v>
      </c>
      <c r="EP355" s="141">
        <f t="shared" si="1025"/>
        <v>689.68176299142976</v>
      </c>
      <c r="EQ355" s="141">
        <f t="shared" si="1026"/>
        <v>586.55600776617814</v>
      </c>
      <c r="ER355" s="141">
        <f t="shared" si="1027"/>
        <v>257.28109224378409</v>
      </c>
      <c r="ES355" s="141">
        <f t="shared" si="1028"/>
        <v>49.564594269704607</v>
      </c>
      <c r="ET355" s="141">
        <f t="shared" si="1029"/>
        <v>257.28109224378409</v>
      </c>
      <c r="EU355" s="141">
        <f t="shared" si="1030"/>
        <v>0</v>
      </c>
      <c r="EV355" s="141" t="str">
        <f t="shared" si="1031"/>
        <v/>
      </c>
      <c r="EW355" s="141" t="str">
        <f t="shared" si="1032"/>
        <v/>
      </c>
      <c r="EX355" s="141" t="e">
        <f t="shared" si="1033"/>
        <v>#DIV/0!</v>
      </c>
      <c r="EY355" s="141" t="str">
        <f t="shared" si="1034"/>
        <v/>
      </c>
      <c r="EZ355" s="141">
        <f t="shared" si="1035"/>
        <v>257.28109224378409</v>
      </c>
      <c r="FA355" s="141">
        <f t="shared" si="1036"/>
        <v>0</v>
      </c>
      <c r="FB355" s="141" t="str">
        <f t="shared" si="1037"/>
        <v/>
      </c>
      <c r="FC355" s="141" t="str">
        <f t="shared" si="1038"/>
        <v/>
      </c>
      <c r="FD355" s="141">
        <f t="shared" si="1039"/>
        <v>1581.5683823132767</v>
      </c>
      <c r="FE355" s="141">
        <f t="shared" si="1040"/>
        <v>263.1626133416475</v>
      </c>
      <c r="FF355" s="141">
        <f t="shared" si="1041"/>
        <v>144.22489193011384</v>
      </c>
      <c r="FG355" s="141">
        <f t="shared" si="1042"/>
        <v>49.564594269704607</v>
      </c>
      <c r="FH355" s="26"/>
      <c r="FI355" s="26"/>
      <c r="FJ355" s="26"/>
      <c r="FK355" s="26"/>
      <c r="FL355" s="26"/>
      <c r="FM355" s="26"/>
      <c r="FN355" s="26"/>
      <c r="FO355" s="26"/>
      <c r="FP355" s="26"/>
      <c r="FQ355" s="26"/>
      <c r="FR355" s="26"/>
      <c r="FS355" s="26"/>
      <c r="FT355" s="26"/>
      <c r="FU355" s="26"/>
      <c r="FV355" s="26"/>
      <c r="FW355" s="26"/>
      <c r="FX355" s="26"/>
      <c r="FY355" s="26"/>
      <c r="FZ355" s="26"/>
      <c r="GA355" s="26"/>
      <c r="GB355" s="26"/>
      <c r="GC355" s="26"/>
      <c r="GD355" s="26"/>
      <c r="GE355" s="26"/>
      <c r="GF355" s="26"/>
      <c r="GG355" s="26"/>
      <c r="GH355" s="26"/>
      <c r="GI355" s="26"/>
      <c r="GJ355" s="26"/>
      <c r="GK355" s="26"/>
      <c r="GL355" s="26"/>
      <c r="GM355" s="26"/>
    </row>
    <row r="356" spans="1:195" ht="21.75" hidden="1" customHeight="1" x14ac:dyDescent="0.2"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F356" s="13"/>
      <c r="AG356" s="13"/>
      <c r="AH356" s="13" t="s">
        <v>471</v>
      </c>
      <c r="AI356" s="13">
        <v>72.16553662242984</v>
      </c>
      <c r="AJ356" s="13">
        <v>400</v>
      </c>
      <c r="AK356" s="13">
        <v>115</v>
      </c>
      <c r="AL356" s="13">
        <v>13.5</v>
      </c>
      <c r="AM356" s="13">
        <v>18</v>
      </c>
      <c r="AN356" s="13">
        <v>18</v>
      </c>
      <c r="AO356" s="13">
        <v>364</v>
      </c>
      <c r="AP356" s="13">
        <v>101.5</v>
      </c>
      <c r="AQ356" s="13">
        <v>9193.0619901184527</v>
      </c>
      <c r="AR356" s="13">
        <v>1.2175486677646163</v>
      </c>
      <c r="AS356" s="13">
        <v>16.871608315404515</v>
      </c>
      <c r="AT356" s="13">
        <v>13.857029917646161</v>
      </c>
      <c r="AU356" s="13" t="s">
        <v>189</v>
      </c>
      <c r="AV356" s="13">
        <v>57</v>
      </c>
      <c r="AW356" s="13">
        <v>70</v>
      </c>
      <c r="AX356" s="13">
        <v>209806835.30742553</v>
      </c>
      <c r="AY356" s="13">
        <v>1049034.1765371277</v>
      </c>
      <c r="AZ356" s="13">
        <v>1262664.1663794264</v>
      </c>
      <c r="BA356" s="13">
        <v>151.07051933182066</v>
      </c>
      <c r="BB356" s="13">
        <v>5620.0619901184527</v>
      </c>
      <c r="BC356" s="13">
        <v>18431190.438161902</v>
      </c>
      <c r="BD356" s="13">
        <v>160687.15866775913</v>
      </c>
      <c r="BE356" s="13">
        <v>220835.7097173809</v>
      </c>
      <c r="BF356" s="13">
        <v>44.77613454685018</v>
      </c>
      <c r="BG356" s="13">
        <v>4279.0619901184527</v>
      </c>
      <c r="BH356" s="13">
        <v>42.044155877284304</v>
      </c>
      <c r="BI356" s="13">
        <v>791350.95340192132</v>
      </c>
      <c r="BJ356" s="13">
        <v>258996381305.94733</v>
      </c>
      <c r="BK356" s="13">
        <v>29.767671294957605</v>
      </c>
      <c r="BL356" s="13">
        <v>60.575563923162733</v>
      </c>
      <c r="BM356" s="13">
        <v>1</v>
      </c>
      <c r="BN356" s="13">
        <v>1</v>
      </c>
      <c r="BO356" s="13">
        <v>1</v>
      </c>
      <c r="BP356" s="13">
        <v>1</v>
      </c>
      <c r="BQ356" s="13">
        <v>1</v>
      </c>
      <c r="BR356" s="13">
        <v>1</v>
      </c>
      <c r="BS356" s="13">
        <v>1</v>
      </c>
      <c r="BT356" s="13">
        <v>1</v>
      </c>
      <c r="BU356" s="22">
        <f t="shared" si="962"/>
        <v>1</v>
      </c>
      <c r="BV356" s="22">
        <f t="shared" si="963"/>
        <v>1</v>
      </c>
      <c r="BW356" s="13"/>
      <c r="BX356" s="23">
        <f t="shared" si="964"/>
        <v>0.37111215859448504</v>
      </c>
      <c r="BY356" s="23">
        <f t="shared" si="965"/>
        <v>0.51351329871303375</v>
      </c>
      <c r="BZ356" s="23">
        <f t="shared" si="966"/>
        <v>1</v>
      </c>
      <c r="CA356" s="23">
        <f t="shared" si="967"/>
        <v>1</v>
      </c>
      <c r="CB356" s="23">
        <f t="shared" si="968"/>
        <v>2070</v>
      </c>
      <c r="CC356" s="23">
        <f t="shared" si="969"/>
        <v>4914</v>
      </c>
      <c r="CD356" s="23">
        <f t="shared" si="970"/>
        <v>9054</v>
      </c>
      <c r="CE356" s="20"/>
      <c r="CF356" s="23">
        <f t="shared" si="971"/>
        <v>0.37111215859448504</v>
      </c>
      <c r="CG356" s="23">
        <f t="shared" si="972"/>
        <v>0.36310873574945934</v>
      </c>
      <c r="CH356" s="23">
        <f t="shared" si="973"/>
        <v>1</v>
      </c>
      <c r="CI356" s="23">
        <f t="shared" si="974"/>
        <v>1</v>
      </c>
      <c r="CJ356" s="23">
        <f t="shared" si="975"/>
        <v>115</v>
      </c>
      <c r="CK356" s="23">
        <f t="shared" si="976"/>
        <v>182</v>
      </c>
      <c r="CL356" s="23">
        <f t="shared" si="977"/>
        <v>0</v>
      </c>
      <c r="CM356" s="23">
        <f t="shared" si="978"/>
        <v>0</v>
      </c>
      <c r="CN356" s="23">
        <f t="shared" si="979"/>
        <v>2070</v>
      </c>
      <c r="CO356" s="23">
        <f t="shared" si="980"/>
        <v>2457</v>
      </c>
      <c r="CP356" s="23">
        <f t="shared" si="981"/>
        <v>9193.0619901184527</v>
      </c>
      <c r="CQ356" s="23">
        <f t="shared" si="982"/>
        <v>200</v>
      </c>
      <c r="CR356" s="23">
        <f t="shared" si="983"/>
        <v>209806835.30742553</v>
      </c>
      <c r="CS356" s="23">
        <f t="shared" si="984"/>
        <v>1049034.1765371277</v>
      </c>
      <c r="CT356" s="23">
        <f t="shared" si="985"/>
        <v>1049034.1765371277</v>
      </c>
      <c r="CU356" s="23"/>
      <c r="CV356" s="23">
        <f t="shared" si="986"/>
        <v>0.32233093142221719</v>
      </c>
      <c r="CW356" s="23">
        <f t="shared" si="987"/>
        <v>1</v>
      </c>
      <c r="CX356" s="23">
        <f t="shared" si="988"/>
        <v>48.5</v>
      </c>
      <c r="CY356" s="23">
        <f t="shared" si="989"/>
        <v>0</v>
      </c>
      <c r="CZ356" s="23">
        <f t="shared" si="990"/>
        <v>0</v>
      </c>
      <c r="DA356" s="23">
        <f t="shared" si="991"/>
        <v>9193.0619901184527</v>
      </c>
      <c r="DB356" s="23">
        <f t="shared" si="992"/>
        <v>57.499999999999993</v>
      </c>
      <c r="DC356" s="23">
        <f t="shared" si="993"/>
        <v>18431190.438161902</v>
      </c>
      <c r="DD356" s="23">
        <f t="shared" si="994"/>
        <v>320542.44240281562</v>
      </c>
      <c r="DE356" s="23">
        <f t="shared" si="995"/>
        <v>320542.44240281574</v>
      </c>
      <c r="DF356" s="23"/>
      <c r="DG356" s="14">
        <f t="shared" si="996"/>
        <v>275</v>
      </c>
      <c r="DH356" s="14">
        <f t="shared" si="997"/>
        <v>430</v>
      </c>
      <c r="DI356" s="23"/>
      <c r="DJ356" s="23">
        <f t="shared" si="998"/>
        <v>0</v>
      </c>
      <c r="DK356" s="23">
        <f t="shared" si="999"/>
        <v>0.5</v>
      </c>
      <c r="DL356" s="23">
        <f t="shared" si="1000"/>
        <v>1</v>
      </c>
      <c r="DM356" s="23">
        <f t="shared" si="961"/>
        <v>1</v>
      </c>
      <c r="DN356" s="23"/>
      <c r="DO356" s="23">
        <f t="shared" si="1001"/>
        <v>0.81643214095352912</v>
      </c>
      <c r="DP356" s="23">
        <f t="shared" si="1002"/>
        <v>0.84974621630302183</v>
      </c>
      <c r="DQ356" s="23">
        <f t="shared" si="1003"/>
        <v>0.76247762657375995</v>
      </c>
      <c r="DR356" s="23">
        <f t="shared" si="1004"/>
        <v>66.194251825105468</v>
      </c>
      <c r="DS356" s="23">
        <f t="shared" si="1005"/>
        <v>0.13248964031120733</v>
      </c>
      <c r="DT356" s="23">
        <f t="shared" si="1006"/>
        <v>4.2122818246610807</v>
      </c>
      <c r="DU356" s="23">
        <f t="shared" si="1007"/>
        <v>2.5725286961711378</v>
      </c>
      <c r="DV356" s="23">
        <f t="shared" si="1008"/>
        <v>223.33325779912505</v>
      </c>
      <c r="DW356" s="23">
        <f t="shared" si="1009"/>
        <v>0.21</v>
      </c>
      <c r="DX356" s="23">
        <f t="shared" si="1010"/>
        <v>0.34</v>
      </c>
      <c r="DY356" s="23">
        <f t="shared" si="1011"/>
        <v>382.00797235817748</v>
      </c>
      <c r="DZ356" s="10">
        <f t="shared" si="1043"/>
        <v>0.56529338614444158</v>
      </c>
      <c r="EA356" s="10">
        <f t="shared" si="1044"/>
        <v>1.2012166085299418</v>
      </c>
      <c r="EB356" s="10">
        <f t="shared" si="1045"/>
        <v>0.98045331307615391</v>
      </c>
      <c r="EC356" s="10">
        <f t="shared" si="1046"/>
        <v>0.76</v>
      </c>
      <c r="ED356" s="23">
        <f t="shared" si="959"/>
        <v>0.93340000000000001</v>
      </c>
      <c r="EE356" s="10">
        <f t="shared" si="1047"/>
        <v>1</v>
      </c>
      <c r="EF356" s="10">
        <f t="shared" si="1048"/>
        <v>0.45774275765974642</v>
      </c>
      <c r="EG356" s="10">
        <f t="shared" si="1049"/>
        <v>0.22322923944342485</v>
      </c>
      <c r="EH356" s="10">
        <f t="shared" si="1050"/>
        <v>0.76</v>
      </c>
      <c r="EI356" s="23">
        <f t="shared" si="960"/>
        <v>1</v>
      </c>
      <c r="EJ356" s="10">
        <f t="shared" si="1051"/>
        <v>361.21577843522692</v>
      </c>
      <c r="EK356" s="10">
        <f t="shared" si="1052"/>
        <v>1218.7084881559142</v>
      </c>
      <c r="EL356" s="141">
        <f t="shared" si="1021"/>
        <v>2407.70671169769</v>
      </c>
      <c r="EM356" s="141">
        <f t="shared" si="1022"/>
        <v>2407.70671169769</v>
      </c>
      <c r="EN356" s="141">
        <f t="shared" si="1023"/>
        <v>330.69775786127838</v>
      </c>
      <c r="EO356" s="141">
        <f t="shared" si="1024"/>
        <v>57.837923973599757</v>
      </c>
      <c r="EP356" s="141">
        <f t="shared" si="1025"/>
        <v>849.8139840816666</v>
      </c>
      <c r="EQ356" s="141">
        <f t="shared" si="1026"/>
        <v>647.04032168128151</v>
      </c>
      <c r="ER356" s="141">
        <f t="shared" si="1027"/>
        <v>330.69775786127838</v>
      </c>
      <c r="ES356" s="141">
        <f t="shared" si="1028"/>
        <v>57.837923973599757</v>
      </c>
      <c r="ET356" s="141">
        <f t="shared" si="1029"/>
        <v>330.69775786127838</v>
      </c>
      <c r="EU356" s="141">
        <f t="shared" si="1030"/>
        <v>0</v>
      </c>
      <c r="EV356" s="141" t="str">
        <f t="shared" si="1031"/>
        <v/>
      </c>
      <c r="EW356" s="141" t="str">
        <f t="shared" si="1032"/>
        <v/>
      </c>
      <c r="EX356" s="141" t="e">
        <f t="shared" si="1033"/>
        <v>#DIV/0!</v>
      </c>
      <c r="EY356" s="141" t="str">
        <f t="shared" si="1034"/>
        <v/>
      </c>
      <c r="EZ356" s="141">
        <f t="shared" si="1035"/>
        <v>330.69775786127838</v>
      </c>
      <c r="FA356" s="141">
        <f t="shared" si="1036"/>
        <v>0</v>
      </c>
      <c r="FB356" s="141" t="str">
        <f t="shared" si="1037"/>
        <v/>
      </c>
      <c r="FC356" s="141" t="str">
        <f t="shared" si="1038"/>
        <v/>
      </c>
      <c r="FD356" s="141">
        <f t="shared" si="1039"/>
        <v>1965.7291454195265</v>
      </c>
      <c r="FE356" s="141">
        <f t="shared" si="1040"/>
        <v>318.99619620770676</v>
      </c>
      <c r="FF356" s="141">
        <f t="shared" si="1041"/>
        <v>186.94125533177669</v>
      </c>
      <c r="FG356" s="141">
        <f t="shared" si="1042"/>
        <v>57.837923973599757</v>
      </c>
      <c r="FH356" s="26"/>
      <c r="FI356" s="26"/>
      <c r="FJ356" s="26"/>
      <c r="FK356" s="26"/>
      <c r="FL356" s="26"/>
      <c r="FM356" s="26"/>
      <c r="FN356" s="26"/>
      <c r="FO356" s="26"/>
      <c r="FP356" s="26"/>
      <c r="FQ356" s="26"/>
      <c r="FR356" s="26"/>
      <c r="FS356" s="26"/>
      <c r="FT356" s="26"/>
      <c r="FU356" s="26"/>
      <c r="FV356" s="26"/>
      <c r="FW356" s="26"/>
      <c r="FX356" s="26"/>
      <c r="FY356" s="26"/>
      <c r="FZ356" s="26"/>
      <c r="GA356" s="26"/>
      <c r="GB356" s="26"/>
      <c r="GC356" s="26"/>
      <c r="GD356" s="26"/>
      <c r="GE356" s="26"/>
      <c r="GF356" s="26"/>
      <c r="GG356" s="26"/>
      <c r="GH356" s="26"/>
      <c r="GI356" s="26"/>
      <c r="GJ356" s="26"/>
      <c r="GK356" s="26"/>
      <c r="GL356" s="26"/>
      <c r="GM356" s="26"/>
    </row>
    <row r="357" spans="1:195" s="153" customFormat="1" ht="21.75" hidden="1" customHeight="1" x14ac:dyDescent="0.2">
      <c r="A357" s="111"/>
      <c r="B357" s="111"/>
      <c r="C357" s="111"/>
      <c r="D357" s="111"/>
      <c r="E357" s="111"/>
      <c r="F357" s="111"/>
      <c r="G357" s="111"/>
      <c r="H357" s="110"/>
      <c r="I357" s="111"/>
      <c r="J357" s="111"/>
      <c r="K357" s="111"/>
      <c r="L357" s="110"/>
      <c r="M357" s="111"/>
      <c r="N357" s="111"/>
      <c r="O357" s="111"/>
      <c r="P357" s="111"/>
      <c r="Q357" s="111"/>
      <c r="R357" s="111"/>
      <c r="S357" s="111"/>
      <c r="T357" s="111"/>
      <c r="U357" s="111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40"/>
      <c r="BT357" s="40"/>
      <c r="BU357" s="39"/>
      <c r="BV357" s="39"/>
      <c r="BW357" s="39"/>
      <c r="BX357" s="41"/>
      <c r="BY357" s="41"/>
      <c r="BZ357" s="41"/>
      <c r="CA357" s="41"/>
      <c r="CB357" s="41"/>
      <c r="CC357" s="41"/>
      <c r="CD357" s="41"/>
      <c r="CE357" s="42"/>
      <c r="CF357" s="41"/>
      <c r="CG357" s="41"/>
      <c r="CH357" s="41"/>
      <c r="CI357" s="41"/>
      <c r="CJ357" s="41"/>
      <c r="CK357" s="41"/>
      <c r="CL357" s="41"/>
      <c r="CM357" s="41"/>
      <c r="CN357" s="41"/>
      <c r="CO357" s="41"/>
      <c r="CP357" s="41"/>
      <c r="CQ357" s="41"/>
      <c r="CR357" s="41"/>
      <c r="CS357" s="41"/>
      <c r="CT357" s="41"/>
      <c r="CU357" s="41"/>
      <c r="CV357" s="41"/>
      <c r="CW357" s="41"/>
      <c r="CX357" s="41"/>
      <c r="CY357" s="41"/>
      <c r="CZ357" s="41"/>
      <c r="DA357" s="41"/>
      <c r="DB357" s="41"/>
      <c r="DC357" s="41"/>
      <c r="DD357" s="41"/>
      <c r="DE357" s="41"/>
      <c r="DF357" s="41"/>
      <c r="DG357" s="43"/>
      <c r="DH357" s="43"/>
      <c r="DI357" s="41"/>
      <c r="DJ357" s="41"/>
      <c r="DK357" s="41"/>
      <c r="DL357" s="41"/>
      <c r="DM357" s="41"/>
      <c r="DN357" s="41"/>
      <c r="DO357" s="41"/>
      <c r="DP357" s="41"/>
      <c r="DQ357" s="41"/>
      <c r="DR357" s="41"/>
      <c r="DS357" s="41"/>
      <c r="DT357" s="41"/>
      <c r="DU357" s="41"/>
      <c r="DV357" s="41"/>
      <c r="DW357" s="41"/>
      <c r="DX357" s="41"/>
      <c r="DY357" s="41"/>
      <c r="DZ357" s="41"/>
      <c r="EA357" s="41"/>
      <c r="EB357" s="41"/>
      <c r="EC357" s="41"/>
      <c r="ED357" s="41"/>
      <c r="EE357" s="41"/>
      <c r="EF357" s="41"/>
      <c r="EG357" s="41"/>
      <c r="EH357" s="41"/>
      <c r="EI357" s="41"/>
      <c r="EJ357" s="41"/>
      <c r="EK357" s="41"/>
      <c r="EL357" s="144"/>
      <c r="EM357" s="144"/>
      <c r="EN357" s="144"/>
      <c r="EO357" s="144"/>
      <c r="EP357" s="144"/>
      <c r="EQ357" s="144"/>
      <c r="ER357" s="144"/>
      <c r="ES357" s="144"/>
      <c r="ET357" s="144"/>
      <c r="EU357" s="144"/>
      <c r="EV357" s="144"/>
      <c r="EW357" s="144"/>
      <c r="EX357" s="144"/>
      <c r="EY357" s="144"/>
      <c r="EZ357" s="144"/>
      <c r="FA357" s="144"/>
      <c r="FB357" s="144"/>
      <c r="FC357" s="144"/>
      <c r="FD357" s="145"/>
      <c r="FE357" s="145"/>
      <c r="FF357" s="144"/>
      <c r="FG357" s="144"/>
      <c r="FH357" s="146"/>
      <c r="FI357" s="146"/>
      <c r="FJ357" s="146"/>
      <c r="FK357" s="146"/>
      <c r="FL357" s="146"/>
      <c r="FM357" s="146"/>
      <c r="FN357" s="146"/>
      <c r="FO357" s="146"/>
      <c r="FP357" s="146"/>
      <c r="FQ357" s="146"/>
      <c r="FR357" s="146"/>
      <c r="FS357" s="146"/>
      <c r="FT357" s="146"/>
      <c r="FU357" s="146"/>
      <c r="FV357" s="146"/>
      <c r="FW357" s="146"/>
      <c r="FX357" s="146"/>
      <c r="FY357" s="146"/>
      <c r="FZ357" s="146"/>
      <c r="GA357" s="146"/>
      <c r="GB357" s="146"/>
      <c r="GC357" s="146"/>
      <c r="GD357" s="146"/>
      <c r="GE357" s="146"/>
      <c r="GF357" s="146"/>
      <c r="GG357" s="146"/>
      <c r="GH357" s="146"/>
      <c r="GI357" s="146"/>
      <c r="GJ357" s="146"/>
      <c r="GK357" s="146"/>
      <c r="GL357" s="146"/>
      <c r="GM357" s="146"/>
    </row>
    <row r="358" spans="1:195" ht="21.75" hidden="1" customHeight="1" x14ac:dyDescent="0.2"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F358" s="13"/>
      <c r="AG358" s="13"/>
      <c r="AH358" s="13" t="s">
        <v>472</v>
      </c>
      <c r="AI358" s="13">
        <v>5.5881152229804307</v>
      </c>
      <c r="AJ358" s="13">
        <v>50</v>
      </c>
      <c r="AK358" s="13">
        <v>38</v>
      </c>
      <c r="AL358" s="13">
        <v>5</v>
      </c>
      <c r="AM358" s="13">
        <v>7</v>
      </c>
      <c r="AN358" s="13">
        <v>7</v>
      </c>
      <c r="AO358" s="13">
        <v>3.5</v>
      </c>
      <c r="AP358" s="13">
        <v>20.835271451537416</v>
      </c>
      <c r="AQ358" s="13">
        <v>711.8618118446409</v>
      </c>
      <c r="AR358" s="13">
        <v>0.23592933494861729</v>
      </c>
      <c r="AS358" s="13">
        <v>42.219840775363245</v>
      </c>
      <c r="AT358" s="13">
        <v>178.95121344091547</v>
      </c>
      <c r="AU358" s="13" t="s">
        <v>118</v>
      </c>
      <c r="AV358" s="13" t="s">
        <v>118</v>
      </c>
      <c r="AW358" s="13" t="s">
        <v>118</v>
      </c>
      <c r="AX358" s="13">
        <v>266116.35614338785</v>
      </c>
      <c r="AY358" s="13">
        <v>10644.654245735515</v>
      </c>
      <c r="AZ358" s="13">
        <v>13139.050193572302</v>
      </c>
      <c r="BA358" s="13">
        <v>19.334722187283234</v>
      </c>
      <c r="BB358" s="13">
        <v>277.1230306916284</v>
      </c>
      <c r="BC358" s="13">
        <v>91480.732739424871</v>
      </c>
      <c r="BD358" s="13">
        <v>3760.5329835164484</v>
      </c>
      <c r="BE358" s="13">
        <v>6784.9205504421234</v>
      </c>
      <c r="BF358" s="13">
        <v>11.336186167399759</v>
      </c>
      <c r="BG358" s="13">
        <v>71006.181184464091</v>
      </c>
      <c r="BH358" s="13">
        <v>16.660505063388332</v>
      </c>
      <c r="BI358" s="13">
        <v>11226.861627085214</v>
      </c>
      <c r="BJ358" s="13">
        <v>30027017.513203602</v>
      </c>
      <c r="BK358" s="13">
        <v>13.370462885557897</v>
      </c>
      <c r="BL358" s="13">
        <v>10.871828632069882</v>
      </c>
      <c r="BM358" s="13">
        <v>1</v>
      </c>
      <c r="BN358" s="13">
        <v>1</v>
      </c>
      <c r="BO358" s="13">
        <v>1</v>
      </c>
      <c r="BP358" s="13">
        <v>1</v>
      </c>
      <c r="BQ358" s="13">
        <v>1</v>
      </c>
      <c r="BR358" s="13">
        <v>1</v>
      </c>
      <c r="BS358" s="13">
        <v>1</v>
      </c>
      <c r="BT358" s="13">
        <v>1</v>
      </c>
      <c r="BU358" s="22">
        <f t="shared" ref="BU358:BU375" si="1053">IF($W$6=$BK$4,BM358,IF($W$6=$BL$4,BN358,IF($W$6=$BM$4,BO358,BP358)))</f>
        <v>1</v>
      </c>
      <c r="BV358" s="22">
        <f t="shared" ref="BV358:BV375" si="1054">IF($W$6=$BO$4,BQ358,IF($W$6=$BP$4,BR358,IF($W$6=$BQ$4,BS358,BT358)))</f>
        <v>1</v>
      </c>
      <c r="BW358" s="13"/>
      <c r="BX358" s="23">
        <f t="shared" ref="BX358:BX374" si="1055">AK358/AM358/28.4/SQRT(235*0.43/DG358)</f>
        <v>0.31533008258214629</v>
      </c>
      <c r="BY358" s="23">
        <f t="shared" ref="BY358:BY374" si="1056">AO358/AL358/28.4/SQRT(235*4/DG358)</f>
        <v>1.3331595255049913E-2</v>
      </c>
      <c r="BZ358" s="23">
        <f t="shared" ref="BZ358:BZ375" si="1057">IF(BX358&lt;=0.748,1,MIN(1,(BX358-0.188)/BX358^2))</f>
        <v>1</v>
      </c>
      <c r="CA358" s="23">
        <f t="shared" ref="CA358:CA375" si="1058">IF(BY358&lt;=0.673,1,MIN(1,(BY358-0.055*(3+1))/BY358^2))</f>
        <v>1</v>
      </c>
      <c r="CB358" s="23">
        <f t="shared" ref="CB358:CB375" si="1059">BZ358*AK358*AM358</f>
        <v>266</v>
      </c>
      <c r="CC358" s="23">
        <f t="shared" ref="CC358:CC375" si="1060">CA358*AL358*AO358</f>
        <v>17.5</v>
      </c>
      <c r="CD358" s="23">
        <f t="shared" ref="CD358:CD375" si="1061">2*CB358+CC358</f>
        <v>549.5</v>
      </c>
      <c r="CE358" s="20"/>
      <c r="CF358" s="23">
        <f t="shared" ref="CF358:CF374" si="1062">AK358/AM358/28.4/SQRT(235*0.43/DG358)</f>
        <v>0.31533008258214629</v>
      </c>
      <c r="CG358" s="23">
        <f t="shared" ref="CG358:CG374" si="1063">AO358/AL358/28.4/SQRT(235*4/DG358*2)</f>
        <v>9.4268614088801935E-3</v>
      </c>
      <c r="CH358" s="23">
        <f t="shared" ref="CH358:CH375" si="1064">IF(CF358&lt;=0.748,1,MIN(1,(CF358-0.188)/CF358^2))</f>
        <v>1</v>
      </c>
      <c r="CI358" s="23">
        <f t="shared" ref="CI358:CI375" si="1065">IF(CG358&lt;=0.673,1,MIN(1,(CG358-0.055*(3+1))/CG358^2))</f>
        <v>1</v>
      </c>
      <c r="CJ358" s="23">
        <f t="shared" ref="CJ358:CJ375" si="1066">CH358*AK358</f>
        <v>38</v>
      </c>
      <c r="CK358" s="23">
        <f t="shared" ref="CK358:CK375" si="1067">CI358*AO358/2</f>
        <v>1.75</v>
      </c>
      <c r="CL358" s="23">
        <f t="shared" ref="CL358:CL375" si="1068">AK358-CJ358</f>
        <v>0</v>
      </c>
      <c r="CM358" s="23">
        <f t="shared" ref="CM358:CM375" si="1069">AO358/2-CK358</f>
        <v>0</v>
      </c>
      <c r="CN358" s="23">
        <f t="shared" ref="CN358:CN375" si="1070">CJ358*AM358</f>
        <v>266</v>
      </c>
      <c r="CO358" s="23">
        <f t="shared" ref="CO358:CO375" si="1071">AL358*CK358</f>
        <v>8.75</v>
      </c>
      <c r="CP358" s="23">
        <f t="shared" ref="CP358:CP375" si="1072">AQ358-(CL358+CM358)</f>
        <v>711.8618118446409</v>
      </c>
      <c r="CQ358" s="23">
        <f t="shared" ref="CQ358:CQ375" si="1073">(AQ358*AJ358/2-CL358*AM358*(AJ358-AM358)/2-CM358*AL358*(AO358/4))/CP358</f>
        <v>25</v>
      </c>
      <c r="CR358" s="23">
        <f t="shared" ref="CR358:CR375" si="1074">AX358+CP358*(CQ358-AJ358/2)^2-1/12*CL358*AM358^3-CL358*AM358*((AJ358-AM358)/2-CQ358)^2-1/12*AL358*CM358^3-AL358*CM358*(AJ358/4-CQ358)^2</f>
        <v>266116.35614338785</v>
      </c>
      <c r="CS358" s="23">
        <f t="shared" ref="CS358:CS375" si="1075">CR358/(AJ358-CQ358)</f>
        <v>10644.654245735514</v>
      </c>
      <c r="CT358" s="23">
        <f t="shared" ref="CT358:CT375" si="1076">CR358/CQ358</f>
        <v>10644.654245735514</v>
      </c>
      <c r="CU358" s="23"/>
      <c r="CV358" s="23">
        <f t="shared" ref="CV358:CV375" si="1077">AK358/AM358/28.4/SQRT(235*0.57/DG358)</f>
        <v>0.27388118893515101</v>
      </c>
      <c r="CW358" s="23">
        <f t="shared" ref="CW358:CW375" si="1078">IF(CV358&lt;=0.748,1,MIN(1,(CV358-0.188)/CV358^2))</f>
        <v>1</v>
      </c>
      <c r="CX358" s="23">
        <f t="shared" ref="CX358:CX375" si="1079">CW358*(AK358-AN358)/2</f>
        <v>15.5</v>
      </c>
      <c r="CY358" s="23">
        <f t="shared" ref="CY358:CY375" si="1080">(AK358-AN358)/2-CX358</f>
        <v>0</v>
      </c>
      <c r="CZ358" s="23">
        <f t="shared" ref="CZ358:CZ375" si="1081">CX358*2*CY358</f>
        <v>0</v>
      </c>
      <c r="DA358" s="23">
        <f t="shared" ref="DA358:DA375" si="1082">AQ358-2*CY358</f>
        <v>711.8618118446409</v>
      </c>
      <c r="DB358" s="23">
        <f t="shared" ref="DB358:DB375" si="1083">(AQ358*AK358/2-2*CY358*AM358*(AK358-CY358)/2)/(DA358-IF(CZ358&gt;AJ358*AL358/2,AO358*AL358*(1-CA358),0))</f>
        <v>19</v>
      </c>
      <c r="DC358" s="23">
        <f t="shared" ref="DC358:DC375" si="1084">IF(CZ358=0,BC358,BC358+(DA358-IF(CZ358&gt;AJ358*AL358/2,AO358*AL358*(1-CA358),0))*(DB358-AK358/2)^2-2*1/12*AM358*CX358^3-AM358*CX358*((AK358-CX358)/2-DB358)^2-IF(CZ358&gt;AJ358*AL358/2,1/12*AO358*(1-CA358)*AL358^3+AO358*(1-CA358)*AL358*(0-DB358)^2,0))</f>
        <v>91480.732739424871</v>
      </c>
      <c r="DD358" s="23">
        <f t="shared" ref="DD358:DD375" si="1085">DC358/(AK358-DB358)</f>
        <v>4814.7754073381511</v>
      </c>
      <c r="DE358" s="23">
        <f t="shared" ref="DE358:DE375" si="1086">DC358/DB358</f>
        <v>4814.7754073381511</v>
      </c>
      <c r="DF358" s="23"/>
      <c r="DG358" s="14">
        <f t="shared" ref="DG358:DG375" si="1087">IF(MAX(AL358:AM358)&lt;=40,VLOOKUP($W$6,$GA$4:$GM$7,2,FALSE),VLOOKUP($W$6,$GA$4:$GM$7,8,FALSE))</f>
        <v>275</v>
      </c>
      <c r="DH358" s="14">
        <f t="shared" ref="DH358:DH375" si="1088">IF(MAX(AM358:AN358)&lt;=40,VLOOKUP($W$6,$GA$4:$GM$7,3,FALSE),VLOOKUP($W$6,$GA$4:$GM$7,9,FALSE))</f>
        <v>430</v>
      </c>
      <c r="DI358" s="23"/>
      <c r="DJ358" s="23">
        <f t="shared" ref="DJ358:DJ375" si="1089">ABS($AC$6/IF($AC$6&gt;0,EL358,EM358))</f>
        <v>0</v>
      </c>
      <c r="DK358" s="23">
        <f t="shared" ref="DK358:DK375" si="1090">MIN((AQ358-2*AK358*AM358)/AQ358,0.5)</f>
        <v>0.25266394242804885</v>
      </c>
      <c r="DL358" s="23">
        <f t="shared" ref="DL358:DL375" si="1091">(2*MIN($AF$6,EP358)/EP358-1)^2</f>
        <v>1</v>
      </c>
      <c r="DM358" s="23">
        <f t="shared" si="961"/>
        <v>1</v>
      </c>
      <c r="DN358" s="23"/>
      <c r="DO358" s="23">
        <f t="shared" ref="DO358:DO375" si="1092">MIN(1,1/(DP358+SQRT(DP358^2-DQ358^2)))</f>
        <v>2.7221609606556337E-2</v>
      </c>
      <c r="DP358" s="23">
        <f t="shared" ref="DP358:DP375" si="1093">0.5*(1+DW358*(DQ358-0.2)+DQ358^2)</f>
        <v>18.850843104803452</v>
      </c>
      <c r="DQ358" s="23">
        <f t="shared" ref="DQ358:DQ375" si="1094">DR358/PI()*SQRT(DG358/210000)</f>
        <v>5.9575663880576935</v>
      </c>
      <c r="DR358" s="23">
        <f t="shared" ref="DR358:DR375" si="1095">$X$6*1000*$Z$6/BA358</f>
        <v>517.20422476911335</v>
      </c>
      <c r="DS358" s="23">
        <f t="shared" ref="DS358:DS375" si="1096">MIN(1,1/(DT358+SQRT(DT358^2-DU358^2)))</f>
        <v>9.3750270345923474E-3</v>
      </c>
      <c r="DT358" s="23">
        <f t="shared" ref="DT358:DT375" si="1097">0.5*(1+DX358*(DU358-0.2)+DU358^2)</f>
        <v>53.817153778530503</v>
      </c>
      <c r="DU358" s="23">
        <f t="shared" ref="DU358:DU375" si="1098">DV358/(PI()*SQRT(210000/DG358))</f>
        <v>10.161079689803046</v>
      </c>
      <c r="DV358" s="23">
        <f t="shared" ref="DV358:DV375" si="1099">$X$6*1000*$AA$6/BF358</f>
        <v>882.13089061272467</v>
      </c>
      <c r="DW358" s="23">
        <f t="shared" ref="DW358:DW375" si="1100">IF(MAX($AL358:$AM358)&lt;=40,IF(AJ358/AK358&lt;=1.2,VLOOKUP($W$6,$GA$4:$GM$7,4,FALSE),VLOOKUP($W$6,$GA$4:$GM$7,6,FALSE)),IF(AJ358/AK358&lt;=1.2,VLOOKUP($W$6,$GA$4:$GM$7,10,FALSE),VLOOKUP($W$6,$GA$4:$GM$7,12,FALSE)))</f>
        <v>0.21</v>
      </c>
      <c r="DX358" s="23">
        <f t="shared" ref="DX358:DX375" si="1101">IF(MAX($AL358:$AM358)&lt;=40,IF(AJ358/AK358&lt;=1.2,VLOOKUP($W$6,$GA$4:$GM$7,5,FALSE),VLOOKUP($W$6,$GA$4:$GM$7,7,FALSE)),IF(AJ358/AK358&lt;=1.2,VLOOKUP($W$6,$GA$4:$GM$7,11,FALSE),VLOOKUP($W$6,$GA$4:$GM$7,13,FALSE)))</f>
        <v>0.34</v>
      </c>
      <c r="DY358" s="23">
        <f t="shared" ref="DY358:DY375" si="1102">PI()^2*210000*AQ358/MAX(DR358,DV358)^2/1000</f>
        <v>1.8960451491658044</v>
      </c>
      <c r="DZ358" s="10">
        <f t="shared" ref="DZ358:DZ375" si="1103">MIN(1,1/ED358/(EA358+SQRT(EA358^2-EB358^2)))</f>
        <v>0.44883289235834861</v>
      </c>
      <c r="EA358" s="10">
        <f t="shared" ref="EA358:EA375" si="1104">0.5*(1+EC358*(EB358-$AB$6)+EB358^2)</f>
        <v>1.4817020596444919</v>
      </c>
      <c r="EB358" s="10">
        <f t="shared" ref="EB358:EB375" si="1105">SQRT(IF(BS358&lt;3,AZ358,IF(BS358&lt;4,AY358,MIN(CS358:CT358)))*DG358/EJ358/10^6)</f>
        <v>1.17299842861768</v>
      </c>
      <c r="EC358" s="10">
        <f t="shared" si="1046"/>
        <v>0.76</v>
      </c>
      <c r="ED358" s="23">
        <f t="shared" si="959"/>
        <v>0.93340000000000001</v>
      </c>
      <c r="EE358" s="10">
        <f t="shared" ref="EE358:EE375" si="1106">MIN(1,1/(EF358+SQRT(EF358^2-EG358^2)))</f>
        <v>0.78317265900570854</v>
      </c>
      <c r="EF358" s="10">
        <f t="shared" ref="EF358:EF375" si="1107">0.5*(1+EH358*(EG358-$AB$6)+EG358^2)</f>
        <v>0.80155821381352799</v>
      </c>
      <c r="EG358" s="10">
        <f t="shared" ref="EG358:EG375" si="1108">SQRT(IF(BS358&lt;3,BE358,IF(BS358&lt;4,BD358,MIN(DD358:DE358)))*DG358/EK358/10^6)</f>
        <v>0.64543475054586286</v>
      </c>
      <c r="EH358" s="10">
        <f t="shared" ref="EH358:EH375" si="1109">EC358</f>
        <v>0.76</v>
      </c>
      <c r="EI358" s="23">
        <f t="shared" si="960"/>
        <v>1</v>
      </c>
      <c r="EJ358" s="10">
        <f t="shared" ref="EJ358:EJ375" si="1110">PI()/$Y$6/1000*SQRT(210000*DC358*BI358*210000/2/(1+0.3))*SQRT(1+PI()^2*210000*BJ358/($Y$6*1000)^2/210000*2*(1+0.3)/BI358)/10^6</f>
        <v>2.6260428292705669</v>
      </c>
      <c r="EK358" s="10">
        <f t="shared" ref="EK358:EK375" si="1111">PI()/$Y$6/1000*SQRT(210000*CR358*BI358*210000/2/(1+0.3))*SQRT(1+PI()^2*210000*BJ358/($Y$6*1000)^2/210000*2*(1+0.3)/BI358)/10^6</f>
        <v>4.4789144961175156</v>
      </c>
      <c r="EL358" s="141">
        <f t="shared" ref="EL358:EL375" si="1112">DG358*AQ358/1.05/1000</f>
        <v>186.43999834026309</v>
      </c>
      <c r="EM358" s="141">
        <f t="shared" ref="EM358:EM375" si="1113">IF(BT358&lt;4,AQ358,CD358)*DG358/1.05/1000</f>
        <v>186.43999834026309</v>
      </c>
      <c r="EN358" s="141">
        <f t="shared" ref="EN358:EN375" si="1114">IF(BS358&lt;3,AZ358*DG358/1.05/10^6,IF(BS358&lt;4,AY358*DG358/1.05/10^6,MIN(CS358:CT358)*DG358/1.05/10^6))</f>
        <v>3.4411798126022695</v>
      </c>
      <c r="EO358" s="141">
        <f t="shared" ref="EO358:EO375" si="1115">IF(BS358&lt;3,BE358*DG358/1.05/10^6,IF(BS358&lt;4,BD358*DG358/1.05/10^6,MIN(DD358:DE358)*DG358/1.05/10^6))</f>
        <v>1.7770030013062705</v>
      </c>
      <c r="EP358" s="141">
        <f t="shared" ref="EP358:EP375" si="1116">$DG358*BB358/SQRT(3)/1.05/1000</f>
        <v>41.903990953643394</v>
      </c>
      <c r="EQ358" s="141">
        <f t="shared" ref="EQ358:EQ375" si="1117">$DG358*BG358/SQRT(3)/1.05/1000</f>
        <v>10736.900381684633</v>
      </c>
      <c r="ER358" s="141">
        <f t="shared" ref="ER358:ER375" si="1118">IF(AF$6&lt;=0.5*EP358,EN358,EN358*(1-DL358))</f>
        <v>3.4411798126022695</v>
      </c>
      <c r="ES358" s="141">
        <f t="shared" ref="ES358:ES375" si="1119">IF(AG$6&lt;=0.5*EQ358,EO358,EO358*(1-DM358))</f>
        <v>1.7770030013062705</v>
      </c>
      <c r="ET358" s="141">
        <f t="shared" ref="ET358:ET375" si="1120">IF(BT358&gt;2,"",MIN(EN358,EN358*(1-DJ358)/(1-0.5*DK358)))</f>
        <v>3.4411798126022695</v>
      </c>
      <c r="EU358" s="141">
        <f t="shared" ref="EU358:EU375" si="1121">IF(BT358&gt;2,"",MIN(EO358,EO358*(1-((DJ358-DK358)/(1-DK358))^2)))</f>
        <v>1.5738876142724569</v>
      </c>
      <c r="EV358" s="141" t="str">
        <f t="shared" ref="EV358:EV375" si="1122">IF(BT358&gt;2,ABS($AC$6)*1000/CD358+ABS($AD$6)*10^6/MIN(CS358:CT358),"")</f>
        <v/>
      </c>
      <c r="EW358" s="141" t="str">
        <f t="shared" ref="EW358:EW375" si="1123">IF(BT358&gt;2,ABS($AC$6)*1000/CD358+ABS($AE$6)*10^6/MIN(DD358:DE358),"")</f>
        <v/>
      </c>
      <c r="EX358" s="141">
        <f t="shared" ref="EX358:EX375" si="1124">IF(BT358&gt;2,"",IF(DJ358&gt;=0.2,($AD$6/ET358)^2+($AE$6/EU358)^(5*DJ358),($AD$6/ET358)+($AE$6/EU358)))</f>
        <v>0</v>
      </c>
      <c r="EY358" s="141" t="str">
        <f t="shared" ref="EY358:EY375" si="1125">IF(BT358&lt;3,"",IF(BT358&lt;4,ABS($AC$6)*1000/AQ358+$AD$6*10^6/AY358+$AE$6*10^6/BD358,ABS($AC$6)*1000/CD358+$AD$6*10^6/MIN(CS358:CT358)+$AE$6*10^6/MIN(DD358:DE358)))</f>
        <v/>
      </c>
      <c r="EZ358" s="141">
        <f t="shared" ref="EZ358:EZ375" si="1126">IF(BT358&gt;2,"",IF(AF358&lt;=0.5*EP358,ET358,ET358*(1-DL358)))</f>
        <v>3.4411798126022695</v>
      </c>
      <c r="FA358" s="141">
        <f t="shared" ref="FA358:FA375" si="1127">IF(BT358&gt;2,"",IF(AG358&lt;=0.5*EQ358,EU358,EU358*(1-DM358)))</f>
        <v>1.5738876142724569</v>
      </c>
      <c r="FB358" s="141" t="str">
        <f t="shared" ref="FB358:FB375" si="1128">IF(BT358&gt;2,ABS($AC$6)*1000/CD358+ABS($AD$6)*10^6/MIN(CS358:CT358)*IF(AF358&lt;=0.5*EP358,1,(1-DL358)),"")</f>
        <v/>
      </c>
      <c r="FC358" s="141" t="str">
        <f t="shared" ref="FC358:FC375" si="1129">IF(BT358&gt;2,ABS($AC$6)*1000/CD358+ABS($AE$6)*10^6/MIN(DD358:DE358)*IF(AG358&lt;=0.5*EQ358,1,(1-DM358)),"")</f>
        <v/>
      </c>
      <c r="FD358" s="141">
        <f t="shared" ref="FD358:FD375" si="1130">IF(BT358&gt;3,DO358*CD358*DG358/1.05/1000,DO358*AQ358*DG358/1.05/1000)</f>
        <v>5.0751968498656526</v>
      </c>
      <c r="FE358" s="141">
        <f t="shared" ref="FE358:FE375" si="1131">IF(BT358&gt;3,DS358*CD358*DG358/1.05/1000,DS358*AQ358*DG358/1.05/1000)</f>
        <v>1.7478800247693189</v>
      </c>
      <c r="FF358" s="141">
        <f t="shared" ref="FF358:FF375" si="1132">IF($Y$6=0,"",EN358*DZ358)</f>
        <v>1.5445146884154366</v>
      </c>
      <c r="FG358" s="141">
        <f t="shared" ref="FG358:FG375" si="1133">IF($Y$6=0,"",EO358*EE358)</f>
        <v>1.3917001655941565</v>
      </c>
      <c r="FH358" s="26"/>
      <c r="FI358" s="26"/>
      <c r="FJ358" s="26"/>
      <c r="FK358" s="26"/>
      <c r="FL358" s="26"/>
      <c r="FM358" s="26"/>
      <c r="FN358" s="26"/>
      <c r="FO358" s="26"/>
      <c r="FP358" s="26"/>
      <c r="FQ358" s="26"/>
      <c r="FR358" s="26"/>
      <c r="FS358" s="26"/>
      <c r="FT358" s="26"/>
      <c r="FU358" s="26"/>
      <c r="FV358" s="26"/>
      <c r="FW358" s="26"/>
      <c r="FX358" s="26"/>
      <c r="FY358" s="26"/>
      <c r="FZ358" s="26"/>
      <c r="GA358" s="26"/>
      <c r="GB358" s="26"/>
      <c r="GC358" s="26"/>
      <c r="GD358" s="26"/>
      <c r="GE358" s="26"/>
      <c r="GF358" s="26"/>
      <c r="GG358" s="26"/>
      <c r="GH358" s="26"/>
      <c r="GI358" s="26"/>
      <c r="GJ358" s="26"/>
      <c r="GK358" s="26"/>
      <c r="GL358" s="26"/>
      <c r="GM358" s="26"/>
    </row>
    <row r="359" spans="1:195" ht="21.75" hidden="1" customHeight="1" x14ac:dyDescent="0.2"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F359" s="13"/>
      <c r="AG359" s="13"/>
      <c r="AH359" s="13" t="s">
        <v>473</v>
      </c>
      <c r="AI359" s="13">
        <v>7.0904794823119026</v>
      </c>
      <c r="AJ359" s="13">
        <v>65</v>
      </c>
      <c r="AK359" s="13">
        <v>42</v>
      </c>
      <c r="AL359" s="13">
        <v>5.5</v>
      </c>
      <c r="AM359" s="13">
        <v>7.5</v>
      </c>
      <c r="AN359" s="13">
        <v>7.5</v>
      </c>
      <c r="AO359" s="13">
        <v>4</v>
      </c>
      <c r="AP359" s="13">
        <v>33.672076555218659</v>
      </c>
      <c r="AQ359" s="13">
        <v>903.24579392508303</v>
      </c>
      <c r="AR359" s="13">
        <v>0.28060404721605758</v>
      </c>
      <c r="AS359" s="13">
        <v>39.574763302828799</v>
      </c>
      <c r="AT359" s="13">
        <v>141.03418569853088</v>
      </c>
      <c r="AU359" s="13" t="s">
        <v>118</v>
      </c>
      <c r="AV359" s="13" t="s">
        <v>118</v>
      </c>
      <c r="AW359" s="13" t="s">
        <v>118</v>
      </c>
      <c r="AX359" s="13">
        <v>577446.43366276275</v>
      </c>
      <c r="AY359" s="13">
        <v>17767.582574238852</v>
      </c>
      <c r="AZ359" s="13">
        <v>21697.77767654795</v>
      </c>
      <c r="BA359" s="13">
        <v>25.28441312974785</v>
      </c>
      <c r="BB359" s="13">
        <v>387.32526982931711</v>
      </c>
      <c r="BC359" s="13">
        <v>140486.37463549396</v>
      </c>
      <c r="BD359" s="13">
        <v>5058.256428108326</v>
      </c>
      <c r="BE359" s="13">
        <v>9377.2723114396213</v>
      </c>
      <c r="BF359" s="13">
        <v>12.471368985415223</v>
      </c>
      <c r="BG359" s="13">
        <v>90049.579392508298</v>
      </c>
      <c r="BH359" s="13">
        <v>18.033398282201787</v>
      </c>
      <c r="BI359" s="13">
        <v>16077.660833765836</v>
      </c>
      <c r="BJ359" s="13">
        <v>81477113.826422215</v>
      </c>
      <c r="BK359" s="13">
        <v>13.913563178595897</v>
      </c>
      <c r="BL359" s="13">
        <v>11.165029107062772</v>
      </c>
      <c r="BM359" s="13">
        <v>1</v>
      </c>
      <c r="BN359" s="13">
        <v>1</v>
      </c>
      <c r="BO359" s="13">
        <v>1</v>
      </c>
      <c r="BP359" s="13">
        <v>1</v>
      </c>
      <c r="BQ359" s="13">
        <v>1</v>
      </c>
      <c r="BR359" s="13">
        <v>1</v>
      </c>
      <c r="BS359" s="13">
        <v>1</v>
      </c>
      <c r="BT359" s="13">
        <v>1</v>
      </c>
      <c r="BU359" s="22">
        <f t="shared" si="1053"/>
        <v>1</v>
      </c>
      <c r="BV359" s="22">
        <f t="shared" si="1054"/>
        <v>1</v>
      </c>
      <c r="BW359" s="13"/>
      <c r="BX359" s="23">
        <f t="shared" si="1055"/>
        <v>0.32528787466368769</v>
      </c>
      <c r="BY359" s="23">
        <f t="shared" si="1056"/>
        <v>1.3851008057194717E-2</v>
      </c>
      <c r="BZ359" s="23">
        <f t="shared" si="1057"/>
        <v>1</v>
      </c>
      <c r="CA359" s="23">
        <f t="shared" si="1058"/>
        <v>1</v>
      </c>
      <c r="CB359" s="23">
        <f t="shared" si="1059"/>
        <v>315</v>
      </c>
      <c r="CC359" s="23">
        <f t="shared" si="1060"/>
        <v>22</v>
      </c>
      <c r="CD359" s="23">
        <f t="shared" si="1061"/>
        <v>652</v>
      </c>
      <c r="CE359" s="20"/>
      <c r="CF359" s="23">
        <f t="shared" si="1062"/>
        <v>0.32528787466368769</v>
      </c>
      <c r="CG359" s="23">
        <f t="shared" si="1063"/>
        <v>9.794141723511892E-3</v>
      </c>
      <c r="CH359" s="23">
        <f t="shared" si="1064"/>
        <v>1</v>
      </c>
      <c r="CI359" s="23">
        <f t="shared" si="1065"/>
        <v>1</v>
      </c>
      <c r="CJ359" s="23">
        <f t="shared" si="1066"/>
        <v>42</v>
      </c>
      <c r="CK359" s="23">
        <f t="shared" si="1067"/>
        <v>2</v>
      </c>
      <c r="CL359" s="23">
        <f t="shared" si="1068"/>
        <v>0</v>
      </c>
      <c r="CM359" s="23">
        <f t="shared" si="1069"/>
        <v>0</v>
      </c>
      <c r="CN359" s="23">
        <f t="shared" si="1070"/>
        <v>315</v>
      </c>
      <c r="CO359" s="23">
        <f t="shared" si="1071"/>
        <v>11</v>
      </c>
      <c r="CP359" s="23">
        <f t="shared" si="1072"/>
        <v>903.24579392508303</v>
      </c>
      <c r="CQ359" s="23">
        <f t="shared" si="1073"/>
        <v>32.5</v>
      </c>
      <c r="CR359" s="23">
        <f t="shared" si="1074"/>
        <v>577446.43366276275</v>
      </c>
      <c r="CS359" s="23">
        <f t="shared" si="1075"/>
        <v>17767.582574238855</v>
      </c>
      <c r="CT359" s="23">
        <f t="shared" si="1076"/>
        <v>17767.582574238855</v>
      </c>
      <c r="CU359" s="23"/>
      <c r="CV359" s="23">
        <f t="shared" si="1077"/>
        <v>0.28253006858573465</v>
      </c>
      <c r="CW359" s="23">
        <f t="shared" si="1078"/>
        <v>1</v>
      </c>
      <c r="CX359" s="23">
        <f t="shared" si="1079"/>
        <v>17.25</v>
      </c>
      <c r="CY359" s="23">
        <f t="shared" si="1080"/>
        <v>0</v>
      </c>
      <c r="CZ359" s="23">
        <f t="shared" si="1081"/>
        <v>0</v>
      </c>
      <c r="DA359" s="23">
        <f t="shared" si="1082"/>
        <v>903.24579392508303</v>
      </c>
      <c r="DB359" s="23">
        <f t="shared" si="1083"/>
        <v>21</v>
      </c>
      <c r="DC359" s="23">
        <f t="shared" si="1084"/>
        <v>140486.37463549396</v>
      </c>
      <c r="DD359" s="23">
        <f t="shared" si="1085"/>
        <v>6689.8273635949508</v>
      </c>
      <c r="DE359" s="23">
        <f t="shared" si="1086"/>
        <v>6689.8273635949508</v>
      </c>
      <c r="DF359" s="23"/>
      <c r="DG359" s="14">
        <f t="shared" si="1087"/>
        <v>275</v>
      </c>
      <c r="DH359" s="14">
        <f t="shared" si="1088"/>
        <v>430</v>
      </c>
      <c r="DI359" s="23"/>
      <c r="DJ359" s="23">
        <f t="shared" si="1089"/>
        <v>0</v>
      </c>
      <c r="DK359" s="23">
        <f t="shared" si="1090"/>
        <v>0.30251543462791541</v>
      </c>
      <c r="DL359" s="23">
        <f t="shared" si="1091"/>
        <v>1</v>
      </c>
      <c r="DM359" s="23">
        <f t="shared" si="961"/>
        <v>1</v>
      </c>
      <c r="DN359" s="23"/>
      <c r="DO359" s="23">
        <f t="shared" si="1092"/>
        <v>4.605505025013136E-2</v>
      </c>
      <c r="DP359" s="23">
        <f t="shared" si="1093"/>
        <v>11.334492626479101</v>
      </c>
      <c r="DQ359" s="23">
        <f t="shared" si="1094"/>
        <v>4.5556877446314941</v>
      </c>
      <c r="DR359" s="23">
        <f t="shared" si="1095"/>
        <v>395.50057771499974</v>
      </c>
      <c r="DS359" s="23">
        <f t="shared" si="1096"/>
        <v>1.1310350145371573E-2</v>
      </c>
      <c r="DT359" s="23">
        <f t="shared" si="1097"/>
        <v>44.689723115649457</v>
      </c>
      <c r="DU359" s="23">
        <f t="shared" si="1098"/>
        <v>9.2361865934765994</v>
      </c>
      <c r="DV359" s="23">
        <f t="shared" si="1099"/>
        <v>801.83659161192395</v>
      </c>
      <c r="DW359" s="23">
        <f t="shared" si="1100"/>
        <v>0.21</v>
      </c>
      <c r="DX359" s="23">
        <f t="shared" si="1101"/>
        <v>0.34</v>
      </c>
      <c r="DY359" s="23">
        <f t="shared" si="1102"/>
        <v>2.9117443769306743</v>
      </c>
      <c r="DZ359" s="10">
        <f t="shared" si="1103"/>
        <v>0.41665227586077042</v>
      </c>
      <c r="EA359" s="10">
        <f t="shared" si="1104"/>
        <v>1.5832387312401002</v>
      </c>
      <c r="EB359" s="10">
        <f t="shared" si="1105"/>
        <v>1.2370582742994145</v>
      </c>
      <c r="EC359" s="10">
        <f t="shared" si="1046"/>
        <v>0.76</v>
      </c>
      <c r="ED359" s="23">
        <f t="shared" si="959"/>
        <v>0.93340000000000001</v>
      </c>
      <c r="EE359" s="10">
        <f t="shared" si="1106"/>
        <v>0.84761080317475324</v>
      </c>
      <c r="EF359" s="10">
        <f t="shared" si="1107"/>
        <v>0.72814471146414406</v>
      </c>
      <c r="EG359" s="10">
        <f t="shared" si="1108"/>
        <v>0.571151629830012</v>
      </c>
      <c r="EH359" s="10">
        <f t="shared" si="1109"/>
        <v>0.76</v>
      </c>
      <c r="EI359" s="23">
        <f t="shared" si="960"/>
        <v>1</v>
      </c>
      <c r="EJ359" s="10">
        <f t="shared" si="1110"/>
        <v>3.8991292516974561</v>
      </c>
      <c r="EK359" s="10">
        <f t="shared" si="1111"/>
        <v>7.9050820292060102</v>
      </c>
      <c r="EL359" s="141">
        <f t="shared" si="1112"/>
        <v>236.56437459942651</v>
      </c>
      <c r="EM359" s="141">
        <f t="shared" si="1113"/>
        <v>236.56437459942651</v>
      </c>
      <c r="EN359" s="141">
        <f t="shared" si="1114"/>
        <v>5.6827512962387488</v>
      </c>
      <c r="EO359" s="141">
        <f t="shared" si="1115"/>
        <v>2.4559522720437101</v>
      </c>
      <c r="EP359" s="141">
        <f t="shared" si="1116"/>
        <v>58.567758019021603</v>
      </c>
      <c r="EQ359" s="141">
        <f t="shared" si="1117"/>
        <v>13616.467569748802</v>
      </c>
      <c r="ER359" s="141">
        <f t="shared" si="1118"/>
        <v>5.6827512962387488</v>
      </c>
      <c r="ES359" s="141">
        <f t="shared" si="1119"/>
        <v>2.4559522720437101</v>
      </c>
      <c r="ET359" s="141">
        <f t="shared" si="1120"/>
        <v>5.6827512962387488</v>
      </c>
      <c r="EU359" s="141">
        <f t="shared" si="1121"/>
        <v>1.993948209035709</v>
      </c>
      <c r="EV359" s="141" t="str">
        <f t="shared" si="1122"/>
        <v/>
      </c>
      <c r="EW359" s="141" t="str">
        <f t="shared" si="1123"/>
        <v/>
      </c>
      <c r="EX359" s="141">
        <f t="shared" si="1124"/>
        <v>0</v>
      </c>
      <c r="EY359" s="141" t="str">
        <f t="shared" si="1125"/>
        <v/>
      </c>
      <c r="EZ359" s="141">
        <f t="shared" si="1126"/>
        <v>5.6827512962387488</v>
      </c>
      <c r="FA359" s="141">
        <f t="shared" si="1127"/>
        <v>1.993948209035709</v>
      </c>
      <c r="FB359" s="141" t="str">
        <f t="shared" si="1128"/>
        <v/>
      </c>
      <c r="FC359" s="141" t="str">
        <f t="shared" si="1129"/>
        <v/>
      </c>
      <c r="FD359" s="141">
        <f t="shared" si="1130"/>
        <v>10.894984159567485</v>
      </c>
      <c r="FE359" s="141">
        <f t="shared" si="1131"/>
        <v>2.6756259086403587</v>
      </c>
      <c r="FF359" s="141">
        <f t="shared" si="1132"/>
        <v>2.3677312607286178</v>
      </c>
      <c r="FG359" s="141">
        <f t="shared" si="1133"/>
        <v>2.0816916778658294</v>
      </c>
      <c r="FH359" s="26"/>
      <c r="FI359" s="26"/>
      <c r="FJ359" s="26"/>
      <c r="FK359" s="26"/>
      <c r="FL359" s="26"/>
      <c r="FM359" s="26"/>
      <c r="FN359" s="26"/>
      <c r="FO359" s="26"/>
      <c r="FP359" s="26"/>
      <c r="FQ359" s="26"/>
      <c r="FR359" s="26"/>
      <c r="FS359" s="26"/>
      <c r="FT359" s="26"/>
      <c r="FU359" s="26"/>
      <c r="FV359" s="26"/>
      <c r="FW359" s="26"/>
      <c r="FX359" s="26"/>
      <c r="FY359" s="26"/>
      <c r="FZ359" s="26"/>
      <c r="GA359" s="26"/>
      <c r="GB359" s="26"/>
      <c r="GC359" s="26"/>
      <c r="GD359" s="26"/>
      <c r="GE359" s="26"/>
      <c r="GF359" s="26"/>
      <c r="GG359" s="26"/>
      <c r="GH359" s="26"/>
      <c r="GI359" s="26"/>
      <c r="GJ359" s="26"/>
      <c r="GK359" s="26"/>
      <c r="GL359" s="26"/>
      <c r="GM359" s="26"/>
    </row>
    <row r="360" spans="1:195" ht="21.75" hidden="1" customHeight="1" x14ac:dyDescent="0.2"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 t="s">
        <v>474</v>
      </c>
      <c r="AI360" s="13">
        <v>8.6533715565458706</v>
      </c>
      <c r="AJ360" s="13">
        <v>80</v>
      </c>
      <c r="AK360" s="13">
        <v>45</v>
      </c>
      <c r="AL360" s="13">
        <v>6</v>
      </c>
      <c r="AM360" s="13">
        <v>8</v>
      </c>
      <c r="AN360" s="13">
        <v>8</v>
      </c>
      <c r="AO360" s="13">
        <v>4</v>
      </c>
      <c r="AP360" s="13">
        <v>46.588881658899901</v>
      </c>
      <c r="AQ360" s="13">
        <v>1102.3403256746333</v>
      </c>
      <c r="AR360" s="13">
        <v>0.32086459824609659</v>
      </c>
      <c r="AS360" s="13">
        <v>37.079720447618769</v>
      </c>
      <c r="AT360" s="13">
        <v>115.56189324189447</v>
      </c>
      <c r="AU360" s="13" t="s">
        <v>118</v>
      </c>
      <c r="AV360" s="13" t="s">
        <v>118</v>
      </c>
      <c r="AW360" s="13" t="s">
        <v>118</v>
      </c>
      <c r="AX360" s="13">
        <v>1062318.8885263649</v>
      </c>
      <c r="AY360" s="13">
        <v>26557.972213159122</v>
      </c>
      <c r="AZ360" s="13">
        <v>32342.053830521541</v>
      </c>
      <c r="BA360" s="13">
        <v>31.043423113119214</v>
      </c>
      <c r="BB360" s="13">
        <v>512.56129712609822</v>
      </c>
      <c r="BC360" s="13">
        <v>194437.90968812304</v>
      </c>
      <c r="BD360" s="13">
        <v>6376.0874612340422</v>
      </c>
      <c r="BE360" s="13">
        <v>11973.565022346404</v>
      </c>
      <c r="BF360" s="13">
        <v>13.281056499699657</v>
      </c>
      <c r="BG360" s="13">
        <v>109850.03256746332</v>
      </c>
      <c r="BH360" s="13">
        <v>19.36629150101524</v>
      </c>
      <c r="BI360" s="13">
        <v>22002.231208493078</v>
      </c>
      <c r="BJ360" s="13">
        <v>175128421.5369806</v>
      </c>
      <c r="BK360" s="13">
        <v>14.205648257907281</v>
      </c>
      <c r="BL360" s="13">
        <v>11.207177661886993</v>
      </c>
      <c r="BM360" s="13">
        <v>1</v>
      </c>
      <c r="BN360" s="13">
        <v>1</v>
      </c>
      <c r="BO360" s="13">
        <v>1</v>
      </c>
      <c r="BP360" s="13">
        <v>1</v>
      </c>
      <c r="BQ360" s="13">
        <v>1</v>
      </c>
      <c r="BR360" s="13">
        <v>1</v>
      </c>
      <c r="BS360" s="13">
        <v>1</v>
      </c>
      <c r="BT360" s="13">
        <v>1</v>
      </c>
      <c r="BU360" s="22">
        <f t="shared" si="1053"/>
        <v>1</v>
      </c>
      <c r="BV360" s="22">
        <f t="shared" si="1054"/>
        <v>1</v>
      </c>
      <c r="BW360" s="13"/>
      <c r="BX360" s="23">
        <f t="shared" si="1055"/>
        <v>0.32674005267557921</v>
      </c>
      <c r="BY360" s="23">
        <f t="shared" si="1056"/>
        <v>1.2696757385761823E-2</v>
      </c>
      <c r="BZ360" s="23">
        <f t="shared" si="1057"/>
        <v>1</v>
      </c>
      <c r="CA360" s="23">
        <f t="shared" si="1058"/>
        <v>1</v>
      </c>
      <c r="CB360" s="23">
        <f t="shared" si="1059"/>
        <v>360</v>
      </c>
      <c r="CC360" s="23">
        <f t="shared" si="1060"/>
        <v>24</v>
      </c>
      <c r="CD360" s="23">
        <f t="shared" si="1061"/>
        <v>744</v>
      </c>
      <c r="CE360" s="20"/>
      <c r="CF360" s="23">
        <f t="shared" si="1062"/>
        <v>0.32674005267557921</v>
      </c>
      <c r="CG360" s="23">
        <f t="shared" si="1063"/>
        <v>8.9779632465525668E-3</v>
      </c>
      <c r="CH360" s="23">
        <f t="shared" si="1064"/>
        <v>1</v>
      </c>
      <c r="CI360" s="23">
        <f t="shared" si="1065"/>
        <v>1</v>
      </c>
      <c r="CJ360" s="23">
        <f t="shared" si="1066"/>
        <v>45</v>
      </c>
      <c r="CK360" s="23">
        <f t="shared" si="1067"/>
        <v>2</v>
      </c>
      <c r="CL360" s="23">
        <f t="shared" si="1068"/>
        <v>0</v>
      </c>
      <c r="CM360" s="23">
        <f t="shared" si="1069"/>
        <v>0</v>
      </c>
      <c r="CN360" s="23">
        <f t="shared" si="1070"/>
        <v>360</v>
      </c>
      <c r="CO360" s="23">
        <f t="shared" si="1071"/>
        <v>12</v>
      </c>
      <c r="CP360" s="23">
        <f t="shared" si="1072"/>
        <v>1102.3403256746333</v>
      </c>
      <c r="CQ360" s="23">
        <f t="shared" si="1073"/>
        <v>40</v>
      </c>
      <c r="CR360" s="23">
        <f t="shared" si="1074"/>
        <v>1062318.8885263649</v>
      </c>
      <c r="CS360" s="23">
        <f t="shared" si="1075"/>
        <v>26557.972213159122</v>
      </c>
      <c r="CT360" s="23">
        <f t="shared" si="1076"/>
        <v>26557.972213159122</v>
      </c>
      <c r="CU360" s="23"/>
      <c r="CV360" s="23">
        <f t="shared" si="1077"/>
        <v>0.28379136353477818</v>
      </c>
      <c r="CW360" s="23">
        <f t="shared" si="1078"/>
        <v>1</v>
      </c>
      <c r="CX360" s="23">
        <f t="shared" si="1079"/>
        <v>18.5</v>
      </c>
      <c r="CY360" s="23">
        <f t="shared" si="1080"/>
        <v>0</v>
      </c>
      <c r="CZ360" s="23">
        <f t="shared" si="1081"/>
        <v>0</v>
      </c>
      <c r="DA360" s="23">
        <f t="shared" si="1082"/>
        <v>1102.3403256746333</v>
      </c>
      <c r="DB360" s="23">
        <f t="shared" si="1083"/>
        <v>22.5</v>
      </c>
      <c r="DC360" s="23">
        <f t="shared" si="1084"/>
        <v>194437.90968812304</v>
      </c>
      <c r="DD360" s="23">
        <f t="shared" si="1085"/>
        <v>8641.6848750276913</v>
      </c>
      <c r="DE360" s="23">
        <f t="shared" si="1086"/>
        <v>8641.6848750276913</v>
      </c>
      <c r="DF360" s="23"/>
      <c r="DG360" s="14">
        <f t="shared" si="1087"/>
        <v>275</v>
      </c>
      <c r="DH360" s="14">
        <f t="shared" si="1088"/>
        <v>430</v>
      </c>
      <c r="DI360" s="23"/>
      <c r="DJ360" s="23">
        <f t="shared" si="1089"/>
        <v>0</v>
      </c>
      <c r="DK360" s="23">
        <f t="shared" si="1090"/>
        <v>0.34684417939681256</v>
      </c>
      <c r="DL360" s="23">
        <f t="shared" si="1091"/>
        <v>1</v>
      </c>
      <c r="DM360" s="23">
        <f t="shared" si="961"/>
        <v>1</v>
      </c>
      <c r="DN360" s="23"/>
      <c r="DO360" s="23">
        <f t="shared" si="1092"/>
        <v>6.8682755842511947E-2</v>
      </c>
      <c r="DP360" s="23">
        <f t="shared" si="1093"/>
        <v>7.7526636660398962</v>
      </c>
      <c r="DQ360" s="23">
        <f t="shared" si="1094"/>
        <v>3.7105408963972319</v>
      </c>
      <c r="DR360" s="23">
        <f t="shared" si="1095"/>
        <v>322.12942379327734</v>
      </c>
      <c r="DS360" s="23">
        <f t="shared" si="1096"/>
        <v>1.2797410281139286E-2</v>
      </c>
      <c r="DT360" s="23">
        <f t="shared" si="1097"/>
        <v>39.551732103262076</v>
      </c>
      <c r="DU360" s="23">
        <f t="shared" si="1098"/>
        <v>8.6730969804997695</v>
      </c>
      <c r="DV360" s="23">
        <f t="shared" si="1099"/>
        <v>752.95214655747782</v>
      </c>
      <c r="DW360" s="23">
        <f t="shared" si="1100"/>
        <v>0.21</v>
      </c>
      <c r="DX360" s="23">
        <f t="shared" si="1101"/>
        <v>0.34</v>
      </c>
      <c r="DY360" s="23">
        <f t="shared" si="1102"/>
        <v>4.0299530233126797</v>
      </c>
      <c r="DZ360" s="10">
        <f t="shared" si="1103"/>
        <v>0.39383157693631571</v>
      </c>
      <c r="EA360" s="10">
        <f t="shared" si="1104"/>
        <v>1.6643555808029964</v>
      </c>
      <c r="EB360" s="10">
        <f t="shared" si="1105"/>
        <v>1.2864666698155089</v>
      </c>
      <c r="EC360" s="10">
        <f t="shared" si="1046"/>
        <v>0.76</v>
      </c>
      <c r="ED360" s="23">
        <f t="shared" si="959"/>
        <v>0.93340000000000001</v>
      </c>
      <c r="EE360" s="10">
        <f t="shared" si="1106"/>
        <v>0.89978296512351841</v>
      </c>
      <c r="EF360" s="10">
        <f t="shared" si="1107"/>
        <v>0.67361941110761925</v>
      </c>
      <c r="EG360" s="10">
        <f t="shared" si="1108"/>
        <v>0.5119858867803001</v>
      </c>
      <c r="EH360" s="10">
        <f t="shared" si="1109"/>
        <v>0.76</v>
      </c>
      <c r="EI360" s="23">
        <f t="shared" si="960"/>
        <v>1</v>
      </c>
      <c r="EJ360" s="10">
        <f t="shared" si="1110"/>
        <v>5.374068672320834</v>
      </c>
      <c r="EK360" s="10">
        <f t="shared" si="1111"/>
        <v>12.561462082296483</v>
      </c>
      <c r="EL360" s="141">
        <f t="shared" si="1112"/>
        <v>288.70818053383255</v>
      </c>
      <c r="EM360" s="141">
        <f t="shared" si="1113"/>
        <v>288.70818053383255</v>
      </c>
      <c r="EN360" s="141">
        <f t="shared" si="1114"/>
        <v>8.4705379079937355</v>
      </c>
      <c r="EO360" s="141">
        <f t="shared" si="1115"/>
        <v>3.1359336963288196</v>
      </c>
      <c r="EP360" s="141">
        <f t="shared" si="1116"/>
        <v>77.504795990269088</v>
      </c>
      <c r="EQ360" s="141">
        <f t="shared" si="1117"/>
        <v>16610.509633487025</v>
      </c>
      <c r="ER360" s="141">
        <f t="shared" si="1118"/>
        <v>8.4705379079937355</v>
      </c>
      <c r="ES360" s="141">
        <f t="shared" si="1119"/>
        <v>3.1359336963288196</v>
      </c>
      <c r="ET360" s="141">
        <f t="shared" si="1120"/>
        <v>8.4705379079937355</v>
      </c>
      <c r="EU360" s="141">
        <f t="shared" si="1121"/>
        <v>2.2516286764263271</v>
      </c>
      <c r="EV360" s="141" t="str">
        <f t="shared" si="1122"/>
        <v/>
      </c>
      <c r="EW360" s="141" t="str">
        <f t="shared" si="1123"/>
        <v/>
      </c>
      <c r="EX360" s="141">
        <f t="shared" si="1124"/>
        <v>0</v>
      </c>
      <c r="EY360" s="141" t="str">
        <f t="shared" si="1125"/>
        <v/>
      </c>
      <c r="EZ360" s="141">
        <f t="shared" si="1126"/>
        <v>8.4705379079937355</v>
      </c>
      <c r="FA360" s="141">
        <f t="shared" si="1127"/>
        <v>2.2516286764263271</v>
      </c>
      <c r="FB360" s="141" t="str">
        <f t="shared" si="1128"/>
        <v/>
      </c>
      <c r="FC360" s="141" t="str">
        <f t="shared" si="1129"/>
        <v/>
      </c>
      <c r="FD360" s="141">
        <f t="shared" si="1130"/>
        <v>19.829273473341079</v>
      </c>
      <c r="FE360" s="141">
        <f t="shared" si="1131"/>
        <v>3.6947170378126852</v>
      </c>
      <c r="FF360" s="141">
        <f t="shared" si="1132"/>
        <v>3.3359653018040136</v>
      </c>
      <c r="FG360" s="141">
        <f t="shared" si="1133"/>
        <v>2.8216597197135003</v>
      </c>
      <c r="FH360" s="26"/>
      <c r="FI360" s="26"/>
      <c r="FJ360" s="26"/>
      <c r="FK360" s="26"/>
      <c r="FL360" s="26"/>
      <c r="FM360" s="26"/>
      <c r="FN360" s="26"/>
      <c r="FO360" s="26"/>
      <c r="FP360" s="26"/>
      <c r="FQ360" s="26"/>
      <c r="FR360" s="26"/>
      <c r="FS360" s="26"/>
      <c r="FT360" s="26"/>
      <c r="FU360" s="26"/>
      <c r="FV360" s="26"/>
      <c r="FW360" s="26"/>
      <c r="FX360" s="26"/>
      <c r="FY360" s="26"/>
      <c r="FZ360" s="26"/>
      <c r="GA360" s="26"/>
      <c r="GB360" s="26"/>
      <c r="GC360" s="26"/>
      <c r="GD360" s="26"/>
      <c r="GE360" s="26"/>
      <c r="GF360" s="26"/>
      <c r="GG360" s="26"/>
      <c r="GH360" s="26"/>
      <c r="GI360" s="26"/>
      <c r="GJ360" s="26"/>
      <c r="GK360" s="26"/>
      <c r="GL360" s="26"/>
      <c r="GM360" s="26"/>
    </row>
    <row r="361" spans="1:195" ht="21.75" hidden="1" customHeight="1" x14ac:dyDescent="0.2"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 t="s">
        <v>475</v>
      </c>
      <c r="AI361" s="13">
        <v>10.561091852924692</v>
      </c>
      <c r="AJ361" s="13">
        <v>100</v>
      </c>
      <c r="AK361" s="13">
        <v>50</v>
      </c>
      <c r="AL361" s="13">
        <v>6</v>
      </c>
      <c r="AM361" s="13">
        <v>8.5</v>
      </c>
      <c r="AN361" s="13">
        <v>8.5</v>
      </c>
      <c r="AO361" s="13">
        <v>4.5</v>
      </c>
      <c r="AP361" s="13">
        <v>64.26568676258114</v>
      </c>
      <c r="AQ361" s="13">
        <v>1345.3620194808525</v>
      </c>
      <c r="AR361" s="13">
        <v>0.38030889520249322</v>
      </c>
      <c r="AS361" s="13">
        <v>36.01037662570598</v>
      </c>
      <c r="AT361" s="13">
        <v>94.687179500580626</v>
      </c>
      <c r="AU361" s="13" t="s">
        <v>118</v>
      </c>
      <c r="AV361" s="13" t="s">
        <v>118</v>
      </c>
      <c r="AW361" s="13" t="s">
        <v>118</v>
      </c>
      <c r="AX361" s="13">
        <v>2058629.5195537128</v>
      </c>
      <c r="AY361" s="13">
        <v>41172.590391074249</v>
      </c>
      <c r="AZ361" s="13">
        <v>49620.626390815029</v>
      </c>
      <c r="BA361" s="13">
        <v>39.117358158737346</v>
      </c>
      <c r="BB361" s="13">
        <v>641.05744379300427</v>
      </c>
      <c r="BC361" s="13">
        <v>292691.96631849132</v>
      </c>
      <c r="BD361" s="13">
        <v>8482.0251644150467</v>
      </c>
      <c r="BE361" s="13">
        <v>16021.356595831605</v>
      </c>
      <c r="BF361" s="13">
        <v>14.74978940569792</v>
      </c>
      <c r="BG361" s="13">
        <v>134038.20194808525</v>
      </c>
      <c r="BH361" s="13">
        <v>20.319184719828691</v>
      </c>
      <c r="BI361" s="13">
        <v>28846.121803850467</v>
      </c>
      <c r="BJ361" s="13">
        <v>423824021.7800957</v>
      </c>
      <c r="BK361" s="13">
        <v>15.111303104152364</v>
      </c>
      <c r="BL361" s="13">
        <v>12.112982698724053</v>
      </c>
      <c r="BM361" s="13">
        <v>1</v>
      </c>
      <c r="BN361" s="13">
        <v>1</v>
      </c>
      <c r="BO361" s="13">
        <v>1</v>
      </c>
      <c r="BP361" s="13">
        <v>1</v>
      </c>
      <c r="BQ361" s="13">
        <v>1</v>
      </c>
      <c r="BR361" s="13">
        <v>1</v>
      </c>
      <c r="BS361" s="13">
        <v>1</v>
      </c>
      <c r="BT361" s="13">
        <v>1</v>
      </c>
      <c r="BU361" s="22">
        <f t="shared" si="1053"/>
        <v>1</v>
      </c>
      <c r="BV361" s="22">
        <f t="shared" si="1054"/>
        <v>1</v>
      </c>
      <c r="BW361" s="13"/>
      <c r="BX361" s="23">
        <f t="shared" si="1055"/>
        <v>0.34168894397446192</v>
      </c>
      <c r="BY361" s="23">
        <f t="shared" si="1056"/>
        <v>1.4283852058982053E-2</v>
      </c>
      <c r="BZ361" s="23">
        <f t="shared" si="1057"/>
        <v>1</v>
      </c>
      <c r="CA361" s="23">
        <f t="shared" si="1058"/>
        <v>1</v>
      </c>
      <c r="CB361" s="23">
        <f t="shared" si="1059"/>
        <v>425</v>
      </c>
      <c r="CC361" s="23">
        <f t="shared" si="1060"/>
        <v>27</v>
      </c>
      <c r="CD361" s="23">
        <f t="shared" si="1061"/>
        <v>877</v>
      </c>
      <c r="CE361" s="20"/>
      <c r="CF361" s="23">
        <f t="shared" si="1062"/>
        <v>0.34168894397446192</v>
      </c>
      <c r="CG361" s="23">
        <f t="shared" si="1063"/>
        <v>1.0100208652371639E-2</v>
      </c>
      <c r="CH361" s="23">
        <f t="shared" si="1064"/>
        <v>1</v>
      </c>
      <c r="CI361" s="23">
        <f t="shared" si="1065"/>
        <v>1</v>
      </c>
      <c r="CJ361" s="23">
        <f t="shared" si="1066"/>
        <v>50</v>
      </c>
      <c r="CK361" s="23">
        <f t="shared" si="1067"/>
        <v>2.25</v>
      </c>
      <c r="CL361" s="23">
        <f t="shared" si="1068"/>
        <v>0</v>
      </c>
      <c r="CM361" s="23">
        <f t="shared" si="1069"/>
        <v>0</v>
      </c>
      <c r="CN361" s="23">
        <f t="shared" si="1070"/>
        <v>425</v>
      </c>
      <c r="CO361" s="23">
        <f t="shared" si="1071"/>
        <v>13.5</v>
      </c>
      <c r="CP361" s="23">
        <f t="shared" si="1072"/>
        <v>1345.3620194808525</v>
      </c>
      <c r="CQ361" s="23">
        <f t="shared" si="1073"/>
        <v>50</v>
      </c>
      <c r="CR361" s="23">
        <f t="shared" si="1074"/>
        <v>2058629.5195537128</v>
      </c>
      <c r="CS361" s="23">
        <f t="shared" si="1075"/>
        <v>41172.590391074256</v>
      </c>
      <c r="CT361" s="23">
        <f t="shared" si="1076"/>
        <v>41172.590391074256</v>
      </c>
      <c r="CU361" s="23"/>
      <c r="CV361" s="23">
        <f t="shared" si="1077"/>
        <v>0.29677528212787263</v>
      </c>
      <c r="CW361" s="23">
        <f t="shared" si="1078"/>
        <v>1</v>
      </c>
      <c r="CX361" s="23">
        <f t="shared" si="1079"/>
        <v>20.75</v>
      </c>
      <c r="CY361" s="23">
        <f t="shared" si="1080"/>
        <v>0</v>
      </c>
      <c r="CZ361" s="23">
        <f t="shared" si="1081"/>
        <v>0</v>
      </c>
      <c r="DA361" s="23">
        <f t="shared" si="1082"/>
        <v>1345.3620194808525</v>
      </c>
      <c r="DB361" s="23">
        <f t="shared" si="1083"/>
        <v>25</v>
      </c>
      <c r="DC361" s="23">
        <f t="shared" si="1084"/>
        <v>292691.96631849132</v>
      </c>
      <c r="DD361" s="23">
        <f t="shared" si="1085"/>
        <v>11707.678652739653</v>
      </c>
      <c r="DE361" s="23">
        <f t="shared" si="1086"/>
        <v>11707.678652739653</v>
      </c>
      <c r="DF361" s="23"/>
      <c r="DG361" s="14">
        <f t="shared" si="1087"/>
        <v>275</v>
      </c>
      <c r="DH361" s="14">
        <f t="shared" si="1088"/>
        <v>430</v>
      </c>
      <c r="DI361" s="23"/>
      <c r="DJ361" s="23">
        <f t="shared" si="1089"/>
        <v>0</v>
      </c>
      <c r="DK361" s="23">
        <f t="shared" si="1090"/>
        <v>0.36819979478237574</v>
      </c>
      <c r="DL361" s="23">
        <f t="shared" si="1091"/>
        <v>1</v>
      </c>
      <c r="DM361" s="23">
        <f t="shared" si="961"/>
        <v>1</v>
      </c>
      <c r="DN361" s="23"/>
      <c r="DO361" s="23">
        <f t="shared" si="1092"/>
        <v>0.10733306448301223</v>
      </c>
      <c r="DP361" s="23">
        <f t="shared" si="1093"/>
        <v>5.123745085769122</v>
      </c>
      <c r="DQ361" s="23">
        <f t="shared" si="1094"/>
        <v>2.9446746009268341</v>
      </c>
      <c r="DR361" s="23">
        <f t="shared" si="1095"/>
        <v>255.64098575932016</v>
      </c>
      <c r="DS361" s="23">
        <f t="shared" si="1096"/>
        <v>1.5719266169623478E-2</v>
      </c>
      <c r="DT361" s="23">
        <f t="shared" si="1097"/>
        <v>32.287441299157315</v>
      </c>
      <c r="DU361" s="23">
        <f t="shared" si="1098"/>
        <v>7.8094600442833615</v>
      </c>
      <c r="DV361" s="23">
        <f t="shared" si="1099"/>
        <v>677.97578154824021</v>
      </c>
      <c r="DW361" s="23">
        <f t="shared" si="1100"/>
        <v>0.21</v>
      </c>
      <c r="DX361" s="23">
        <f t="shared" si="1101"/>
        <v>0.34</v>
      </c>
      <c r="DY361" s="23">
        <f t="shared" si="1102"/>
        <v>6.0663832297750089</v>
      </c>
      <c r="DZ361" s="10">
        <f t="shared" si="1103"/>
        <v>0.37005473710819348</v>
      </c>
      <c r="EA361" s="10">
        <f t="shared" si="1104"/>
        <v>1.7586493805880044</v>
      </c>
      <c r="EB361" s="10">
        <f t="shared" si="1105"/>
        <v>1.3421204258634205</v>
      </c>
      <c r="EC361" s="10">
        <f t="shared" si="1046"/>
        <v>0.76</v>
      </c>
      <c r="ED361" s="23">
        <f t="shared" si="959"/>
        <v>0.93340000000000001</v>
      </c>
      <c r="EE361" s="10">
        <f t="shared" si="1106"/>
        <v>0.9386530111347281</v>
      </c>
      <c r="EF361" s="10">
        <f t="shared" si="1107"/>
        <v>0.63560095857728405</v>
      </c>
      <c r="EG361" s="10">
        <f t="shared" si="1108"/>
        <v>0.46829353242528504</v>
      </c>
      <c r="EH361" s="10">
        <f t="shared" si="1109"/>
        <v>0.76</v>
      </c>
      <c r="EI361" s="23">
        <f t="shared" si="960"/>
        <v>1</v>
      </c>
      <c r="EJ361" s="10">
        <f t="shared" si="1110"/>
        <v>7.5755115415478365</v>
      </c>
      <c r="EK361" s="10">
        <f t="shared" si="1111"/>
        <v>20.090727403328202</v>
      </c>
      <c r="EL361" s="141">
        <f t="shared" si="1112"/>
        <v>352.3567193878423</v>
      </c>
      <c r="EM361" s="141">
        <f t="shared" si="1113"/>
        <v>352.3567193878423</v>
      </c>
      <c r="EN361" s="141">
        <f t="shared" si="1114"/>
        <v>12.995878340451556</v>
      </c>
      <c r="EO361" s="141">
        <f t="shared" si="1115"/>
        <v>4.1960695846225633</v>
      </c>
      <c r="EP361" s="141">
        <f t="shared" si="1116"/>
        <v>96.934799169974951</v>
      </c>
      <c r="EQ361" s="141">
        <f t="shared" si="1117"/>
        <v>20268.021708110111</v>
      </c>
      <c r="ER361" s="141">
        <f t="shared" si="1118"/>
        <v>12.995878340451556</v>
      </c>
      <c r="ES361" s="141">
        <f t="shared" si="1119"/>
        <v>4.1960695846225633</v>
      </c>
      <c r="ET361" s="141">
        <f t="shared" si="1120"/>
        <v>12.995878340451556</v>
      </c>
      <c r="EU361" s="141">
        <f t="shared" si="1121"/>
        <v>2.7709535040074913</v>
      </c>
      <c r="EV361" s="141" t="str">
        <f t="shared" si="1122"/>
        <v/>
      </c>
      <c r="EW361" s="141" t="str">
        <f t="shared" si="1123"/>
        <v/>
      </c>
      <c r="EX361" s="141">
        <f t="shared" si="1124"/>
        <v>0</v>
      </c>
      <c r="EY361" s="141" t="str">
        <f t="shared" si="1125"/>
        <v/>
      </c>
      <c r="EZ361" s="141">
        <f t="shared" si="1126"/>
        <v>12.995878340451556</v>
      </c>
      <c r="FA361" s="141">
        <f t="shared" si="1127"/>
        <v>2.7709535040074913</v>
      </c>
      <c r="FB361" s="141" t="str">
        <f t="shared" si="1128"/>
        <v/>
      </c>
      <c r="FC361" s="141" t="str">
        <f t="shared" si="1129"/>
        <v/>
      </c>
      <c r="FD361" s="141">
        <f t="shared" si="1130"/>
        <v>37.819526483077929</v>
      </c>
      <c r="FE361" s="141">
        <f t="shared" si="1131"/>
        <v>5.5387890587128226</v>
      </c>
      <c r="FF361" s="141">
        <f t="shared" si="1132"/>
        <v>4.8091863427658659</v>
      </c>
      <c r="FG361" s="141">
        <f t="shared" si="1133"/>
        <v>3.9386533505368169</v>
      </c>
      <c r="FH361" s="26"/>
      <c r="FI361" s="26"/>
      <c r="FJ361" s="26"/>
      <c r="FK361" s="26"/>
      <c r="FL361" s="26"/>
      <c r="FM361" s="26"/>
      <c r="FN361" s="26"/>
      <c r="FO361" s="26"/>
      <c r="FP361" s="26"/>
      <c r="FQ361" s="26"/>
      <c r="FR361" s="26"/>
      <c r="FS361" s="26"/>
      <c r="FT361" s="26"/>
      <c r="FU361" s="26"/>
      <c r="FV361" s="26"/>
      <c r="FW361" s="26"/>
      <c r="FX361" s="26"/>
      <c r="FY361" s="26"/>
      <c r="FZ361" s="26"/>
      <c r="GA361" s="26"/>
      <c r="GB361" s="26"/>
      <c r="GC361" s="26"/>
      <c r="GD361" s="26"/>
      <c r="GE361" s="26"/>
      <c r="GF361" s="26"/>
      <c r="GG361" s="26"/>
      <c r="GH361" s="26"/>
      <c r="GI361" s="26"/>
      <c r="GJ361" s="26"/>
      <c r="GK361" s="26"/>
      <c r="GL361" s="26"/>
      <c r="GM361" s="26"/>
    </row>
    <row r="362" spans="1:195" ht="21.75" hidden="1" customHeight="1" x14ac:dyDescent="0.2"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F362" s="13"/>
      <c r="AG362" s="13"/>
      <c r="AH362" s="13" t="s">
        <v>476</v>
      </c>
      <c r="AI362" s="13">
        <v>13.334889001253368</v>
      </c>
      <c r="AJ362" s="13">
        <v>120</v>
      </c>
      <c r="AK362" s="13">
        <v>55</v>
      </c>
      <c r="AL362" s="13">
        <v>7</v>
      </c>
      <c r="AM362" s="13">
        <v>9</v>
      </c>
      <c r="AN362" s="13">
        <v>9</v>
      </c>
      <c r="AO362" s="13">
        <v>4.5</v>
      </c>
      <c r="AP362" s="13">
        <v>82.102491866262397</v>
      </c>
      <c r="AQ362" s="13">
        <v>1698.7119746819576</v>
      </c>
      <c r="AR362" s="13">
        <v>0.43733903092148835</v>
      </c>
      <c r="AS362" s="13">
        <v>32.796600772633518</v>
      </c>
      <c r="AT362" s="13">
        <v>74.991250388811508</v>
      </c>
      <c r="AU362" s="13" t="s">
        <v>118</v>
      </c>
      <c r="AV362" s="13" t="s">
        <v>118</v>
      </c>
      <c r="AW362" s="13" t="s">
        <v>118</v>
      </c>
      <c r="AX362" s="13">
        <v>3650145.6000599349</v>
      </c>
      <c r="AY362" s="13">
        <v>60835.760000998911</v>
      </c>
      <c r="AZ362" s="13">
        <v>73775.98776957026</v>
      </c>
      <c r="BA362" s="13">
        <v>46.354854263607052</v>
      </c>
      <c r="BB362" s="13">
        <v>878.51289709013383</v>
      </c>
      <c r="BC362" s="13">
        <v>432058.98915914679</v>
      </c>
      <c r="BD362" s="13">
        <v>11091.572114571698</v>
      </c>
      <c r="BE362" s="13">
        <v>21079.721474508282</v>
      </c>
      <c r="BF362" s="13">
        <v>15.948199087494094</v>
      </c>
      <c r="BG362" s="13">
        <v>169157.19746819575</v>
      </c>
      <c r="BH362" s="13">
        <v>22.192077938642147</v>
      </c>
      <c r="BI362" s="13">
        <v>42194.000837568041</v>
      </c>
      <c r="BJ362" s="13">
        <v>923651667.7617172</v>
      </c>
      <c r="BK362" s="13">
        <v>15.680858842025728</v>
      </c>
      <c r="BL362" s="13">
        <v>12.182629590920795</v>
      </c>
      <c r="BM362" s="13">
        <v>1</v>
      </c>
      <c r="BN362" s="13">
        <v>1</v>
      </c>
      <c r="BO362" s="13">
        <v>1</v>
      </c>
      <c r="BP362" s="13">
        <v>1</v>
      </c>
      <c r="BQ362" s="13">
        <v>1</v>
      </c>
      <c r="BR362" s="13">
        <v>1</v>
      </c>
      <c r="BS362" s="13">
        <v>1</v>
      </c>
      <c r="BT362" s="13">
        <v>1</v>
      </c>
      <c r="BU362" s="22">
        <f t="shared" si="1053"/>
        <v>1</v>
      </c>
      <c r="BV362" s="22">
        <f t="shared" si="1054"/>
        <v>1</v>
      </c>
      <c r="BW362" s="13"/>
      <c r="BX362" s="23">
        <f t="shared" si="1055"/>
        <v>0.35497684735124652</v>
      </c>
      <c r="BY362" s="23">
        <f t="shared" si="1056"/>
        <v>1.2243301764841759E-2</v>
      </c>
      <c r="BZ362" s="23">
        <f t="shared" si="1057"/>
        <v>1</v>
      </c>
      <c r="CA362" s="23">
        <f t="shared" si="1058"/>
        <v>1</v>
      </c>
      <c r="CB362" s="23">
        <f t="shared" si="1059"/>
        <v>495</v>
      </c>
      <c r="CC362" s="23">
        <f t="shared" si="1060"/>
        <v>31.5</v>
      </c>
      <c r="CD362" s="23">
        <f t="shared" si="1061"/>
        <v>1021.5</v>
      </c>
      <c r="CE362" s="20"/>
      <c r="CF362" s="23">
        <f t="shared" si="1062"/>
        <v>0.35497684735124652</v>
      </c>
      <c r="CG362" s="23">
        <f t="shared" si="1063"/>
        <v>8.6573217020328337E-3</v>
      </c>
      <c r="CH362" s="23">
        <f t="shared" si="1064"/>
        <v>1</v>
      </c>
      <c r="CI362" s="23">
        <f t="shared" si="1065"/>
        <v>1</v>
      </c>
      <c r="CJ362" s="23">
        <f t="shared" si="1066"/>
        <v>55</v>
      </c>
      <c r="CK362" s="23">
        <f t="shared" si="1067"/>
        <v>2.25</v>
      </c>
      <c r="CL362" s="23">
        <f t="shared" si="1068"/>
        <v>0</v>
      </c>
      <c r="CM362" s="23">
        <f t="shared" si="1069"/>
        <v>0</v>
      </c>
      <c r="CN362" s="23">
        <f t="shared" si="1070"/>
        <v>495</v>
      </c>
      <c r="CO362" s="23">
        <f t="shared" si="1071"/>
        <v>15.75</v>
      </c>
      <c r="CP362" s="23">
        <f t="shared" si="1072"/>
        <v>1698.7119746819576</v>
      </c>
      <c r="CQ362" s="23">
        <f t="shared" si="1073"/>
        <v>60</v>
      </c>
      <c r="CR362" s="23">
        <f t="shared" si="1074"/>
        <v>3650145.6000599349</v>
      </c>
      <c r="CS362" s="23">
        <f t="shared" si="1075"/>
        <v>60835.760000998918</v>
      </c>
      <c r="CT362" s="23">
        <f t="shared" si="1076"/>
        <v>60835.760000998918</v>
      </c>
      <c r="CU362" s="23"/>
      <c r="CV362" s="23">
        <f t="shared" si="1077"/>
        <v>0.30831654309951206</v>
      </c>
      <c r="CW362" s="23">
        <f t="shared" si="1078"/>
        <v>1</v>
      </c>
      <c r="CX362" s="23">
        <f t="shared" si="1079"/>
        <v>23</v>
      </c>
      <c r="CY362" s="23">
        <f t="shared" si="1080"/>
        <v>0</v>
      </c>
      <c r="CZ362" s="23">
        <f t="shared" si="1081"/>
        <v>0</v>
      </c>
      <c r="DA362" s="23">
        <f t="shared" si="1082"/>
        <v>1698.7119746819576</v>
      </c>
      <c r="DB362" s="23">
        <f t="shared" si="1083"/>
        <v>27.5</v>
      </c>
      <c r="DC362" s="23">
        <f t="shared" si="1084"/>
        <v>432058.98915914679</v>
      </c>
      <c r="DD362" s="23">
        <f t="shared" si="1085"/>
        <v>15711.23596942352</v>
      </c>
      <c r="DE362" s="23">
        <f t="shared" si="1086"/>
        <v>15711.23596942352</v>
      </c>
      <c r="DF362" s="23"/>
      <c r="DG362" s="14">
        <f t="shared" si="1087"/>
        <v>275</v>
      </c>
      <c r="DH362" s="14">
        <f t="shared" si="1088"/>
        <v>430</v>
      </c>
      <c r="DI362" s="23"/>
      <c r="DJ362" s="23">
        <f t="shared" si="1089"/>
        <v>0</v>
      </c>
      <c r="DK362" s="23">
        <f t="shared" si="1090"/>
        <v>0.41720549760335129</v>
      </c>
      <c r="DL362" s="23">
        <f t="shared" si="1091"/>
        <v>1</v>
      </c>
      <c r="DM362" s="23">
        <f t="shared" si="961"/>
        <v>1</v>
      </c>
      <c r="DN362" s="23"/>
      <c r="DO362" s="23">
        <f t="shared" si="1092"/>
        <v>0.14840633956064142</v>
      </c>
      <c r="DP362" s="23">
        <f t="shared" si="1093"/>
        <v>3.827318378460101</v>
      </c>
      <c r="DQ362" s="23">
        <f t="shared" si="1094"/>
        <v>2.4849153957070107</v>
      </c>
      <c r="DR362" s="23">
        <f t="shared" si="1095"/>
        <v>215.72713707895198</v>
      </c>
      <c r="DS362" s="23">
        <f t="shared" si="1096"/>
        <v>1.831549481370482E-2</v>
      </c>
      <c r="DT362" s="23">
        <f t="shared" si="1097"/>
        <v>27.777015911957456</v>
      </c>
      <c r="DU362" s="23">
        <f t="shared" si="1098"/>
        <v>7.2226268554496178</v>
      </c>
      <c r="DV362" s="23">
        <f t="shared" si="1099"/>
        <v>627.0300455329517</v>
      </c>
      <c r="DW362" s="23">
        <f t="shared" si="1100"/>
        <v>0.21</v>
      </c>
      <c r="DX362" s="23">
        <f t="shared" si="1101"/>
        <v>0.34</v>
      </c>
      <c r="DY362" s="23">
        <f t="shared" si="1102"/>
        <v>8.9549277319642009</v>
      </c>
      <c r="DZ362" s="10">
        <f t="shared" si="1103"/>
        <v>0.36782384587840317</v>
      </c>
      <c r="EA362" s="10">
        <f t="shared" si="1104"/>
        <v>1.7680773111658195</v>
      </c>
      <c r="EB362" s="10">
        <f t="shared" si="1105"/>
        <v>1.3475863574165081</v>
      </c>
      <c r="EC362" s="10">
        <f t="shared" si="1046"/>
        <v>0.76</v>
      </c>
      <c r="ED362" s="23">
        <f t="shared" si="959"/>
        <v>0.93340000000000001</v>
      </c>
      <c r="EE362" s="10">
        <f t="shared" si="1106"/>
        <v>0.97968506404160904</v>
      </c>
      <c r="EF362" s="10">
        <f t="shared" si="1107"/>
        <v>0.59781329337707856</v>
      </c>
      <c r="EG362" s="10">
        <f t="shared" si="1108"/>
        <v>0.42251267077483401</v>
      </c>
      <c r="EH362" s="10">
        <f t="shared" si="1109"/>
        <v>0.76</v>
      </c>
      <c r="EI362" s="23">
        <f t="shared" si="960"/>
        <v>1</v>
      </c>
      <c r="EJ362" s="10">
        <f t="shared" si="1110"/>
        <v>11.172092309252481</v>
      </c>
      <c r="EK362" s="10">
        <f t="shared" si="1111"/>
        <v>32.472676568294418</v>
      </c>
      <c r="EL362" s="141">
        <f t="shared" si="1112"/>
        <v>444.90075527384602</v>
      </c>
      <c r="EM362" s="141">
        <f t="shared" si="1113"/>
        <v>444.90075527384602</v>
      </c>
      <c r="EN362" s="141">
        <f t="shared" si="1114"/>
        <v>19.322282511077923</v>
      </c>
      <c r="EO362" s="141">
        <f t="shared" si="1115"/>
        <v>5.5208794337997871</v>
      </c>
      <c r="EP362" s="141">
        <f t="shared" si="1116"/>
        <v>132.840624615167</v>
      </c>
      <c r="EQ362" s="141">
        <f t="shared" si="1117"/>
        <v>25578.392581663822</v>
      </c>
      <c r="ER362" s="141">
        <f t="shared" si="1118"/>
        <v>19.322282511077923</v>
      </c>
      <c r="ES362" s="141">
        <f t="shared" si="1119"/>
        <v>5.5208794337997871</v>
      </c>
      <c r="ET362" s="141">
        <f t="shared" si="1120"/>
        <v>19.322282511077923</v>
      </c>
      <c r="EU362" s="141">
        <f t="shared" si="1121"/>
        <v>2.6915897535278233</v>
      </c>
      <c r="EV362" s="141" t="str">
        <f t="shared" si="1122"/>
        <v/>
      </c>
      <c r="EW362" s="141" t="str">
        <f t="shared" si="1123"/>
        <v/>
      </c>
      <c r="EX362" s="141">
        <f t="shared" si="1124"/>
        <v>0</v>
      </c>
      <c r="EY362" s="141" t="str">
        <f t="shared" si="1125"/>
        <v/>
      </c>
      <c r="EZ362" s="141">
        <f t="shared" si="1126"/>
        <v>19.322282511077923</v>
      </c>
      <c r="FA362" s="141">
        <f t="shared" si="1127"/>
        <v>2.6915897535278233</v>
      </c>
      <c r="FB362" s="141" t="str">
        <f t="shared" si="1128"/>
        <v/>
      </c>
      <c r="FC362" s="141" t="str">
        <f t="shared" si="1129"/>
        <v/>
      </c>
      <c r="FD362" s="141">
        <f t="shared" si="1130"/>
        <v>66.026092557956218</v>
      </c>
      <c r="FE362" s="141">
        <f t="shared" si="1131"/>
        <v>8.148577475831484</v>
      </c>
      <c r="FF362" s="141">
        <f t="shared" si="1132"/>
        <v>7.107196264373691</v>
      </c>
      <c r="FG362" s="141">
        <f t="shared" si="1133"/>
        <v>5.4087231216681468</v>
      </c>
      <c r="FH362" s="26"/>
      <c r="FI362" s="26"/>
      <c r="FJ362" s="26"/>
      <c r="FK362" s="26"/>
      <c r="FL362" s="26"/>
      <c r="FM362" s="26"/>
      <c r="FN362" s="26"/>
      <c r="FO362" s="26"/>
      <c r="FP362" s="26"/>
      <c r="FQ362" s="26"/>
      <c r="FR362" s="26"/>
      <c r="FS362" s="26"/>
      <c r="FT362" s="26"/>
      <c r="FU362" s="26"/>
      <c r="FV362" s="26"/>
      <c r="FW362" s="26"/>
      <c r="FX362" s="26"/>
      <c r="FY362" s="26"/>
      <c r="FZ362" s="26"/>
      <c r="GA362" s="26"/>
      <c r="GB362" s="26"/>
      <c r="GC362" s="26"/>
      <c r="GD362" s="26"/>
      <c r="GE362" s="26"/>
      <c r="GF362" s="26"/>
      <c r="GG362" s="26"/>
      <c r="GH362" s="26"/>
      <c r="GI362" s="26"/>
      <c r="GJ362" s="26"/>
      <c r="GK362" s="26"/>
      <c r="GL362" s="26"/>
      <c r="GM362" s="26"/>
    </row>
    <row r="363" spans="1:195" ht="21.75" hidden="1" customHeight="1" x14ac:dyDescent="0.2"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F363" s="13"/>
      <c r="AG363" s="13"/>
      <c r="AH363" s="13" t="s">
        <v>477</v>
      </c>
      <c r="AI363" s="13">
        <v>15.990267557102914</v>
      </c>
      <c r="AJ363" s="13">
        <v>140</v>
      </c>
      <c r="AK363" s="13">
        <v>60</v>
      </c>
      <c r="AL363" s="13">
        <v>7</v>
      </c>
      <c r="AM363" s="13">
        <v>10</v>
      </c>
      <c r="AN363" s="13">
        <v>10</v>
      </c>
      <c r="AO363" s="13">
        <v>5</v>
      </c>
      <c r="AP363" s="13">
        <v>97.856102073624882</v>
      </c>
      <c r="AQ363" s="13">
        <v>2036.9767588666132</v>
      </c>
      <c r="AR363" s="13">
        <v>0.49642790442633017</v>
      </c>
      <c r="AS363" s="13">
        <v>31.045628389489689</v>
      </c>
      <c r="AT363" s="13">
        <v>62.538040494250367</v>
      </c>
      <c r="AU363" s="13" t="s">
        <v>144</v>
      </c>
      <c r="AV363" s="13">
        <v>33</v>
      </c>
      <c r="AW363" s="13">
        <v>37</v>
      </c>
      <c r="AX363" s="13">
        <v>6059186.6483643344</v>
      </c>
      <c r="AY363" s="13">
        <v>86559.809262347626</v>
      </c>
      <c r="AZ363" s="13">
        <v>104138.35392039227</v>
      </c>
      <c r="BA363" s="13">
        <v>54.539873769787867</v>
      </c>
      <c r="BB363" s="13">
        <v>1037.7005108371911</v>
      </c>
      <c r="BC363" s="13">
        <v>627065.37019468332</v>
      </c>
      <c r="BD363" s="13">
        <v>14767.900357774508</v>
      </c>
      <c r="BE363" s="13">
        <v>27974.199812031176</v>
      </c>
      <c r="BF363" s="13">
        <v>17.545403961811509</v>
      </c>
      <c r="BG363" s="13">
        <v>202857.67588666131</v>
      </c>
      <c r="BH363" s="13">
        <v>23.897864376269048</v>
      </c>
      <c r="BI363" s="13">
        <v>58351.838294591988</v>
      </c>
      <c r="BJ363" s="13">
        <v>1827184230.2249978</v>
      </c>
      <c r="BK363" s="13">
        <v>17.097009446905567</v>
      </c>
      <c r="BL363" s="13">
        <v>13.598965436963827</v>
      </c>
      <c r="BM363" s="13">
        <v>1</v>
      </c>
      <c r="BN363" s="13">
        <v>1</v>
      </c>
      <c r="BO363" s="13">
        <v>1</v>
      </c>
      <c r="BP363" s="13">
        <v>1</v>
      </c>
      <c r="BQ363" s="13">
        <v>1</v>
      </c>
      <c r="BR363" s="13">
        <v>1</v>
      </c>
      <c r="BS363" s="13">
        <v>1</v>
      </c>
      <c r="BT363" s="13">
        <v>1</v>
      </c>
      <c r="BU363" s="22">
        <f t="shared" si="1053"/>
        <v>1</v>
      </c>
      <c r="BV363" s="22">
        <f t="shared" si="1054"/>
        <v>1</v>
      </c>
      <c r="BW363" s="13"/>
      <c r="BX363" s="23">
        <f t="shared" si="1055"/>
        <v>0.34852272285395114</v>
      </c>
      <c r="BY363" s="23">
        <f t="shared" si="1056"/>
        <v>1.3603668627601954E-2</v>
      </c>
      <c r="BZ363" s="23">
        <f t="shared" si="1057"/>
        <v>1</v>
      </c>
      <c r="CA363" s="23">
        <f t="shared" si="1058"/>
        <v>1</v>
      </c>
      <c r="CB363" s="23">
        <f t="shared" si="1059"/>
        <v>600</v>
      </c>
      <c r="CC363" s="23">
        <f t="shared" si="1060"/>
        <v>35</v>
      </c>
      <c r="CD363" s="23">
        <f t="shared" si="1061"/>
        <v>1235</v>
      </c>
      <c r="CE363" s="20"/>
      <c r="CF363" s="23">
        <f t="shared" si="1062"/>
        <v>0.34852272285395114</v>
      </c>
      <c r="CG363" s="23">
        <f t="shared" si="1063"/>
        <v>9.6192463355920365E-3</v>
      </c>
      <c r="CH363" s="23">
        <f t="shared" si="1064"/>
        <v>1</v>
      </c>
      <c r="CI363" s="23">
        <f t="shared" si="1065"/>
        <v>1</v>
      </c>
      <c r="CJ363" s="23">
        <f t="shared" si="1066"/>
        <v>60</v>
      </c>
      <c r="CK363" s="23">
        <f t="shared" si="1067"/>
        <v>2.5</v>
      </c>
      <c r="CL363" s="23">
        <f t="shared" si="1068"/>
        <v>0</v>
      </c>
      <c r="CM363" s="23">
        <f t="shared" si="1069"/>
        <v>0</v>
      </c>
      <c r="CN363" s="23">
        <f t="shared" si="1070"/>
        <v>600</v>
      </c>
      <c r="CO363" s="23">
        <f t="shared" si="1071"/>
        <v>17.5</v>
      </c>
      <c r="CP363" s="23">
        <f t="shared" si="1072"/>
        <v>2036.9767588666132</v>
      </c>
      <c r="CQ363" s="23">
        <f t="shared" si="1073"/>
        <v>70</v>
      </c>
      <c r="CR363" s="23">
        <f t="shared" si="1074"/>
        <v>6059186.6483643344</v>
      </c>
      <c r="CS363" s="23">
        <f t="shared" si="1075"/>
        <v>86559.80926234764</v>
      </c>
      <c r="CT363" s="23">
        <f t="shared" si="1076"/>
        <v>86559.80926234764</v>
      </c>
      <c r="CU363" s="23"/>
      <c r="CV363" s="23">
        <f t="shared" si="1077"/>
        <v>0.30271078777043003</v>
      </c>
      <c r="CW363" s="23">
        <f t="shared" si="1078"/>
        <v>1</v>
      </c>
      <c r="CX363" s="23">
        <f t="shared" si="1079"/>
        <v>25</v>
      </c>
      <c r="CY363" s="23">
        <f t="shared" si="1080"/>
        <v>0</v>
      </c>
      <c r="CZ363" s="23">
        <f t="shared" si="1081"/>
        <v>0</v>
      </c>
      <c r="DA363" s="23">
        <f t="shared" si="1082"/>
        <v>2036.9767588666132</v>
      </c>
      <c r="DB363" s="23">
        <f t="shared" si="1083"/>
        <v>30</v>
      </c>
      <c r="DC363" s="23">
        <f t="shared" si="1084"/>
        <v>627065.37019468332</v>
      </c>
      <c r="DD363" s="23">
        <f t="shared" si="1085"/>
        <v>20902.179006489445</v>
      </c>
      <c r="DE363" s="23">
        <f t="shared" si="1086"/>
        <v>20902.179006489445</v>
      </c>
      <c r="DF363" s="23"/>
      <c r="DG363" s="14">
        <f t="shared" si="1087"/>
        <v>275</v>
      </c>
      <c r="DH363" s="14">
        <f t="shared" si="1088"/>
        <v>430</v>
      </c>
      <c r="DI363" s="23"/>
      <c r="DJ363" s="23">
        <f t="shared" si="1089"/>
        <v>0</v>
      </c>
      <c r="DK363" s="23">
        <f t="shared" si="1090"/>
        <v>0.41089165854416149</v>
      </c>
      <c r="DL363" s="23">
        <f t="shared" si="1091"/>
        <v>1</v>
      </c>
      <c r="DM363" s="23">
        <f t="shared" si="961"/>
        <v>1</v>
      </c>
      <c r="DN363" s="23"/>
      <c r="DO363" s="23">
        <f t="shared" si="1092"/>
        <v>0.20147699473735295</v>
      </c>
      <c r="DP363" s="23">
        <f t="shared" si="1093"/>
        <v>2.9310188956879299</v>
      </c>
      <c r="DQ363" s="23">
        <f t="shared" si="1094"/>
        <v>2.1119940891612363</v>
      </c>
      <c r="DR363" s="23">
        <f t="shared" si="1095"/>
        <v>183.35209285980156</v>
      </c>
      <c r="DS363" s="23">
        <f t="shared" si="1096"/>
        <v>2.2068265078722463E-2</v>
      </c>
      <c r="DT363" s="23">
        <f t="shared" si="1097"/>
        <v>23.132550769717692</v>
      </c>
      <c r="DU363" s="23">
        <f t="shared" si="1098"/>
        <v>6.5651318873081754</v>
      </c>
      <c r="DV363" s="23">
        <f t="shared" si="1099"/>
        <v>569.9498296970263</v>
      </c>
      <c r="DW363" s="23">
        <f t="shared" si="1100"/>
        <v>0.21</v>
      </c>
      <c r="DX363" s="23">
        <f t="shared" si="1101"/>
        <v>0.34</v>
      </c>
      <c r="DY363" s="23">
        <f t="shared" si="1102"/>
        <v>12.996662988632762</v>
      </c>
      <c r="DZ363" s="10">
        <f t="shared" si="1103"/>
        <v>0.37012140422147766</v>
      </c>
      <c r="EA363" s="10">
        <f t="shared" si="1104"/>
        <v>1.7583692718687767</v>
      </c>
      <c r="EB363" s="10">
        <f t="shared" si="1105"/>
        <v>1.3419577647949306</v>
      </c>
      <c r="EC363" s="10">
        <f t="shared" si="1046"/>
        <v>0.76</v>
      </c>
      <c r="ED363" s="23">
        <f t="shared" si="959"/>
        <v>0.93340000000000001</v>
      </c>
      <c r="EE363" s="10">
        <f t="shared" si="1106"/>
        <v>1</v>
      </c>
      <c r="EF363" s="10">
        <f t="shared" si="1107"/>
        <v>0.57571805016654598</v>
      </c>
      <c r="EG363" s="10">
        <f t="shared" si="1108"/>
        <v>0.39449086523540866</v>
      </c>
      <c r="EH363" s="10">
        <f t="shared" si="1109"/>
        <v>0.76</v>
      </c>
      <c r="EI363" s="23">
        <f t="shared" si="960"/>
        <v>1</v>
      </c>
      <c r="EJ363" s="10">
        <f t="shared" si="1110"/>
        <v>15.902511098008913</v>
      </c>
      <c r="EK363" s="10">
        <f t="shared" si="1111"/>
        <v>49.432942655286034</v>
      </c>
      <c r="EL363" s="141">
        <f t="shared" si="1112"/>
        <v>533.49391303649395</v>
      </c>
      <c r="EM363" s="141">
        <f t="shared" si="1113"/>
        <v>533.49391303649395</v>
      </c>
      <c r="EN363" s="141">
        <f t="shared" si="1114"/>
        <v>27.274330788674163</v>
      </c>
      <c r="EO363" s="141">
        <f t="shared" si="1115"/>
        <v>7.3265761412462602</v>
      </c>
      <c r="EP363" s="141">
        <f t="shared" si="1116"/>
        <v>156.91150861835021</v>
      </c>
      <c r="EQ363" s="141">
        <f t="shared" si="1117"/>
        <v>30674.268371042937</v>
      </c>
      <c r="ER363" s="141">
        <f t="shared" si="1118"/>
        <v>27.274330788674163</v>
      </c>
      <c r="ES363" s="141">
        <f t="shared" si="1119"/>
        <v>7.3265761412462602</v>
      </c>
      <c r="ET363" s="141">
        <f t="shared" si="1120"/>
        <v>27.274330788674163</v>
      </c>
      <c r="EU363" s="141">
        <f t="shared" si="1121"/>
        <v>3.7623490027783806</v>
      </c>
      <c r="EV363" s="141" t="str">
        <f t="shared" si="1122"/>
        <v/>
      </c>
      <c r="EW363" s="141" t="str">
        <f t="shared" si="1123"/>
        <v/>
      </c>
      <c r="EX363" s="141">
        <f t="shared" si="1124"/>
        <v>0</v>
      </c>
      <c r="EY363" s="141" t="str">
        <f t="shared" si="1125"/>
        <v/>
      </c>
      <c r="EZ363" s="141">
        <f t="shared" si="1126"/>
        <v>27.274330788674163</v>
      </c>
      <c r="FA363" s="141">
        <f t="shared" si="1127"/>
        <v>3.7623490027783806</v>
      </c>
      <c r="FB363" s="141" t="str">
        <f t="shared" si="1128"/>
        <v/>
      </c>
      <c r="FC363" s="141" t="str">
        <f t="shared" si="1129"/>
        <v/>
      </c>
      <c r="FD363" s="141">
        <f t="shared" si="1130"/>
        <v>107.4867503092635</v>
      </c>
      <c r="FE363" s="141">
        <f t="shared" si="1131"/>
        <v>11.773285090774257</v>
      </c>
      <c r="FF363" s="141">
        <f t="shared" si="1132"/>
        <v>10.094813610705163</v>
      </c>
      <c r="FG363" s="141">
        <f t="shared" si="1133"/>
        <v>7.3265761412462602</v>
      </c>
      <c r="FH363" s="26"/>
      <c r="FI363" s="26"/>
      <c r="FJ363" s="26"/>
      <c r="FK363" s="26"/>
      <c r="FL363" s="26"/>
      <c r="FM363" s="26"/>
      <c r="FN363" s="26"/>
      <c r="FO363" s="26"/>
      <c r="FP363" s="26"/>
      <c r="FQ363" s="26"/>
      <c r="FR363" s="26"/>
      <c r="FS363" s="26"/>
      <c r="FT363" s="26"/>
      <c r="FU363" s="26"/>
      <c r="FV363" s="26"/>
      <c r="FW363" s="26"/>
      <c r="FX363" s="26"/>
      <c r="FY363" s="26"/>
      <c r="FZ363" s="26"/>
      <c r="GA363" s="26"/>
      <c r="GB363" s="26"/>
      <c r="GC363" s="26"/>
      <c r="GD363" s="26"/>
      <c r="GE363" s="26"/>
      <c r="GF363" s="26"/>
      <c r="GG363" s="26"/>
      <c r="GH363" s="26"/>
      <c r="GI363" s="26"/>
      <c r="GJ363" s="26"/>
      <c r="GK363" s="26"/>
      <c r="GL363" s="26"/>
      <c r="GM363" s="26"/>
    </row>
    <row r="364" spans="1:195" ht="21.75" hidden="1" customHeight="1" x14ac:dyDescent="0.2"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F364" s="13"/>
      <c r="AG364" s="13"/>
      <c r="AH364" s="13" t="s">
        <v>478</v>
      </c>
      <c r="AI364" s="13">
        <v>18.85125592757645</v>
      </c>
      <c r="AJ364" s="13">
        <v>160</v>
      </c>
      <c r="AK364" s="13">
        <v>65</v>
      </c>
      <c r="AL364" s="13">
        <v>7.5</v>
      </c>
      <c r="AM364" s="13">
        <v>10.5</v>
      </c>
      <c r="AN364" s="13">
        <v>10.5</v>
      </c>
      <c r="AO364" s="13">
        <v>5.5</v>
      </c>
      <c r="AP364" s="13">
        <v>115.61290717730613</v>
      </c>
      <c r="AQ364" s="13">
        <v>2401.4338761243885</v>
      </c>
      <c r="AR364" s="13">
        <v>0.55494900648640799</v>
      </c>
      <c r="AS364" s="13">
        <v>29.438304196730154</v>
      </c>
      <c r="AT364" s="13">
        <v>53.046863500333465</v>
      </c>
      <c r="AU364" s="13" t="s">
        <v>144</v>
      </c>
      <c r="AV364" s="13">
        <v>34</v>
      </c>
      <c r="AW364" s="13">
        <v>42</v>
      </c>
      <c r="AX364" s="13">
        <v>9263442.1015472244</v>
      </c>
      <c r="AY364" s="13">
        <v>115793.02626934032</v>
      </c>
      <c r="AZ364" s="13">
        <v>139415.49033135499</v>
      </c>
      <c r="BA364" s="13">
        <v>62.108476936136022</v>
      </c>
      <c r="BB364" s="13">
        <v>1261.7188751092931</v>
      </c>
      <c r="BC364" s="13">
        <v>853345.46080840041</v>
      </c>
      <c r="BD364" s="13">
        <v>18304.796605127325</v>
      </c>
      <c r="BE364" s="13">
        <v>34762.119529518619</v>
      </c>
      <c r="BF364" s="13">
        <v>18.850684507421452</v>
      </c>
      <c r="BG364" s="13">
        <v>239100.88761243885</v>
      </c>
      <c r="BH364" s="13">
        <v>25.310757595082503</v>
      </c>
      <c r="BI364" s="13">
        <v>75802.440499118908</v>
      </c>
      <c r="BJ364" s="13">
        <v>3306340824.7025781</v>
      </c>
      <c r="BK364" s="13">
        <v>17.904483277857651</v>
      </c>
      <c r="BL364" s="13">
        <v>14.156559740256917</v>
      </c>
      <c r="BM364" s="13">
        <v>1</v>
      </c>
      <c r="BN364" s="13">
        <v>1</v>
      </c>
      <c r="BO364" s="13">
        <v>1</v>
      </c>
      <c r="BP364" s="13">
        <v>1</v>
      </c>
      <c r="BQ364" s="13">
        <v>1</v>
      </c>
      <c r="BR364" s="13">
        <v>1</v>
      </c>
      <c r="BS364" s="13">
        <v>1</v>
      </c>
      <c r="BT364" s="13">
        <v>1</v>
      </c>
      <c r="BU364" s="22">
        <f t="shared" si="1053"/>
        <v>1</v>
      </c>
      <c r="BV364" s="22">
        <f t="shared" si="1054"/>
        <v>1</v>
      </c>
      <c r="BW364" s="13"/>
      <c r="BX364" s="23">
        <f t="shared" si="1055"/>
        <v>0.35958693627788613</v>
      </c>
      <c r="BY364" s="23">
        <f t="shared" si="1056"/>
        <v>1.3966433124338004E-2</v>
      </c>
      <c r="BZ364" s="23">
        <f t="shared" si="1057"/>
        <v>1</v>
      </c>
      <c r="CA364" s="23">
        <f t="shared" si="1058"/>
        <v>1</v>
      </c>
      <c r="CB364" s="23">
        <f t="shared" si="1059"/>
        <v>682.5</v>
      </c>
      <c r="CC364" s="23">
        <f t="shared" si="1060"/>
        <v>41.25</v>
      </c>
      <c r="CD364" s="23">
        <f t="shared" si="1061"/>
        <v>1406.25</v>
      </c>
      <c r="CE364" s="20"/>
      <c r="CF364" s="23">
        <f t="shared" si="1062"/>
        <v>0.35958693627788613</v>
      </c>
      <c r="CG364" s="23">
        <f t="shared" si="1063"/>
        <v>9.8757595712078219E-3</v>
      </c>
      <c r="CH364" s="23">
        <f t="shared" si="1064"/>
        <v>1</v>
      </c>
      <c r="CI364" s="23">
        <f t="shared" si="1065"/>
        <v>1</v>
      </c>
      <c r="CJ364" s="23">
        <f t="shared" si="1066"/>
        <v>65</v>
      </c>
      <c r="CK364" s="23">
        <f t="shared" si="1067"/>
        <v>2.75</v>
      </c>
      <c r="CL364" s="23">
        <f t="shared" si="1068"/>
        <v>0</v>
      </c>
      <c r="CM364" s="23">
        <f t="shared" si="1069"/>
        <v>0</v>
      </c>
      <c r="CN364" s="23">
        <f t="shared" si="1070"/>
        <v>682.5</v>
      </c>
      <c r="CO364" s="23">
        <f t="shared" si="1071"/>
        <v>20.625</v>
      </c>
      <c r="CP364" s="23">
        <f t="shared" si="1072"/>
        <v>2401.4338761243885</v>
      </c>
      <c r="CQ364" s="23">
        <f t="shared" si="1073"/>
        <v>80</v>
      </c>
      <c r="CR364" s="23">
        <f t="shared" si="1074"/>
        <v>9263442.1015472244</v>
      </c>
      <c r="CS364" s="23">
        <f t="shared" si="1075"/>
        <v>115793.02626934031</v>
      </c>
      <c r="CT364" s="23">
        <f t="shared" si="1076"/>
        <v>115793.02626934031</v>
      </c>
      <c r="CU364" s="23"/>
      <c r="CV364" s="23">
        <f t="shared" si="1077"/>
        <v>0.31232065404885639</v>
      </c>
      <c r="CW364" s="23">
        <f t="shared" si="1078"/>
        <v>1</v>
      </c>
      <c r="CX364" s="23">
        <f t="shared" si="1079"/>
        <v>27.25</v>
      </c>
      <c r="CY364" s="23">
        <f t="shared" si="1080"/>
        <v>0</v>
      </c>
      <c r="CZ364" s="23">
        <f t="shared" si="1081"/>
        <v>0</v>
      </c>
      <c r="DA364" s="23">
        <f t="shared" si="1082"/>
        <v>2401.4338761243885</v>
      </c>
      <c r="DB364" s="23">
        <f t="shared" si="1083"/>
        <v>32.5</v>
      </c>
      <c r="DC364" s="23">
        <f t="shared" si="1084"/>
        <v>853345.46080840041</v>
      </c>
      <c r="DD364" s="23">
        <f t="shared" si="1085"/>
        <v>26256.783409489242</v>
      </c>
      <c r="DE364" s="23">
        <f t="shared" si="1086"/>
        <v>26256.783409489242</v>
      </c>
      <c r="DF364" s="23"/>
      <c r="DG364" s="14">
        <f t="shared" si="1087"/>
        <v>275</v>
      </c>
      <c r="DH364" s="14">
        <f t="shared" si="1088"/>
        <v>430</v>
      </c>
      <c r="DI364" s="23"/>
      <c r="DJ364" s="23">
        <f t="shared" si="1089"/>
        <v>0</v>
      </c>
      <c r="DK364" s="23">
        <f t="shared" si="1090"/>
        <v>0.43158959587805185</v>
      </c>
      <c r="DL364" s="23">
        <f t="shared" si="1091"/>
        <v>1</v>
      </c>
      <c r="DM364" s="23">
        <f t="shared" si="961"/>
        <v>1</v>
      </c>
      <c r="DN364" s="23"/>
      <c r="DO364" s="23">
        <f t="shared" si="1092"/>
        <v>0.25597404486294972</v>
      </c>
      <c r="DP364" s="23">
        <f t="shared" si="1093"/>
        <v>2.3935512132039896</v>
      </c>
      <c r="DQ364" s="23">
        <f t="shared" si="1094"/>
        <v>1.8546243074650761</v>
      </c>
      <c r="DR364" s="23">
        <f t="shared" si="1095"/>
        <v>161.00861739505623</v>
      </c>
      <c r="DS364" s="23">
        <f t="shared" si="1096"/>
        <v>2.5380302074767241E-2</v>
      </c>
      <c r="DT364" s="23">
        <f t="shared" si="1097"/>
        <v>20.174151112906635</v>
      </c>
      <c r="DU364" s="23">
        <f t="shared" si="1098"/>
        <v>6.1105415551378428</v>
      </c>
      <c r="DV364" s="23">
        <f t="shared" si="1099"/>
        <v>530.48471508093155</v>
      </c>
      <c r="DW364" s="23">
        <f t="shared" si="1100"/>
        <v>0.21</v>
      </c>
      <c r="DX364" s="23">
        <f t="shared" si="1101"/>
        <v>0.34</v>
      </c>
      <c r="DY364" s="23">
        <f t="shared" si="1102"/>
        <v>17.686582442852853</v>
      </c>
      <c r="DZ364" s="10">
        <f t="shared" si="1103"/>
        <v>0.36990680075637006</v>
      </c>
      <c r="EA364" s="10">
        <f t="shared" si="1104"/>
        <v>1.7592712866998479</v>
      </c>
      <c r="EB364" s="10">
        <f t="shared" si="1105"/>
        <v>1.3424815161271531</v>
      </c>
      <c r="EC364" s="10">
        <f t="shared" si="1046"/>
        <v>0.76</v>
      </c>
      <c r="ED364" s="23">
        <f t="shared" si="959"/>
        <v>0.93340000000000001</v>
      </c>
      <c r="EE364" s="10">
        <f t="shared" si="1106"/>
        <v>1</v>
      </c>
      <c r="EF364" s="10">
        <f t="shared" si="1107"/>
        <v>0.55653463641347722</v>
      </c>
      <c r="EG364" s="10">
        <f t="shared" si="1108"/>
        <v>0.3693125334778235</v>
      </c>
      <c r="EH364" s="10">
        <f t="shared" si="1109"/>
        <v>0.76</v>
      </c>
      <c r="EI364" s="23">
        <f t="shared" si="960"/>
        <v>1</v>
      </c>
      <c r="EJ364" s="10">
        <f t="shared" si="1110"/>
        <v>21.272919400793441</v>
      </c>
      <c r="EK364" s="10">
        <f t="shared" si="1111"/>
        <v>70.089159014267963</v>
      </c>
      <c r="EL364" s="141">
        <f t="shared" si="1112"/>
        <v>628.94696755638745</v>
      </c>
      <c r="EM364" s="141">
        <f t="shared" si="1113"/>
        <v>628.94696755638745</v>
      </c>
      <c r="EN364" s="141">
        <f t="shared" si="1114"/>
        <v>36.51358080106916</v>
      </c>
      <c r="EO364" s="141">
        <f t="shared" si="1115"/>
        <v>9.1043646386834478</v>
      </c>
      <c r="EP364" s="141">
        <f t="shared" si="1116"/>
        <v>190.78550128680484</v>
      </c>
      <c r="EQ364" s="141">
        <f t="shared" si="1117"/>
        <v>36154.632859326673</v>
      </c>
      <c r="ER364" s="141">
        <f t="shared" si="1118"/>
        <v>36.51358080106916</v>
      </c>
      <c r="ES364" s="141">
        <f t="shared" si="1119"/>
        <v>9.1043646386834478</v>
      </c>
      <c r="ET364" s="141">
        <f t="shared" si="1120"/>
        <v>36.51358080106916</v>
      </c>
      <c r="EU364" s="141">
        <f t="shared" si="1121"/>
        <v>3.8554738133691684</v>
      </c>
      <c r="EV364" s="141" t="str">
        <f t="shared" si="1122"/>
        <v/>
      </c>
      <c r="EW364" s="141" t="str">
        <f t="shared" si="1123"/>
        <v/>
      </c>
      <c r="EX364" s="141">
        <f t="shared" si="1124"/>
        <v>0</v>
      </c>
      <c r="EY364" s="141" t="str">
        <f t="shared" si="1125"/>
        <v/>
      </c>
      <c r="EZ364" s="141">
        <f t="shared" si="1126"/>
        <v>36.51358080106916</v>
      </c>
      <c r="FA364" s="141">
        <f t="shared" si="1127"/>
        <v>3.8554738133691684</v>
      </c>
      <c r="FB364" s="141" t="str">
        <f t="shared" si="1128"/>
        <v/>
      </c>
      <c r="FC364" s="141" t="str">
        <f t="shared" si="1129"/>
        <v/>
      </c>
      <c r="FD364" s="141">
        <f t="shared" si="1130"/>
        <v>160.9940992896949</v>
      </c>
      <c r="FE364" s="141">
        <f t="shared" si="1131"/>
        <v>15.962864025589944</v>
      </c>
      <c r="FF364" s="141">
        <f t="shared" si="1132"/>
        <v>13.50662185828271</v>
      </c>
      <c r="FG364" s="141">
        <f t="shared" si="1133"/>
        <v>9.1043646386834478</v>
      </c>
      <c r="FH364" s="26"/>
      <c r="FI364" s="26"/>
      <c r="FJ364" s="26"/>
      <c r="FK364" s="26"/>
      <c r="FL364" s="26"/>
      <c r="FM364" s="26"/>
      <c r="FN364" s="26"/>
      <c r="FO364" s="26"/>
      <c r="FP364" s="26"/>
      <c r="FQ364" s="26"/>
      <c r="FR364" s="26"/>
      <c r="FS364" s="26"/>
      <c r="FT364" s="26"/>
      <c r="FU364" s="26"/>
      <c r="FV364" s="26"/>
      <c r="FW364" s="26"/>
      <c r="FX364" s="26"/>
      <c r="FY364" s="26"/>
      <c r="FZ364" s="26"/>
      <c r="GA364" s="26"/>
      <c r="GB364" s="26"/>
      <c r="GC364" s="26"/>
      <c r="GD364" s="26"/>
      <c r="GE364" s="26"/>
      <c r="GF364" s="26"/>
      <c r="GG364" s="26"/>
      <c r="GH364" s="26"/>
      <c r="GI364" s="26"/>
      <c r="GJ364" s="26"/>
      <c r="GK364" s="26"/>
      <c r="GL364" s="26"/>
      <c r="GM364" s="26"/>
    </row>
    <row r="365" spans="1:195" ht="21.75" hidden="1" customHeight="1" x14ac:dyDescent="0.2"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3"/>
      <c r="AH365" s="13" t="s">
        <v>479</v>
      </c>
      <c r="AI365" s="13">
        <v>21.953111224094524</v>
      </c>
      <c r="AJ365" s="13">
        <v>180</v>
      </c>
      <c r="AK365" s="13">
        <v>70</v>
      </c>
      <c r="AL365" s="13">
        <v>8</v>
      </c>
      <c r="AM365" s="13">
        <v>11</v>
      </c>
      <c r="AN365" s="13">
        <v>11</v>
      </c>
      <c r="AO365" s="13">
        <v>5.5</v>
      </c>
      <c r="AP365" s="13">
        <v>133.36971228098736</v>
      </c>
      <c r="AQ365" s="13">
        <v>2796.5746782286014</v>
      </c>
      <c r="AR365" s="13">
        <v>0.61290233710172193</v>
      </c>
      <c r="AS365" s="13">
        <v>27.918700490572569</v>
      </c>
      <c r="AT365" s="13">
        <v>45.551630007798401</v>
      </c>
      <c r="AU365" s="13" t="s">
        <v>153</v>
      </c>
      <c r="AV365" s="13">
        <v>38</v>
      </c>
      <c r="AW365" s="13">
        <v>41</v>
      </c>
      <c r="AX365" s="13">
        <v>13558477.478688102</v>
      </c>
      <c r="AY365" s="13">
        <v>150649.74976320117</v>
      </c>
      <c r="AZ365" s="13">
        <v>181591.39629762556</v>
      </c>
      <c r="BA365" s="13">
        <v>69.629335658107522</v>
      </c>
      <c r="BB365" s="13">
        <v>1505.822319260466</v>
      </c>
      <c r="BC365" s="13">
        <v>1138349.7248726892</v>
      </c>
      <c r="BD365" s="13">
        <v>22439.061829920924</v>
      </c>
      <c r="BE365" s="13">
        <v>42453.508435619187</v>
      </c>
      <c r="BF365" s="13">
        <v>20.175515633361314</v>
      </c>
      <c r="BG365" s="13">
        <v>278393.46782286017</v>
      </c>
      <c r="BH365" s="13">
        <v>26.723650813895954</v>
      </c>
      <c r="BI365" s="13">
        <v>96940.256475822462</v>
      </c>
      <c r="BJ365" s="13">
        <v>5635695938.1244612</v>
      </c>
      <c r="BK365" s="13">
        <v>18.753144345127875</v>
      </c>
      <c r="BL365" s="13">
        <v>14.755344557074061</v>
      </c>
      <c r="BM365" s="13">
        <v>1</v>
      </c>
      <c r="BN365" s="13">
        <v>1</v>
      </c>
      <c r="BO365" s="13">
        <v>1</v>
      </c>
      <c r="BP365" s="13">
        <v>1</v>
      </c>
      <c r="BQ365" s="13">
        <v>1</v>
      </c>
      <c r="BR365" s="13">
        <v>1</v>
      </c>
      <c r="BS365" s="13">
        <v>1</v>
      </c>
      <c r="BT365" s="13">
        <v>1</v>
      </c>
      <c r="BU365" s="22">
        <f t="shared" si="1053"/>
        <v>1</v>
      </c>
      <c r="BV365" s="22">
        <f t="shared" si="1054"/>
        <v>1</v>
      </c>
      <c r="BW365" s="13"/>
      <c r="BX365" s="23">
        <f t="shared" si="1055"/>
        <v>0.36964531211782697</v>
      </c>
      <c r="BY365" s="23">
        <f t="shared" si="1056"/>
        <v>1.3093531054066881E-2</v>
      </c>
      <c r="BZ365" s="23">
        <f t="shared" si="1057"/>
        <v>1</v>
      </c>
      <c r="CA365" s="23">
        <f t="shared" si="1058"/>
        <v>1</v>
      </c>
      <c r="CB365" s="23">
        <f t="shared" si="1059"/>
        <v>770</v>
      </c>
      <c r="CC365" s="23">
        <f t="shared" si="1060"/>
        <v>44</v>
      </c>
      <c r="CD365" s="23">
        <f t="shared" si="1061"/>
        <v>1584</v>
      </c>
      <c r="CE365" s="20"/>
      <c r="CF365" s="23">
        <f t="shared" si="1062"/>
        <v>0.36964531211782697</v>
      </c>
      <c r="CG365" s="23">
        <f t="shared" si="1063"/>
        <v>9.2585245980073352E-3</v>
      </c>
      <c r="CH365" s="23">
        <f t="shared" si="1064"/>
        <v>1</v>
      </c>
      <c r="CI365" s="23">
        <f t="shared" si="1065"/>
        <v>1</v>
      </c>
      <c r="CJ365" s="23">
        <f t="shared" si="1066"/>
        <v>70</v>
      </c>
      <c r="CK365" s="23">
        <f t="shared" si="1067"/>
        <v>2.75</v>
      </c>
      <c r="CL365" s="23">
        <f t="shared" si="1068"/>
        <v>0</v>
      </c>
      <c r="CM365" s="23">
        <f t="shared" si="1069"/>
        <v>0</v>
      </c>
      <c r="CN365" s="23">
        <f t="shared" si="1070"/>
        <v>770</v>
      </c>
      <c r="CO365" s="23">
        <f t="shared" si="1071"/>
        <v>22</v>
      </c>
      <c r="CP365" s="23">
        <f t="shared" si="1072"/>
        <v>2796.5746782286014</v>
      </c>
      <c r="CQ365" s="23">
        <f t="shared" si="1073"/>
        <v>90</v>
      </c>
      <c r="CR365" s="23">
        <f t="shared" si="1074"/>
        <v>13558477.478688102</v>
      </c>
      <c r="CS365" s="23">
        <f t="shared" si="1075"/>
        <v>150649.74976320114</v>
      </c>
      <c r="CT365" s="23">
        <f t="shared" si="1076"/>
        <v>150649.74976320114</v>
      </c>
      <c r="CU365" s="23"/>
      <c r="CV365" s="23">
        <f t="shared" si="1077"/>
        <v>0.32105689612015303</v>
      </c>
      <c r="CW365" s="23">
        <f t="shared" si="1078"/>
        <v>1</v>
      </c>
      <c r="CX365" s="23">
        <f t="shared" si="1079"/>
        <v>29.5</v>
      </c>
      <c r="CY365" s="23">
        <f t="shared" si="1080"/>
        <v>0</v>
      </c>
      <c r="CZ365" s="23">
        <f t="shared" si="1081"/>
        <v>0</v>
      </c>
      <c r="DA365" s="23">
        <f t="shared" si="1082"/>
        <v>2796.5746782286014</v>
      </c>
      <c r="DB365" s="23">
        <f t="shared" si="1083"/>
        <v>35</v>
      </c>
      <c r="DC365" s="23">
        <f t="shared" si="1084"/>
        <v>1138349.7248726892</v>
      </c>
      <c r="DD365" s="23">
        <f t="shared" si="1085"/>
        <v>32524.277853505406</v>
      </c>
      <c r="DE365" s="23">
        <f t="shared" si="1086"/>
        <v>32524.277853505406</v>
      </c>
      <c r="DF365" s="23"/>
      <c r="DG365" s="14">
        <f t="shared" si="1087"/>
        <v>275</v>
      </c>
      <c r="DH365" s="14">
        <f t="shared" si="1088"/>
        <v>430</v>
      </c>
      <c r="DI365" s="23"/>
      <c r="DJ365" s="23">
        <f t="shared" si="1089"/>
        <v>0</v>
      </c>
      <c r="DK365" s="23">
        <f t="shared" si="1090"/>
        <v>0.44932634483572509</v>
      </c>
      <c r="DL365" s="23">
        <f t="shared" si="1091"/>
        <v>1</v>
      </c>
      <c r="DM365" s="23">
        <f t="shared" si="961"/>
        <v>1</v>
      </c>
      <c r="DN365" s="23"/>
      <c r="DO365" s="23">
        <f t="shared" si="1092"/>
        <v>0.3142602934779421</v>
      </c>
      <c r="DP365" s="23">
        <f t="shared" si="1093"/>
        <v>2.0210577927661966</v>
      </c>
      <c r="DQ365" s="23">
        <f t="shared" si="1094"/>
        <v>1.654301163966077</v>
      </c>
      <c r="DR365" s="23">
        <f t="shared" si="1095"/>
        <v>143.61762762037236</v>
      </c>
      <c r="DS365" s="23">
        <f t="shared" si="1096"/>
        <v>2.8964487594622612E-2</v>
      </c>
      <c r="DT365" s="23">
        <f t="shared" si="1097"/>
        <v>17.734581680878474</v>
      </c>
      <c r="DU365" s="23">
        <f t="shared" si="1098"/>
        <v>5.7092910594524025</v>
      </c>
      <c r="DV365" s="23">
        <f t="shared" si="1099"/>
        <v>495.65028134718176</v>
      </c>
      <c r="DW365" s="23">
        <f t="shared" si="1100"/>
        <v>0.21</v>
      </c>
      <c r="DX365" s="23">
        <f t="shared" si="1101"/>
        <v>0.34</v>
      </c>
      <c r="DY365" s="23">
        <f t="shared" si="1102"/>
        <v>23.593629054622944</v>
      </c>
      <c r="DZ365" s="10">
        <f t="shared" si="1103"/>
        <v>0.37262095445794086</v>
      </c>
      <c r="EA365" s="10">
        <f t="shared" si="1104"/>
        <v>1.7479346126055566</v>
      </c>
      <c r="EB365" s="10">
        <f t="shared" si="1105"/>
        <v>1.3358872996823286</v>
      </c>
      <c r="EC365" s="10">
        <f t="shared" si="1046"/>
        <v>0.76</v>
      </c>
      <c r="ED365" s="23">
        <f t="shared" si="959"/>
        <v>0.93340000000000001</v>
      </c>
      <c r="EE365" s="10">
        <f t="shared" si="1106"/>
        <v>1</v>
      </c>
      <c r="EF365" s="10">
        <f t="shared" si="1107"/>
        <v>0.5405681019191878</v>
      </c>
      <c r="EG365" s="10">
        <f t="shared" si="1108"/>
        <v>0.34769238269915648</v>
      </c>
      <c r="EH365" s="10">
        <f t="shared" si="1109"/>
        <v>0.76</v>
      </c>
      <c r="EI365" s="23">
        <f t="shared" si="960"/>
        <v>1</v>
      </c>
      <c r="EJ365" s="10">
        <f t="shared" si="1110"/>
        <v>27.982616454178963</v>
      </c>
      <c r="EK365" s="10">
        <f t="shared" si="1111"/>
        <v>96.573045719748819</v>
      </c>
      <c r="EL365" s="141">
        <f t="shared" si="1112"/>
        <v>732.436225250348</v>
      </c>
      <c r="EM365" s="141">
        <f t="shared" si="1113"/>
        <v>732.436225250348</v>
      </c>
      <c r="EN365" s="141">
        <f t="shared" si="1114"/>
        <v>47.559651411282886</v>
      </c>
      <c r="EO365" s="141">
        <f t="shared" si="1115"/>
        <v>11.118776018852644</v>
      </c>
      <c r="EP365" s="141">
        <f t="shared" si="1116"/>
        <v>227.69657464629861</v>
      </c>
      <c r="EQ365" s="141">
        <f t="shared" si="1117"/>
        <v>42096.094749280455</v>
      </c>
      <c r="ER365" s="141">
        <f t="shared" si="1118"/>
        <v>47.559651411282886</v>
      </c>
      <c r="ES365" s="141">
        <f t="shared" si="1119"/>
        <v>11.118776018852644</v>
      </c>
      <c r="ET365" s="141">
        <f t="shared" si="1120"/>
        <v>47.559651411282886</v>
      </c>
      <c r="EU365" s="141">
        <f t="shared" si="1121"/>
        <v>3.7160419614240112</v>
      </c>
      <c r="EV365" s="141" t="str">
        <f t="shared" si="1122"/>
        <v/>
      </c>
      <c r="EW365" s="141" t="str">
        <f t="shared" si="1123"/>
        <v/>
      </c>
      <c r="EX365" s="141">
        <f t="shared" si="1124"/>
        <v>0</v>
      </c>
      <c r="EY365" s="141" t="str">
        <f t="shared" si="1125"/>
        <v/>
      </c>
      <c r="EZ365" s="141">
        <f t="shared" si="1126"/>
        <v>47.559651411282886</v>
      </c>
      <c r="FA365" s="141">
        <f t="shared" si="1127"/>
        <v>3.7160419614240112</v>
      </c>
      <c r="FB365" s="141" t="str">
        <f t="shared" si="1128"/>
        <v/>
      </c>
      <c r="FC365" s="141" t="str">
        <f t="shared" si="1129"/>
        <v/>
      </c>
      <c r="FD365" s="141">
        <f t="shared" si="1130"/>
        <v>230.17562310105043</v>
      </c>
      <c r="FE365" s="141">
        <f t="shared" si="1131"/>
        <v>21.214639960115914</v>
      </c>
      <c r="FF365" s="141">
        <f t="shared" si="1132"/>
        <v>17.721722702559184</v>
      </c>
      <c r="FG365" s="141">
        <f t="shared" si="1133"/>
        <v>11.118776018852644</v>
      </c>
      <c r="FH365" s="26"/>
      <c r="FI365" s="26"/>
      <c r="FJ365" s="26"/>
      <c r="FK365" s="26"/>
      <c r="FL365" s="26"/>
      <c r="FM365" s="26"/>
      <c r="FN365" s="26"/>
      <c r="FO365" s="26"/>
      <c r="FP365" s="26"/>
      <c r="FQ365" s="26"/>
      <c r="FR365" s="26"/>
      <c r="FS365" s="26"/>
      <c r="FT365" s="26"/>
      <c r="FU365" s="26"/>
      <c r="FV365" s="26"/>
      <c r="FW365" s="26"/>
      <c r="FX365" s="26"/>
      <c r="FY365" s="26"/>
      <c r="FZ365" s="26"/>
      <c r="GA365" s="26"/>
      <c r="GB365" s="26"/>
      <c r="GC365" s="26"/>
      <c r="GD365" s="26"/>
      <c r="GE365" s="26"/>
      <c r="GF365" s="26"/>
      <c r="GG365" s="26"/>
      <c r="GH365" s="26"/>
      <c r="GI365" s="26"/>
      <c r="GJ365" s="26"/>
      <c r="GK365" s="26"/>
      <c r="GL365" s="26"/>
      <c r="GM365" s="26"/>
    </row>
    <row r="366" spans="1:195" ht="21.75" hidden="1" customHeight="1" x14ac:dyDescent="0.2"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F366" s="13"/>
      <c r="AG366" s="13"/>
      <c r="AH366" s="13" t="s">
        <v>480</v>
      </c>
      <c r="AI366" s="13">
        <v>25.265142631615404</v>
      </c>
      <c r="AJ366" s="13">
        <v>200</v>
      </c>
      <c r="AK366" s="13">
        <v>75</v>
      </c>
      <c r="AL366" s="13">
        <v>8.5</v>
      </c>
      <c r="AM366" s="13">
        <v>11.5</v>
      </c>
      <c r="AN366" s="13">
        <v>11.5</v>
      </c>
      <c r="AO366" s="13">
        <v>6</v>
      </c>
      <c r="AP366" s="13">
        <v>151.1265173846686</v>
      </c>
      <c r="AQ366" s="13">
        <v>3218.4895072121535</v>
      </c>
      <c r="AR366" s="13">
        <v>0.6714234391617997</v>
      </c>
      <c r="AS366" s="13">
        <v>26.575089994608518</v>
      </c>
      <c r="AT366" s="13">
        <v>39.580223811942993</v>
      </c>
      <c r="AU366" s="13" t="s">
        <v>153</v>
      </c>
      <c r="AV366" s="13">
        <v>39</v>
      </c>
      <c r="AW366" s="13">
        <v>46</v>
      </c>
      <c r="AX366" s="13">
        <v>19135595.955778297</v>
      </c>
      <c r="AY366" s="13">
        <v>191355.95955778298</v>
      </c>
      <c r="AZ366" s="13">
        <v>230960.4173472104</v>
      </c>
      <c r="BA366" s="13">
        <v>77.10720258206257</v>
      </c>
      <c r="BB366" s="13">
        <v>1770.0108432907093</v>
      </c>
      <c r="BC366" s="13">
        <v>1481786.905724101</v>
      </c>
      <c r="BD366" s="13">
        <v>27005.849836203357</v>
      </c>
      <c r="BE366" s="13">
        <v>51156.171193088958</v>
      </c>
      <c r="BF366" s="13">
        <v>21.456892607174183</v>
      </c>
      <c r="BG366" s="13">
        <v>320344.45072121534</v>
      </c>
      <c r="BH366" s="13">
        <v>28.136544032709406</v>
      </c>
      <c r="BI366" s="13">
        <v>122258.51732559608</v>
      </c>
      <c r="BJ366" s="13">
        <v>9177713023.6925449</v>
      </c>
      <c r="BK366" s="13">
        <v>19.578950131266193</v>
      </c>
      <c r="BL366" s="13">
        <v>15.331269283025859</v>
      </c>
      <c r="BM366" s="13">
        <v>1</v>
      </c>
      <c r="BN366" s="13">
        <v>1</v>
      </c>
      <c r="BO366" s="13">
        <v>1</v>
      </c>
      <c r="BP366" s="13">
        <v>1</v>
      </c>
      <c r="BQ366" s="13">
        <v>1</v>
      </c>
      <c r="BR366" s="13">
        <v>1</v>
      </c>
      <c r="BS366" s="13">
        <v>1</v>
      </c>
      <c r="BT366" s="13">
        <v>1</v>
      </c>
      <c r="BU366" s="22">
        <f t="shared" si="1053"/>
        <v>1</v>
      </c>
      <c r="BV366" s="22">
        <f t="shared" si="1054"/>
        <v>1</v>
      </c>
      <c r="BW366" s="13"/>
      <c r="BX366" s="23">
        <f t="shared" si="1055"/>
        <v>0.37882904658038163</v>
      </c>
      <c r="BY366" s="23">
        <f t="shared" si="1056"/>
        <v>1.3443625467277226E-2</v>
      </c>
      <c r="BZ366" s="23">
        <f t="shared" si="1057"/>
        <v>1</v>
      </c>
      <c r="CA366" s="23">
        <f t="shared" si="1058"/>
        <v>1</v>
      </c>
      <c r="CB366" s="23">
        <f t="shared" si="1059"/>
        <v>862.5</v>
      </c>
      <c r="CC366" s="23">
        <f t="shared" si="1060"/>
        <v>51</v>
      </c>
      <c r="CD366" s="23">
        <f t="shared" si="1061"/>
        <v>1776</v>
      </c>
      <c r="CE366" s="20"/>
      <c r="CF366" s="23">
        <f t="shared" si="1062"/>
        <v>0.37882904658038163</v>
      </c>
      <c r="CG366" s="23">
        <f t="shared" si="1063"/>
        <v>9.5060787316438959E-3</v>
      </c>
      <c r="CH366" s="23">
        <f t="shared" si="1064"/>
        <v>1</v>
      </c>
      <c r="CI366" s="23">
        <f t="shared" si="1065"/>
        <v>1</v>
      </c>
      <c r="CJ366" s="23">
        <f t="shared" si="1066"/>
        <v>75</v>
      </c>
      <c r="CK366" s="23">
        <f t="shared" si="1067"/>
        <v>3</v>
      </c>
      <c r="CL366" s="23">
        <f t="shared" si="1068"/>
        <v>0</v>
      </c>
      <c r="CM366" s="23">
        <f t="shared" si="1069"/>
        <v>0</v>
      </c>
      <c r="CN366" s="23">
        <f t="shared" si="1070"/>
        <v>862.5</v>
      </c>
      <c r="CO366" s="23">
        <f t="shared" si="1071"/>
        <v>25.5</v>
      </c>
      <c r="CP366" s="23">
        <f t="shared" si="1072"/>
        <v>3218.4895072121535</v>
      </c>
      <c r="CQ366" s="23">
        <f t="shared" si="1073"/>
        <v>100</v>
      </c>
      <c r="CR366" s="23">
        <f t="shared" si="1074"/>
        <v>19135595.955778297</v>
      </c>
      <c r="CS366" s="23">
        <f t="shared" si="1075"/>
        <v>191355.95955778298</v>
      </c>
      <c r="CT366" s="23">
        <f t="shared" si="1076"/>
        <v>191355.95955778298</v>
      </c>
      <c r="CU366" s="23"/>
      <c r="CV366" s="23">
        <f t="shared" si="1077"/>
        <v>0.32903346496785868</v>
      </c>
      <c r="CW366" s="23">
        <f t="shared" si="1078"/>
        <v>1</v>
      </c>
      <c r="CX366" s="23">
        <f t="shared" si="1079"/>
        <v>31.75</v>
      </c>
      <c r="CY366" s="23">
        <f t="shared" si="1080"/>
        <v>0</v>
      </c>
      <c r="CZ366" s="23">
        <f t="shared" si="1081"/>
        <v>0</v>
      </c>
      <c r="DA366" s="23">
        <f t="shared" si="1082"/>
        <v>3218.4895072121535</v>
      </c>
      <c r="DB366" s="23">
        <f t="shared" si="1083"/>
        <v>37.5</v>
      </c>
      <c r="DC366" s="23">
        <f t="shared" si="1084"/>
        <v>1481786.905724101</v>
      </c>
      <c r="DD366" s="23">
        <f t="shared" si="1085"/>
        <v>39514.317485976026</v>
      </c>
      <c r="DE366" s="23">
        <f t="shared" si="1086"/>
        <v>39514.317485976026</v>
      </c>
      <c r="DF366" s="23"/>
      <c r="DG366" s="14">
        <f t="shared" si="1087"/>
        <v>275</v>
      </c>
      <c r="DH366" s="14">
        <f t="shared" si="1088"/>
        <v>430</v>
      </c>
      <c r="DI366" s="23"/>
      <c r="DJ366" s="23">
        <f t="shared" si="1089"/>
        <v>0</v>
      </c>
      <c r="DK366" s="23">
        <f t="shared" si="1090"/>
        <v>0.46403429430652698</v>
      </c>
      <c r="DL366" s="23">
        <f t="shared" si="1091"/>
        <v>1</v>
      </c>
      <c r="DM366" s="23">
        <f t="shared" si="961"/>
        <v>1</v>
      </c>
      <c r="DN366" s="23"/>
      <c r="DO366" s="23">
        <f t="shared" si="1092"/>
        <v>0.37503706884296695</v>
      </c>
      <c r="DP366" s="23">
        <f t="shared" si="1093"/>
        <v>1.7516750437849458</v>
      </c>
      <c r="DQ366" s="23">
        <f t="shared" si="1094"/>
        <v>1.4938668135807596</v>
      </c>
      <c r="DR366" s="23">
        <f t="shared" si="1095"/>
        <v>129.68957069033002</v>
      </c>
      <c r="DS366" s="23">
        <f t="shared" si="1096"/>
        <v>3.2641760276385851E-2</v>
      </c>
      <c r="DT366" s="23">
        <f t="shared" si="1097"/>
        <v>15.788153988341591</v>
      </c>
      <c r="DU366" s="23">
        <f t="shared" si="1098"/>
        <v>5.3683398213438638</v>
      </c>
      <c r="DV366" s="23">
        <f t="shared" si="1099"/>
        <v>466.05070841695255</v>
      </c>
      <c r="DW366" s="23">
        <f t="shared" si="1100"/>
        <v>0.21</v>
      </c>
      <c r="DX366" s="23">
        <f t="shared" si="1101"/>
        <v>0.34</v>
      </c>
      <c r="DY366" s="23">
        <f t="shared" si="1102"/>
        <v>30.711766189043459</v>
      </c>
      <c r="DZ366" s="10">
        <f t="shared" si="1103"/>
        <v>0.37692026942333018</v>
      </c>
      <c r="EA366" s="10">
        <f t="shared" si="1104"/>
        <v>1.7302883934273865</v>
      </c>
      <c r="EB366" s="10">
        <f t="shared" si="1105"/>
        <v>1.3255722754708383</v>
      </c>
      <c r="EC366" s="10">
        <f t="shared" si="1046"/>
        <v>0.76</v>
      </c>
      <c r="ED366" s="23">
        <f t="shared" si="959"/>
        <v>0.93340000000000001</v>
      </c>
      <c r="EE366" s="10">
        <f t="shared" si="1106"/>
        <v>1</v>
      </c>
      <c r="EF366" s="10">
        <f t="shared" si="1107"/>
        <v>0.52720694950874103</v>
      </c>
      <c r="EG366" s="10">
        <f t="shared" si="1108"/>
        <v>0.32909371666760817</v>
      </c>
      <c r="EH366" s="10">
        <f t="shared" si="1109"/>
        <v>0.76</v>
      </c>
      <c r="EI366" s="23">
        <f t="shared" si="960"/>
        <v>1</v>
      </c>
      <c r="EJ366" s="10">
        <f t="shared" si="1110"/>
        <v>36.146264742084782</v>
      </c>
      <c r="EK366" s="10">
        <f t="shared" si="1111"/>
        <v>129.89473401758593</v>
      </c>
      <c r="EL366" s="141">
        <f t="shared" si="1112"/>
        <v>842.93772807937364</v>
      </c>
      <c r="EM366" s="141">
        <f t="shared" si="1113"/>
        <v>842.93772807937364</v>
      </c>
      <c r="EN366" s="141">
        <f t="shared" si="1114"/>
        <v>60.48963311474558</v>
      </c>
      <c r="EO366" s="141">
        <f t="shared" si="1115"/>
        <v>13.398044836285202</v>
      </c>
      <c r="EP366" s="141">
        <f t="shared" si="1116"/>
        <v>267.64472869683152</v>
      </c>
      <c r="EQ366" s="141">
        <f t="shared" si="1117"/>
        <v>48439.535795958604</v>
      </c>
      <c r="ER366" s="141">
        <f t="shared" si="1118"/>
        <v>60.48963311474558</v>
      </c>
      <c r="ES366" s="141">
        <f t="shared" si="1119"/>
        <v>13.398044836285202</v>
      </c>
      <c r="ET366" s="141">
        <f t="shared" si="1120"/>
        <v>60.48963311474558</v>
      </c>
      <c r="EU366" s="141">
        <f t="shared" si="1121"/>
        <v>3.3549496360316593</v>
      </c>
      <c r="EV366" s="141" t="str">
        <f t="shared" si="1122"/>
        <v/>
      </c>
      <c r="EW366" s="141" t="str">
        <f t="shared" si="1123"/>
        <v/>
      </c>
      <c r="EX366" s="141">
        <f t="shared" si="1124"/>
        <v>0</v>
      </c>
      <c r="EY366" s="141" t="str">
        <f t="shared" si="1125"/>
        <v/>
      </c>
      <c r="EZ366" s="141">
        <f t="shared" si="1126"/>
        <v>60.48963311474558</v>
      </c>
      <c r="FA366" s="141">
        <f t="shared" si="1127"/>
        <v>3.3549496360316593</v>
      </c>
      <c r="FB366" s="141" t="str">
        <f t="shared" si="1128"/>
        <v/>
      </c>
      <c r="FC366" s="141" t="str">
        <f t="shared" si="1129"/>
        <v/>
      </c>
      <c r="FD366" s="141">
        <f t="shared" si="1130"/>
        <v>316.13289475603813</v>
      </c>
      <c r="FE366" s="141">
        <f t="shared" si="1131"/>
        <v>27.514971247888237</v>
      </c>
      <c r="FF366" s="141">
        <f t="shared" si="1132"/>
        <v>22.799768810928299</v>
      </c>
      <c r="FG366" s="141">
        <f t="shared" si="1133"/>
        <v>13.398044836285202</v>
      </c>
      <c r="FH366" s="26"/>
      <c r="FI366" s="26"/>
      <c r="FJ366" s="26"/>
      <c r="FK366" s="26"/>
      <c r="FL366" s="26"/>
      <c r="FM366" s="26"/>
      <c r="FN366" s="26"/>
      <c r="FO366" s="26"/>
      <c r="FP366" s="26"/>
      <c r="FQ366" s="26"/>
      <c r="FR366" s="26"/>
      <c r="FS366" s="26"/>
      <c r="FT366" s="26"/>
      <c r="FU366" s="26"/>
      <c r="FV366" s="26"/>
      <c r="FW366" s="26"/>
      <c r="FX366" s="26"/>
      <c r="FY366" s="26"/>
      <c r="FZ366" s="26"/>
      <c r="GA366" s="26"/>
      <c r="GB366" s="26"/>
      <c r="GC366" s="26"/>
      <c r="GD366" s="26"/>
      <c r="GE366" s="26"/>
      <c r="GF366" s="26"/>
      <c r="GG366" s="26"/>
      <c r="GH366" s="26"/>
      <c r="GI366" s="26"/>
      <c r="GJ366" s="26"/>
      <c r="GK366" s="26"/>
      <c r="GL366" s="26"/>
      <c r="GM366" s="26"/>
    </row>
    <row r="367" spans="1:195" ht="21.75" hidden="1" customHeight="1" x14ac:dyDescent="0.2"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 t="s">
        <v>481</v>
      </c>
      <c r="AI367" s="13">
        <v>29.39352644679645</v>
      </c>
      <c r="AJ367" s="13">
        <v>220</v>
      </c>
      <c r="AK367" s="13">
        <v>80</v>
      </c>
      <c r="AL367" s="13">
        <v>9</v>
      </c>
      <c r="AM367" s="13">
        <v>12.5</v>
      </c>
      <c r="AN367" s="13">
        <v>12.5</v>
      </c>
      <c r="AO367" s="13">
        <v>6.5</v>
      </c>
      <c r="AP367" s="13">
        <v>166.96012759203109</v>
      </c>
      <c r="AQ367" s="13">
        <v>3744.3982734772549</v>
      </c>
      <c r="AR367" s="13">
        <v>0.72958911777032276</v>
      </c>
      <c r="AS367" s="13">
        <v>24.821421787920226</v>
      </c>
      <c r="AT367" s="13">
        <v>34.021096509465892</v>
      </c>
      <c r="AU367" s="13" t="s">
        <v>153</v>
      </c>
      <c r="AV367" s="13">
        <v>40</v>
      </c>
      <c r="AW367" s="13">
        <v>51</v>
      </c>
      <c r="AX367" s="13">
        <v>26948840.710741051</v>
      </c>
      <c r="AY367" s="13">
        <v>244989.46100673682</v>
      </c>
      <c r="AZ367" s="13">
        <v>295466.97705214511</v>
      </c>
      <c r="BA367" s="13">
        <v>84.835773813356624</v>
      </c>
      <c r="BB367" s="13">
        <v>2066.5526214329748</v>
      </c>
      <c r="BC367" s="13">
        <v>1964590.8091806634</v>
      </c>
      <c r="BD367" s="13">
        <v>33543.690839678027</v>
      </c>
      <c r="BE367" s="13">
        <v>63491.225869987204</v>
      </c>
      <c r="BF367" s="13">
        <v>22.905777396496468</v>
      </c>
      <c r="BG367" s="13">
        <v>372684.82734772551</v>
      </c>
      <c r="BH367" s="13">
        <v>30.302330470336312</v>
      </c>
      <c r="BI367" s="13">
        <v>164525.8850829541</v>
      </c>
      <c r="BJ367" s="13">
        <v>14741214444.997057</v>
      </c>
      <c r="BK367" s="13">
        <v>20.853684801976272</v>
      </c>
      <c r="BL367" s="13">
        <v>16.356160490468834</v>
      </c>
      <c r="BM367" s="13">
        <v>1</v>
      </c>
      <c r="BN367" s="13">
        <v>1</v>
      </c>
      <c r="BO367" s="13">
        <v>1</v>
      </c>
      <c r="BP367" s="13">
        <v>1</v>
      </c>
      <c r="BQ367" s="13">
        <v>1</v>
      </c>
      <c r="BR367" s="13">
        <v>1</v>
      </c>
      <c r="BS367" s="13">
        <v>1</v>
      </c>
      <c r="BT367" s="13">
        <v>1</v>
      </c>
      <c r="BU367" s="22">
        <f t="shared" si="1053"/>
        <v>1</v>
      </c>
      <c r="BV367" s="22">
        <f t="shared" si="1054"/>
        <v>1</v>
      </c>
      <c r="BW367" s="13"/>
      <c r="BX367" s="23">
        <f t="shared" si="1055"/>
        <v>0.37175757104421459</v>
      </c>
      <c r="BY367" s="23">
        <f t="shared" si="1056"/>
        <v>1.3754820501241974E-2</v>
      </c>
      <c r="BZ367" s="23">
        <f t="shared" si="1057"/>
        <v>1</v>
      </c>
      <c r="CA367" s="23">
        <f t="shared" si="1058"/>
        <v>1</v>
      </c>
      <c r="CB367" s="23">
        <f t="shared" si="1059"/>
        <v>1000</v>
      </c>
      <c r="CC367" s="23">
        <f t="shared" si="1060"/>
        <v>58.5</v>
      </c>
      <c r="CD367" s="23">
        <f t="shared" si="1061"/>
        <v>2058.5</v>
      </c>
      <c r="CE367" s="20"/>
      <c r="CF367" s="23">
        <f t="shared" si="1062"/>
        <v>0.37175757104421459</v>
      </c>
      <c r="CG367" s="23">
        <f t="shared" si="1063"/>
        <v>9.726126850431947E-3</v>
      </c>
      <c r="CH367" s="23">
        <f t="shared" si="1064"/>
        <v>1</v>
      </c>
      <c r="CI367" s="23">
        <f t="shared" si="1065"/>
        <v>1</v>
      </c>
      <c r="CJ367" s="23">
        <f t="shared" si="1066"/>
        <v>80</v>
      </c>
      <c r="CK367" s="23">
        <f t="shared" si="1067"/>
        <v>3.25</v>
      </c>
      <c r="CL367" s="23">
        <f t="shared" si="1068"/>
        <v>0</v>
      </c>
      <c r="CM367" s="23">
        <f t="shared" si="1069"/>
        <v>0</v>
      </c>
      <c r="CN367" s="23">
        <f t="shared" si="1070"/>
        <v>1000</v>
      </c>
      <c r="CO367" s="23">
        <f t="shared" si="1071"/>
        <v>29.25</v>
      </c>
      <c r="CP367" s="23">
        <f t="shared" si="1072"/>
        <v>3744.3982734772549</v>
      </c>
      <c r="CQ367" s="23">
        <f t="shared" si="1073"/>
        <v>109.99999999999999</v>
      </c>
      <c r="CR367" s="23">
        <f t="shared" si="1074"/>
        <v>26948840.710741051</v>
      </c>
      <c r="CS367" s="23">
        <f t="shared" si="1075"/>
        <v>244989.46100673679</v>
      </c>
      <c r="CT367" s="23">
        <f t="shared" si="1076"/>
        <v>244989.46100673685</v>
      </c>
      <c r="CU367" s="23"/>
      <c r="CV367" s="23">
        <f t="shared" si="1077"/>
        <v>0.32289150695512542</v>
      </c>
      <c r="CW367" s="23">
        <f t="shared" si="1078"/>
        <v>1</v>
      </c>
      <c r="CX367" s="23">
        <f t="shared" si="1079"/>
        <v>33.75</v>
      </c>
      <c r="CY367" s="23">
        <f t="shared" si="1080"/>
        <v>0</v>
      </c>
      <c r="CZ367" s="23">
        <f t="shared" si="1081"/>
        <v>0</v>
      </c>
      <c r="DA367" s="23">
        <f t="shared" si="1082"/>
        <v>3744.3982734772549</v>
      </c>
      <c r="DB367" s="23">
        <f t="shared" si="1083"/>
        <v>40</v>
      </c>
      <c r="DC367" s="23">
        <f t="shared" si="1084"/>
        <v>1964590.8091806634</v>
      </c>
      <c r="DD367" s="23">
        <f t="shared" si="1085"/>
        <v>49114.770229516587</v>
      </c>
      <c r="DE367" s="23">
        <f t="shared" si="1086"/>
        <v>49114.770229516587</v>
      </c>
      <c r="DF367" s="23"/>
      <c r="DG367" s="14">
        <f t="shared" si="1087"/>
        <v>275</v>
      </c>
      <c r="DH367" s="14">
        <f t="shared" si="1088"/>
        <v>430</v>
      </c>
      <c r="DI367" s="23"/>
      <c r="DJ367" s="23">
        <f t="shared" si="1089"/>
        <v>0</v>
      </c>
      <c r="DK367" s="23">
        <f t="shared" si="1090"/>
        <v>0.46586878480138555</v>
      </c>
      <c r="DL367" s="23">
        <f t="shared" si="1091"/>
        <v>1</v>
      </c>
      <c r="DM367" s="23">
        <f t="shared" si="961"/>
        <v>1</v>
      </c>
      <c r="DN367" s="23"/>
      <c r="DO367" s="23">
        <f t="shared" si="1092"/>
        <v>0.43916103665884082</v>
      </c>
      <c r="DP367" s="23">
        <f t="shared" si="1093"/>
        <v>1.54334281989619</v>
      </c>
      <c r="DQ367" s="23">
        <f t="shared" si="1094"/>
        <v>1.3577749792064329</v>
      </c>
      <c r="DR367" s="23">
        <f t="shared" si="1095"/>
        <v>117.87480151946926</v>
      </c>
      <c r="DS367" s="23">
        <f t="shared" si="1096"/>
        <v>3.7045992539965801E-2</v>
      </c>
      <c r="DT367" s="23">
        <f t="shared" si="1097"/>
        <v>13.9651558520499</v>
      </c>
      <c r="DU367" s="23">
        <f t="shared" si="1098"/>
        <v>5.0287702107421328</v>
      </c>
      <c r="DV367" s="23">
        <f t="shared" si="1099"/>
        <v>436.57108103781451</v>
      </c>
      <c r="DW367" s="23">
        <f t="shared" si="1100"/>
        <v>0.21</v>
      </c>
      <c r="DX367" s="23">
        <f t="shared" si="1101"/>
        <v>0.34</v>
      </c>
      <c r="DY367" s="23">
        <f t="shared" si="1102"/>
        <v>40.718441602921281</v>
      </c>
      <c r="DZ367" s="10">
        <f t="shared" si="1103"/>
        <v>0.39101995921585536</v>
      </c>
      <c r="EA367" s="10">
        <f t="shared" si="1104"/>
        <v>1.6749511679510998</v>
      </c>
      <c r="EB367" s="10">
        <f t="shared" si="1105"/>
        <v>1.2928127019789752</v>
      </c>
      <c r="EC367" s="10">
        <f t="shared" si="1046"/>
        <v>0.76</v>
      </c>
      <c r="ED367" s="23">
        <f t="shared" si="959"/>
        <v>0.93340000000000001</v>
      </c>
      <c r="EE367" s="10">
        <f t="shared" si="1106"/>
        <v>1</v>
      </c>
      <c r="EF367" s="10">
        <f t="shared" si="1107"/>
        <v>0.51481816440089267</v>
      </c>
      <c r="EG367" s="10">
        <f t="shared" si="1108"/>
        <v>0.31140171304516262</v>
      </c>
      <c r="EH367" s="10">
        <f t="shared" si="1109"/>
        <v>0.76</v>
      </c>
      <c r="EI367" s="23">
        <f t="shared" si="960"/>
        <v>1</v>
      </c>
      <c r="EJ367" s="10">
        <f t="shared" si="1110"/>
        <v>48.615014751150788</v>
      </c>
      <c r="EK367" s="10">
        <f t="shared" si="1111"/>
        <v>180.05467895590618</v>
      </c>
      <c r="EL367" s="141">
        <f t="shared" si="1112"/>
        <v>980.6757382916619</v>
      </c>
      <c r="EM367" s="141">
        <f t="shared" si="1113"/>
        <v>980.6757382916619</v>
      </c>
      <c r="EN367" s="141">
        <f t="shared" si="1114"/>
        <v>77.384208275561804</v>
      </c>
      <c r="EO367" s="141">
        <f t="shared" si="1115"/>
        <v>16.628654394520456</v>
      </c>
      <c r="EP367" s="141">
        <f t="shared" si="1116"/>
        <v>312.48504369208098</v>
      </c>
      <c r="EQ367" s="141">
        <f t="shared" si="1117"/>
        <v>56353.965221740087</v>
      </c>
      <c r="ER367" s="141">
        <f t="shared" si="1118"/>
        <v>77.384208275561804</v>
      </c>
      <c r="ES367" s="141">
        <f t="shared" si="1119"/>
        <v>16.628654394520456</v>
      </c>
      <c r="ET367" s="141">
        <f t="shared" si="1120"/>
        <v>77.384208275561804</v>
      </c>
      <c r="EU367" s="141">
        <f t="shared" si="1121"/>
        <v>3.9787159522300151</v>
      </c>
      <c r="EV367" s="141" t="str">
        <f t="shared" si="1122"/>
        <v/>
      </c>
      <c r="EW367" s="141" t="str">
        <f t="shared" si="1123"/>
        <v/>
      </c>
      <c r="EX367" s="141">
        <f t="shared" si="1124"/>
        <v>0</v>
      </c>
      <c r="EY367" s="141" t="str">
        <f t="shared" si="1125"/>
        <v/>
      </c>
      <c r="EZ367" s="141">
        <f t="shared" si="1126"/>
        <v>77.384208275561804</v>
      </c>
      <c r="FA367" s="141">
        <f t="shared" si="1127"/>
        <v>3.9787159522300151</v>
      </c>
      <c r="FB367" s="141" t="str">
        <f t="shared" si="1128"/>
        <v/>
      </c>
      <c r="FC367" s="141" t="str">
        <f t="shared" si="1129"/>
        <v/>
      </c>
      <c r="FD367" s="141">
        <f t="shared" si="1130"/>
        <v>430.67457385434028</v>
      </c>
      <c r="FE367" s="141">
        <f t="shared" si="1131"/>
        <v>36.330106084878359</v>
      </c>
      <c r="FF367" s="141">
        <f t="shared" si="1132"/>
        <v>30.258769963861432</v>
      </c>
      <c r="FG367" s="141">
        <f t="shared" si="1133"/>
        <v>16.628654394520456</v>
      </c>
      <c r="FH367" s="26"/>
      <c r="FI367" s="26"/>
      <c r="FJ367" s="26"/>
      <c r="FK367" s="26"/>
      <c r="FL367" s="26"/>
      <c r="FM367" s="26"/>
      <c r="FN367" s="26"/>
      <c r="FO367" s="26"/>
      <c r="FP367" s="26"/>
      <c r="FQ367" s="26"/>
      <c r="FR367" s="26"/>
      <c r="FS367" s="26"/>
      <c r="FT367" s="26"/>
      <c r="FU367" s="26"/>
      <c r="FV367" s="26"/>
      <c r="FW367" s="26"/>
      <c r="FX367" s="26"/>
      <c r="FY367" s="26"/>
      <c r="FZ367" s="26"/>
      <c r="GA367" s="26"/>
      <c r="GB367" s="26"/>
      <c r="GC367" s="26"/>
      <c r="GD367" s="26"/>
      <c r="GE367" s="26"/>
      <c r="GF367" s="26"/>
      <c r="GG367" s="26"/>
      <c r="GH367" s="26"/>
      <c r="GI367" s="26"/>
      <c r="GJ367" s="26"/>
      <c r="GK367" s="26"/>
      <c r="GL367" s="26"/>
      <c r="GM367" s="26"/>
    </row>
    <row r="368" spans="1:195" ht="21.75" hidden="1" customHeight="1" x14ac:dyDescent="0.2"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 t="s">
        <v>482</v>
      </c>
      <c r="AI368" s="13">
        <v>33.210758891503943</v>
      </c>
      <c r="AJ368" s="13">
        <v>240</v>
      </c>
      <c r="AK368" s="13">
        <v>85</v>
      </c>
      <c r="AL368" s="13">
        <v>9.5</v>
      </c>
      <c r="AM368" s="13">
        <v>13</v>
      </c>
      <c r="AN368" s="13">
        <v>13</v>
      </c>
      <c r="AO368" s="13">
        <v>6.5</v>
      </c>
      <c r="AP368" s="13">
        <v>184.71693269571233</v>
      </c>
      <c r="AQ368" s="13">
        <v>4230.6699224845788</v>
      </c>
      <c r="AR368" s="13">
        <v>0.7875424483856367</v>
      </c>
      <c r="AS368" s="13">
        <v>23.71347342463492</v>
      </c>
      <c r="AT368" s="13">
        <v>30.110724156195733</v>
      </c>
      <c r="AU368" s="13" t="s">
        <v>217</v>
      </c>
      <c r="AV368" s="13">
        <v>46</v>
      </c>
      <c r="AW368" s="13">
        <v>50</v>
      </c>
      <c r="AX368" s="13">
        <v>36031434.114279993</v>
      </c>
      <c r="AY368" s="13">
        <v>300261.95095233328</v>
      </c>
      <c r="AZ368" s="13">
        <v>362591.87765162141</v>
      </c>
      <c r="BA368" s="13">
        <v>92.286080762500262</v>
      </c>
      <c r="BB368" s="13">
        <v>2371.3727647182131</v>
      </c>
      <c r="BC368" s="13">
        <v>2481033.8274829583</v>
      </c>
      <c r="BD368" s="13">
        <v>39598.450331942993</v>
      </c>
      <c r="BE368" s="13">
        <v>74747.840471261807</v>
      </c>
      <c r="BF368" s="13">
        <v>24.216522104381738</v>
      </c>
      <c r="BG368" s="13">
        <v>421033.99224845786</v>
      </c>
      <c r="BH368" s="13">
        <v>31.715223689149767</v>
      </c>
      <c r="BI368" s="13">
        <v>201694.37039941509</v>
      </c>
      <c r="BJ368" s="13">
        <v>22286549571.325619</v>
      </c>
      <c r="BK368" s="13">
        <v>21.726917664651822</v>
      </c>
      <c r="BL368" s="13">
        <v>16.979516698690652</v>
      </c>
      <c r="BM368" s="13">
        <v>1</v>
      </c>
      <c r="BN368" s="13">
        <v>1</v>
      </c>
      <c r="BO368" s="13">
        <v>1</v>
      </c>
      <c r="BP368" s="13">
        <v>1</v>
      </c>
      <c r="BQ368" s="13">
        <v>1</v>
      </c>
      <c r="BR368" s="13">
        <v>1</v>
      </c>
      <c r="BS368" s="13">
        <v>1</v>
      </c>
      <c r="BT368" s="13">
        <v>1</v>
      </c>
      <c r="BU368" s="22">
        <f t="shared" si="1053"/>
        <v>1</v>
      </c>
      <c r="BV368" s="22">
        <f t="shared" si="1054"/>
        <v>1</v>
      </c>
      <c r="BW368" s="13"/>
      <c r="BX368" s="23">
        <f t="shared" si="1055"/>
        <v>0.37980040311007496</v>
      </c>
      <c r="BY368" s="23">
        <f t="shared" si="1056"/>
        <v>1.3030882580123977E-2</v>
      </c>
      <c r="BZ368" s="23">
        <f t="shared" si="1057"/>
        <v>1</v>
      </c>
      <c r="CA368" s="23">
        <f t="shared" si="1058"/>
        <v>1</v>
      </c>
      <c r="CB368" s="23">
        <f t="shared" si="1059"/>
        <v>1105</v>
      </c>
      <c r="CC368" s="23">
        <f t="shared" si="1060"/>
        <v>61.75</v>
      </c>
      <c r="CD368" s="23">
        <f t="shared" si="1061"/>
        <v>2271.75</v>
      </c>
      <c r="CE368" s="20"/>
      <c r="CF368" s="23">
        <f t="shared" si="1062"/>
        <v>0.37980040311007496</v>
      </c>
      <c r="CG368" s="23">
        <f t="shared" si="1063"/>
        <v>9.2142254372513197E-3</v>
      </c>
      <c r="CH368" s="23">
        <f t="shared" si="1064"/>
        <v>1</v>
      </c>
      <c r="CI368" s="23">
        <f t="shared" si="1065"/>
        <v>1</v>
      </c>
      <c r="CJ368" s="23">
        <f t="shared" si="1066"/>
        <v>85</v>
      </c>
      <c r="CK368" s="23">
        <f t="shared" si="1067"/>
        <v>3.25</v>
      </c>
      <c r="CL368" s="23">
        <f t="shared" si="1068"/>
        <v>0</v>
      </c>
      <c r="CM368" s="23">
        <f t="shared" si="1069"/>
        <v>0</v>
      </c>
      <c r="CN368" s="23">
        <f t="shared" si="1070"/>
        <v>1105</v>
      </c>
      <c r="CO368" s="23">
        <f t="shared" si="1071"/>
        <v>30.875</v>
      </c>
      <c r="CP368" s="23">
        <f t="shared" si="1072"/>
        <v>4230.6699224845788</v>
      </c>
      <c r="CQ368" s="23">
        <f t="shared" si="1073"/>
        <v>120</v>
      </c>
      <c r="CR368" s="23">
        <f t="shared" si="1074"/>
        <v>36031434.114279993</v>
      </c>
      <c r="CS368" s="23">
        <f t="shared" si="1075"/>
        <v>300261.95095233328</v>
      </c>
      <c r="CT368" s="23">
        <f t="shared" si="1076"/>
        <v>300261.95095233328</v>
      </c>
      <c r="CU368" s="23"/>
      <c r="CV368" s="23">
        <f t="shared" si="1077"/>
        <v>0.32987714051905836</v>
      </c>
      <c r="CW368" s="23">
        <f t="shared" si="1078"/>
        <v>1</v>
      </c>
      <c r="CX368" s="23">
        <f t="shared" si="1079"/>
        <v>36</v>
      </c>
      <c r="CY368" s="23">
        <f t="shared" si="1080"/>
        <v>0</v>
      </c>
      <c r="CZ368" s="23">
        <f t="shared" si="1081"/>
        <v>0</v>
      </c>
      <c r="DA368" s="23">
        <f t="shared" si="1082"/>
        <v>4230.6699224845788</v>
      </c>
      <c r="DB368" s="23">
        <f t="shared" si="1083"/>
        <v>42.5</v>
      </c>
      <c r="DC368" s="23">
        <f t="shared" si="1084"/>
        <v>2481033.8274829583</v>
      </c>
      <c r="DD368" s="23">
        <f t="shared" si="1085"/>
        <v>58377.266529010783</v>
      </c>
      <c r="DE368" s="23">
        <f t="shared" si="1086"/>
        <v>58377.266529010783</v>
      </c>
      <c r="DF368" s="23"/>
      <c r="DG368" s="14">
        <f t="shared" si="1087"/>
        <v>275</v>
      </c>
      <c r="DH368" s="14">
        <f t="shared" si="1088"/>
        <v>430</v>
      </c>
      <c r="DI368" s="23"/>
      <c r="DJ368" s="23">
        <f t="shared" si="1089"/>
        <v>0</v>
      </c>
      <c r="DK368" s="23">
        <f t="shared" si="1090"/>
        <v>0.47762410197623834</v>
      </c>
      <c r="DL368" s="23">
        <f t="shared" si="1091"/>
        <v>1</v>
      </c>
      <c r="DM368" s="23">
        <f t="shared" si="961"/>
        <v>1</v>
      </c>
      <c r="DN368" s="23"/>
      <c r="DO368" s="23">
        <f t="shared" si="1092"/>
        <v>0.50038260331541451</v>
      </c>
      <c r="DP368" s="23">
        <f t="shared" si="1093"/>
        <v>1.3890099071740816</v>
      </c>
      <c r="DQ368" s="23">
        <f t="shared" si="1094"/>
        <v>1.2481610452374703</v>
      </c>
      <c r="DR368" s="23">
        <f t="shared" si="1095"/>
        <v>108.35870282253251</v>
      </c>
      <c r="DS368" s="23">
        <f t="shared" si="1096"/>
        <v>4.1252462303064154E-2</v>
      </c>
      <c r="DT368" s="23">
        <f t="shared" si="1097"/>
        <v>12.587158739070617</v>
      </c>
      <c r="DU368" s="23">
        <f t="shared" si="1098"/>
        <v>4.7565827383838011</v>
      </c>
      <c r="DV368" s="23">
        <f t="shared" si="1099"/>
        <v>412.94121248693261</v>
      </c>
      <c r="DW368" s="23">
        <f t="shared" si="1100"/>
        <v>0.21</v>
      </c>
      <c r="DX368" s="23">
        <f t="shared" si="1101"/>
        <v>0.34</v>
      </c>
      <c r="DY368" s="23">
        <f t="shared" si="1102"/>
        <v>51.42232700425248</v>
      </c>
      <c r="DZ368" s="10">
        <f t="shared" si="1103"/>
        <v>0.39776741525087939</v>
      </c>
      <c r="EA368" s="10">
        <f t="shared" si="1104"/>
        <v>1.6497556961954016</v>
      </c>
      <c r="EB368" s="10">
        <f t="shared" si="1105"/>
        <v>1.2776825366730518</v>
      </c>
      <c r="EC368" s="10">
        <f t="shared" si="1046"/>
        <v>0.76</v>
      </c>
      <c r="ED368" s="23">
        <f t="shared" si="959"/>
        <v>0.93340000000000001</v>
      </c>
      <c r="EE368" s="10">
        <f t="shared" si="1106"/>
        <v>1</v>
      </c>
      <c r="EF368" s="10">
        <f t="shared" si="1107"/>
        <v>0.50507778270768378</v>
      </c>
      <c r="EG368" s="10">
        <f t="shared" si="1108"/>
        <v>0.29716730976573852</v>
      </c>
      <c r="EH368" s="10">
        <f t="shared" si="1109"/>
        <v>0.76</v>
      </c>
      <c r="EI368" s="23">
        <f t="shared" si="960"/>
        <v>1</v>
      </c>
      <c r="EJ368" s="10">
        <f t="shared" si="1110"/>
        <v>61.080818393708547</v>
      </c>
      <c r="EK368" s="10">
        <f t="shared" si="1111"/>
        <v>232.77121772582925</v>
      </c>
      <c r="EL368" s="141">
        <f t="shared" si="1112"/>
        <v>1108.032598745961</v>
      </c>
      <c r="EM368" s="141">
        <f t="shared" si="1113"/>
        <v>1108.032598745961</v>
      </c>
      <c r="EN368" s="141">
        <f t="shared" si="1114"/>
        <v>94.964539384948466</v>
      </c>
      <c r="EO368" s="141">
        <f t="shared" si="1115"/>
        <v>19.57681536152095</v>
      </c>
      <c r="EP368" s="141">
        <f t="shared" si="1116"/>
        <v>358.5771367773591</v>
      </c>
      <c r="EQ368" s="141">
        <f t="shared" si="1117"/>
        <v>63664.880390212602</v>
      </c>
      <c r="ER368" s="141">
        <f t="shared" si="1118"/>
        <v>94.964539384948466</v>
      </c>
      <c r="ES368" s="141">
        <f t="shared" si="1119"/>
        <v>19.57681536152095</v>
      </c>
      <c r="ET368" s="141">
        <f t="shared" si="1120"/>
        <v>94.964539384948466</v>
      </c>
      <c r="EU368" s="141">
        <f t="shared" si="1121"/>
        <v>3.2106003822516525</v>
      </c>
      <c r="EV368" s="141" t="str">
        <f t="shared" si="1122"/>
        <v/>
      </c>
      <c r="EW368" s="141" t="str">
        <f t="shared" si="1123"/>
        <v/>
      </c>
      <c r="EX368" s="141">
        <f t="shared" si="1124"/>
        <v>0</v>
      </c>
      <c r="EY368" s="141" t="str">
        <f t="shared" si="1125"/>
        <v/>
      </c>
      <c r="EZ368" s="141">
        <f t="shared" si="1126"/>
        <v>94.964539384948466</v>
      </c>
      <c r="FA368" s="141">
        <f t="shared" si="1127"/>
        <v>3.2106003822516525</v>
      </c>
      <c r="FB368" s="141" t="str">
        <f t="shared" si="1128"/>
        <v/>
      </c>
      <c r="FC368" s="141" t="str">
        <f t="shared" si="1129"/>
        <v/>
      </c>
      <c r="FD368" s="141">
        <f t="shared" si="1130"/>
        <v>554.44023631884795</v>
      </c>
      <c r="FE368" s="141">
        <f t="shared" si="1131"/>
        <v>45.709073010333967</v>
      </c>
      <c r="FF368" s="141">
        <f t="shared" si="1132"/>
        <v>37.773799371641289</v>
      </c>
      <c r="FG368" s="141">
        <f t="shared" si="1133"/>
        <v>19.57681536152095</v>
      </c>
      <c r="FH368" s="26"/>
      <c r="FI368" s="26"/>
      <c r="FJ368" s="26"/>
      <c r="FK368" s="26"/>
      <c r="FL368" s="26"/>
      <c r="FM368" s="26"/>
      <c r="FN368" s="26"/>
      <c r="FO368" s="26"/>
      <c r="FP368" s="26"/>
      <c r="FQ368" s="26"/>
      <c r="FR368" s="26"/>
      <c r="FS368" s="26"/>
      <c r="FT368" s="26"/>
      <c r="FU368" s="26"/>
      <c r="FV368" s="26"/>
      <c r="FW368" s="26"/>
      <c r="FX368" s="26"/>
      <c r="FY368" s="26"/>
      <c r="FZ368" s="26"/>
      <c r="GA368" s="26"/>
      <c r="GB368" s="26"/>
      <c r="GC368" s="26"/>
      <c r="GD368" s="26"/>
      <c r="GE368" s="26"/>
      <c r="GF368" s="26"/>
      <c r="GG368" s="26"/>
      <c r="GH368" s="26"/>
      <c r="GI368" s="26"/>
      <c r="GJ368" s="26"/>
      <c r="GK368" s="26"/>
      <c r="GL368" s="26"/>
      <c r="GM368" s="26"/>
    </row>
    <row r="369" spans="1:195" ht="21.75" hidden="1" customHeight="1" x14ac:dyDescent="0.2"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 t="s">
        <v>483</v>
      </c>
      <c r="AI369" s="13">
        <v>37.901740891921747</v>
      </c>
      <c r="AJ369" s="13">
        <v>260</v>
      </c>
      <c r="AK369" s="13">
        <v>90</v>
      </c>
      <c r="AL369" s="13">
        <v>10</v>
      </c>
      <c r="AM369" s="13">
        <v>14</v>
      </c>
      <c r="AN369" s="13">
        <v>14</v>
      </c>
      <c r="AO369" s="13">
        <v>7</v>
      </c>
      <c r="AP369" s="13">
        <v>200.55054290307481</v>
      </c>
      <c r="AQ369" s="13">
        <v>4828.2472473785656</v>
      </c>
      <c r="AR369" s="13">
        <v>0.84570812699415965</v>
      </c>
      <c r="AS369" s="13">
        <v>22.313173672041309</v>
      </c>
      <c r="AT369" s="13">
        <v>26.384012355831832</v>
      </c>
      <c r="AU369" s="13" t="s">
        <v>163</v>
      </c>
      <c r="AV369" s="13">
        <v>50</v>
      </c>
      <c r="AW369" s="13">
        <v>52</v>
      </c>
      <c r="AX369" s="13">
        <v>48300669.399324171</v>
      </c>
      <c r="AY369" s="13">
        <v>371543.61076403206</v>
      </c>
      <c r="AZ369" s="13">
        <v>448339.8454131328</v>
      </c>
      <c r="BA369" s="13">
        <v>100.01884246020714</v>
      </c>
      <c r="BB369" s="13">
        <v>2710.1069202238159</v>
      </c>
      <c r="BC369" s="13">
        <v>3181486.4899180471</v>
      </c>
      <c r="BD369" s="13">
        <v>47957.55911267038</v>
      </c>
      <c r="BE369" s="13">
        <v>90482.566720780553</v>
      </c>
      <c r="BF369" s="13">
        <v>25.669670314405909</v>
      </c>
      <c r="BG369" s="13">
        <v>480504.72473785654</v>
      </c>
      <c r="BH369" s="13">
        <v>33.881010126776665</v>
      </c>
      <c r="BI369" s="13">
        <v>262225.37907869677</v>
      </c>
      <c r="BJ369" s="13">
        <v>33554256041.695816</v>
      </c>
      <c r="BK369" s="13">
        <v>23.015078368156846</v>
      </c>
      <c r="BL369" s="13">
        <v>18.017834973149167</v>
      </c>
      <c r="BM369" s="13">
        <v>1</v>
      </c>
      <c r="BN369" s="13">
        <v>1</v>
      </c>
      <c r="BO369" s="13">
        <v>1</v>
      </c>
      <c r="BP369" s="13">
        <v>1</v>
      </c>
      <c r="BQ369" s="13">
        <v>1</v>
      </c>
      <c r="BR369" s="13">
        <v>1</v>
      </c>
      <c r="BS369" s="13">
        <v>1</v>
      </c>
      <c r="BT369" s="13">
        <v>1</v>
      </c>
      <c r="BU369" s="22">
        <f t="shared" si="1053"/>
        <v>1</v>
      </c>
      <c r="BV369" s="22">
        <f t="shared" si="1054"/>
        <v>1</v>
      </c>
      <c r="BW369" s="13"/>
      <c r="BX369" s="23">
        <f t="shared" si="1055"/>
        <v>0.37341720305780479</v>
      </c>
      <c r="BY369" s="23">
        <f t="shared" si="1056"/>
        <v>1.3331595255049913E-2</v>
      </c>
      <c r="BZ369" s="23">
        <f t="shared" si="1057"/>
        <v>1</v>
      </c>
      <c r="CA369" s="23">
        <f t="shared" si="1058"/>
        <v>1</v>
      </c>
      <c r="CB369" s="23">
        <f t="shared" si="1059"/>
        <v>1260</v>
      </c>
      <c r="CC369" s="23">
        <f t="shared" si="1060"/>
        <v>70</v>
      </c>
      <c r="CD369" s="23">
        <f t="shared" si="1061"/>
        <v>2590</v>
      </c>
      <c r="CE369" s="20"/>
      <c r="CF369" s="23">
        <f t="shared" si="1062"/>
        <v>0.37341720305780479</v>
      </c>
      <c r="CG369" s="23">
        <f t="shared" si="1063"/>
        <v>9.4268614088801935E-3</v>
      </c>
      <c r="CH369" s="23">
        <f t="shared" si="1064"/>
        <v>1</v>
      </c>
      <c r="CI369" s="23">
        <f t="shared" si="1065"/>
        <v>1</v>
      </c>
      <c r="CJ369" s="23">
        <f t="shared" si="1066"/>
        <v>90</v>
      </c>
      <c r="CK369" s="23">
        <f t="shared" si="1067"/>
        <v>3.5</v>
      </c>
      <c r="CL369" s="23">
        <f t="shared" si="1068"/>
        <v>0</v>
      </c>
      <c r="CM369" s="23">
        <f t="shared" si="1069"/>
        <v>0</v>
      </c>
      <c r="CN369" s="23">
        <f t="shared" si="1070"/>
        <v>1260</v>
      </c>
      <c r="CO369" s="23">
        <f t="shared" si="1071"/>
        <v>35</v>
      </c>
      <c r="CP369" s="23">
        <f t="shared" si="1072"/>
        <v>4828.2472473785656</v>
      </c>
      <c r="CQ369" s="23">
        <f t="shared" si="1073"/>
        <v>130</v>
      </c>
      <c r="CR369" s="23">
        <f t="shared" si="1074"/>
        <v>48300669.399324171</v>
      </c>
      <c r="CS369" s="23">
        <f t="shared" si="1075"/>
        <v>371543.61076403211</v>
      </c>
      <c r="CT369" s="23">
        <f t="shared" si="1076"/>
        <v>371543.61076403211</v>
      </c>
      <c r="CU369" s="23"/>
      <c r="CV369" s="23">
        <f t="shared" si="1077"/>
        <v>0.32433298689688933</v>
      </c>
      <c r="CW369" s="23">
        <f t="shared" si="1078"/>
        <v>1</v>
      </c>
      <c r="CX369" s="23">
        <f t="shared" si="1079"/>
        <v>38</v>
      </c>
      <c r="CY369" s="23">
        <f t="shared" si="1080"/>
        <v>0</v>
      </c>
      <c r="CZ369" s="23">
        <f t="shared" si="1081"/>
        <v>0</v>
      </c>
      <c r="DA369" s="23">
        <f t="shared" si="1082"/>
        <v>4828.2472473785656</v>
      </c>
      <c r="DB369" s="23">
        <f t="shared" si="1083"/>
        <v>45</v>
      </c>
      <c r="DC369" s="23">
        <f t="shared" si="1084"/>
        <v>3181486.4899180471</v>
      </c>
      <c r="DD369" s="23">
        <f t="shared" si="1085"/>
        <v>70699.6997759566</v>
      </c>
      <c r="DE369" s="23">
        <f t="shared" si="1086"/>
        <v>70699.6997759566</v>
      </c>
      <c r="DF369" s="23"/>
      <c r="DG369" s="14">
        <f t="shared" si="1087"/>
        <v>275</v>
      </c>
      <c r="DH369" s="14">
        <f t="shared" si="1088"/>
        <v>430</v>
      </c>
      <c r="DI369" s="23"/>
      <c r="DJ369" s="23">
        <f t="shared" si="1089"/>
        <v>0</v>
      </c>
      <c r="DK369" s="23">
        <f t="shared" si="1090"/>
        <v>0.47807146757693458</v>
      </c>
      <c r="DL369" s="23">
        <f t="shared" si="1091"/>
        <v>1</v>
      </c>
      <c r="DM369" s="23">
        <f t="shared" si="961"/>
        <v>1</v>
      </c>
      <c r="DN369" s="23"/>
      <c r="DO369" s="23">
        <f t="shared" si="1092"/>
        <v>0.56122999993718281</v>
      </c>
      <c r="DP369" s="23">
        <f t="shared" si="1093"/>
        <v>1.26308707653583</v>
      </c>
      <c r="DQ369" s="23">
        <f t="shared" si="1094"/>
        <v>1.1516619088170295</v>
      </c>
      <c r="DR369" s="23">
        <f t="shared" si="1095"/>
        <v>99.981161089507069</v>
      </c>
      <c r="DS369" s="23">
        <f t="shared" si="1096"/>
        <v>4.6159053132843693E-2</v>
      </c>
      <c r="DT369" s="23">
        <f t="shared" si="1097"/>
        <v>11.296840484689817</v>
      </c>
      <c r="DU369" s="23">
        <f t="shared" si="1098"/>
        <v>4.4873147810062868</v>
      </c>
      <c r="DV369" s="23">
        <f t="shared" si="1099"/>
        <v>389.56480069741934</v>
      </c>
      <c r="DW369" s="23">
        <f t="shared" si="1100"/>
        <v>0.21</v>
      </c>
      <c r="DX369" s="23">
        <f t="shared" si="1101"/>
        <v>0.34</v>
      </c>
      <c r="DY369" s="23">
        <f t="shared" si="1102"/>
        <v>65.940027432093117</v>
      </c>
      <c r="DZ369" s="10">
        <f t="shared" si="1103"/>
        <v>0.41270804516622472</v>
      </c>
      <c r="EA369" s="10">
        <f t="shared" si="1104"/>
        <v>1.5966701209661589</v>
      </c>
      <c r="EB369" s="10">
        <f t="shared" si="1105"/>
        <v>1.2453431151397905</v>
      </c>
      <c r="EC369" s="10">
        <f t="shared" si="1046"/>
        <v>0.76</v>
      </c>
      <c r="ED369" s="23">
        <f t="shared" si="959"/>
        <v>0.93340000000000001</v>
      </c>
      <c r="EE369" s="10">
        <f t="shared" si="1106"/>
        <v>1</v>
      </c>
      <c r="EF369" s="10">
        <f t="shared" si="1107"/>
        <v>0.49586588439051571</v>
      </c>
      <c r="EG369" s="10">
        <f t="shared" si="1108"/>
        <v>0.28342427509176316</v>
      </c>
      <c r="EH369" s="10">
        <f t="shared" si="1109"/>
        <v>0.76</v>
      </c>
      <c r="EI369" s="23">
        <f t="shared" si="960"/>
        <v>1</v>
      </c>
      <c r="EJ369" s="10">
        <f t="shared" si="1110"/>
        <v>79.499058129090159</v>
      </c>
      <c r="EK369" s="10">
        <f t="shared" si="1111"/>
        <v>309.7587025216277</v>
      </c>
      <c r="EL369" s="141">
        <f t="shared" si="1112"/>
        <v>1264.5409457420053</v>
      </c>
      <c r="EM369" s="141">
        <f t="shared" si="1113"/>
        <v>1264.5409457420053</v>
      </c>
      <c r="EN369" s="141">
        <f t="shared" si="1114"/>
        <v>117.42234046534429</v>
      </c>
      <c r="EO369" s="141">
        <f t="shared" si="1115"/>
        <v>23.697815093537763</v>
      </c>
      <c r="EP369" s="141">
        <f t="shared" si="1116"/>
        <v>409.79739426578016</v>
      </c>
      <c r="EQ369" s="141">
        <f t="shared" si="1117"/>
        <v>72657.496521837471</v>
      </c>
      <c r="ER369" s="141">
        <f t="shared" si="1118"/>
        <v>117.42234046534429</v>
      </c>
      <c r="ES369" s="141">
        <f t="shared" si="1119"/>
        <v>23.697815093537763</v>
      </c>
      <c r="ET369" s="141">
        <f t="shared" si="1120"/>
        <v>117.42234046534429</v>
      </c>
      <c r="EU369" s="141">
        <f t="shared" si="1121"/>
        <v>3.8152745101261418</v>
      </c>
      <c r="EV369" s="141" t="str">
        <f t="shared" si="1122"/>
        <v/>
      </c>
      <c r="EW369" s="141" t="str">
        <f t="shared" si="1123"/>
        <v/>
      </c>
      <c r="EX369" s="141">
        <f t="shared" si="1124"/>
        <v>0</v>
      </c>
      <c r="EY369" s="141" t="str">
        <f t="shared" si="1125"/>
        <v/>
      </c>
      <c r="EZ369" s="141">
        <f t="shared" si="1126"/>
        <v>117.42234046534429</v>
      </c>
      <c r="FA369" s="141">
        <f t="shared" si="1127"/>
        <v>3.8152745101261418</v>
      </c>
      <c r="FB369" s="141" t="str">
        <f t="shared" si="1128"/>
        <v/>
      </c>
      <c r="FC369" s="141" t="str">
        <f t="shared" si="1129"/>
        <v/>
      </c>
      <c r="FD369" s="141">
        <f t="shared" si="1130"/>
        <v>709.69831489935063</v>
      </c>
      <c r="FE369" s="141">
        <f t="shared" si="1131"/>
        <v>58.370012703161635</v>
      </c>
      <c r="FF369" s="141">
        <f t="shared" si="1132"/>
        <v>48.461144592295128</v>
      </c>
      <c r="FG369" s="141">
        <f t="shared" si="1133"/>
        <v>23.697815093537763</v>
      </c>
      <c r="FH369" s="26"/>
      <c r="FI369" s="26"/>
      <c r="FJ369" s="26"/>
      <c r="FK369" s="26"/>
      <c r="FL369" s="26"/>
      <c r="FM369" s="26"/>
      <c r="FN369" s="26"/>
      <c r="FO369" s="26"/>
      <c r="FP369" s="26"/>
      <c r="FQ369" s="26"/>
      <c r="FR369" s="26"/>
      <c r="FS369" s="26"/>
      <c r="FT369" s="26"/>
      <c r="FU369" s="26"/>
      <c r="FV369" s="26"/>
      <c r="FW369" s="26"/>
      <c r="FX369" s="26"/>
      <c r="FY369" s="26"/>
      <c r="FZ369" s="26"/>
      <c r="GA369" s="26"/>
      <c r="GB369" s="26"/>
      <c r="GC369" s="26"/>
      <c r="GD369" s="26"/>
      <c r="GE369" s="26"/>
      <c r="GF369" s="26"/>
      <c r="GG369" s="26"/>
      <c r="GH369" s="26"/>
      <c r="GI369" s="26"/>
      <c r="GJ369" s="26"/>
      <c r="GK369" s="26"/>
      <c r="GL369" s="26"/>
      <c r="GM369" s="26"/>
    </row>
    <row r="370" spans="1:195" ht="21.75" hidden="1" customHeight="1" x14ac:dyDescent="0.2"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 t="s">
        <v>484</v>
      </c>
      <c r="AI370" s="13">
        <v>41.934525003481582</v>
      </c>
      <c r="AJ370" s="13">
        <v>280</v>
      </c>
      <c r="AK370" s="13">
        <v>95</v>
      </c>
      <c r="AL370" s="13">
        <v>10</v>
      </c>
      <c r="AM370" s="13">
        <v>15</v>
      </c>
      <c r="AN370" s="13">
        <v>15</v>
      </c>
      <c r="AO370" s="13">
        <v>7.5</v>
      </c>
      <c r="AP370" s="13">
        <v>216.30415311043731</v>
      </c>
      <c r="AQ370" s="13">
        <v>5341.9777074498834</v>
      </c>
      <c r="AR370" s="13">
        <v>0.90479700049900158</v>
      </c>
      <c r="AS370" s="13">
        <v>21.576421824830053</v>
      </c>
      <c r="AT370" s="13">
        <v>23.846699108120951</v>
      </c>
      <c r="AU370" s="13" t="s">
        <v>163</v>
      </c>
      <c r="AV370" s="13">
        <v>52</v>
      </c>
      <c r="AW370" s="13">
        <v>57</v>
      </c>
      <c r="AX370" s="13">
        <v>62836847.194948651</v>
      </c>
      <c r="AY370" s="13">
        <v>448834.62282106176</v>
      </c>
      <c r="AZ370" s="13">
        <v>538640.33346862567</v>
      </c>
      <c r="BA370" s="13">
        <v>108.45664292929769</v>
      </c>
      <c r="BB370" s="13">
        <v>2940.4390665834621</v>
      </c>
      <c r="BC370" s="13">
        <v>3993608.1691802656</v>
      </c>
      <c r="BD370" s="13">
        <v>57302.000498337169</v>
      </c>
      <c r="BE370" s="13">
        <v>107934.25640997039</v>
      </c>
      <c r="BF370" s="13">
        <v>27.342088857190085</v>
      </c>
      <c r="BG370" s="13">
        <v>531697.77074498835</v>
      </c>
      <c r="BH370" s="13">
        <v>35.586796564403571</v>
      </c>
      <c r="BI370" s="13">
        <v>320148.45936430321</v>
      </c>
      <c r="BJ370" s="13">
        <v>48605986218.881493</v>
      </c>
      <c r="BK370" s="13">
        <v>24.576493399007067</v>
      </c>
      <c r="BL370" s="13">
        <v>19.57944798578233</v>
      </c>
      <c r="BM370" s="13">
        <v>1</v>
      </c>
      <c r="BN370" s="13">
        <v>1</v>
      </c>
      <c r="BO370" s="13">
        <v>1</v>
      </c>
      <c r="BP370" s="13">
        <v>1</v>
      </c>
      <c r="BQ370" s="13">
        <v>1</v>
      </c>
      <c r="BR370" s="13">
        <v>1</v>
      </c>
      <c r="BS370" s="13">
        <v>1</v>
      </c>
      <c r="BT370" s="13">
        <v>1</v>
      </c>
      <c r="BU370" s="22">
        <f t="shared" si="1053"/>
        <v>1</v>
      </c>
      <c r="BV370" s="22">
        <f t="shared" si="1054"/>
        <v>1</v>
      </c>
      <c r="BW370" s="13"/>
      <c r="BX370" s="23">
        <f t="shared" si="1055"/>
        <v>0.36788509634583727</v>
      </c>
      <c r="BY370" s="23">
        <f t="shared" si="1056"/>
        <v>1.4283852058982053E-2</v>
      </c>
      <c r="BZ370" s="23">
        <f t="shared" si="1057"/>
        <v>1</v>
      </c>
      <c r="CA370" s="23">
        <f t="shared" si="1058"/>
        <v>1</v>
      </c>
      <c r="CB370" s="23">
        <f t="shared" si="1059"/>
        <v>1425</v>
      </c>
      <c r="CC370" s="23">
        <f t="shared" si="1060"/>
        <v>75</v>
      </c>
      <c r="CD370" s="23">
        <f t="shared" si="1061"/>
        <v>2925</v>
      </c>
      <c r="CE370" s="20"/>
      <c r="CF370" s="23">
        <f t="shared" si="1062"/>
        <v>0.36788509634583727</v>
      </c>
      <c r="CG370" s="23">
        <f t="shared" si="1063"/>
        <v>1.0100208652371639E-2</v>
      </c>
      <c r="CH370" s="23">
        <f t="shared" si="1064"/>
        <v>1</v>
      </c>
      <c r="CI370" s="23">
        <f t="shared" si="1065"/>
        <v>1</v>
      </c>
      <c r="CJ370" s="23">
        <f t="shared" si="1066"/>
        <v>95</v>
      </c>
      <c r="CK370" s="23">
        <f t="shared" si="1067"/>
        <v>3.75</v>
      </c>
      <c r="CL370" s="23">
        <f t="shared" si="1068"/>
        <v>0</v>
      </c>
      <c r="CM370" s="23">
        <f t="shared" si="1069"/>
        <v>0</v>
      </c>
      <c r="CN370" s="23">
        <f t="shared" si="1070"/>
        <v>1425</v>
      </c>
      <c r="CO370" s="23">
        <f t="shared" si="1071"/>
        <v>37.5</v>
      </c>
      <c r="CP370" s="23">
        <f t="shared" si="1072"/>
        <v>5341.9777074498834</v>
      </c>
      <c r="CQ370" s="23">
        <f t="shared" si="1073"/>
        <v>140</v>
      </c>
      <c r="CR370" s="23">
        <f t="shared" si="1074"/>
        <v>62836847.194948651</v>
      </c>
      <c r="CS370" s="23">
        <f t="shared" si="1075"/>
        <v>448834.62282106181</v>
      </c>
      <c r="CT370" s="23">
        <f t="shared" si="1076"/>
        <v>448834.62282106181</v>
      </c>
      <c r="CU370" s="23"/>
      <c r="CV370" s="23">
        <f t="shared" si="1077"/>
        <v>0.31952805375767612</v>
      </c>
      <c r="CW370" s="23">
        <f t="shared" si="1078"/>
        <v>1</v>
      </c>
      <c r="CX370" s="23">
        <f t="shared" si="1079"/>
        <v>40</v>
      </c>
      <c r="CY370" s="23">
        <f t="shared" si="1080"/>
        <v>0</v>
      </c>
      <c r="CZ370" s="23">
        <f t="shared" si="1081"/>
        <v>0</v>
      </c>
      <c r="DA370" s="23">
        <f t="shared" si="1082"/>
        <v>5341.9777074498834</v>
      </c>
      <c r="DB370" s="23">
        <f t="shared" si="1083"/>
        <v>47.5</v>
      </c>
      <c r="DC370" s="23">
        <f t="shared" si="1084"/>
        <v>3993608.1691802656</v>
      </c>
      <c r="DD370" s="23">
        <f t="shared" si="1085"/>
        <v>84075.961456426638</v>
      </c>
      <c r="DE370" s="23">
        <f t="shared" si="1086"/>
        <v>84075.961456426638</v>
      </c>
      <c r="DF370" s="23"/>
      <c r="DG370" s="14">
        <f t="shared" si="1087"/>
        <v>275</v>
      </c>
      <c r="DH370" s="14">
        <f t="shared" si="1088"/>
        <v>430</v>
      </c>
      <c r="DI370" s="23"/>
      <c r="DJ370" s="23">
        <f t="shared" si="1089"/>
        <v>0</v>
      </c>
      <c r="DK370" s="23">
        <f t="shared" si="1090"/>
        <v>0.46648972420356405</v>
      </c>
      <c r="DL370" s="23">
        <f t="shared" si="1091"/>
        <v>1</v>
      </c>
      <c r="DM370" s="23">
        <f t="shared" si="961"/>
        <v>1</v>
      </c>
      <c r="DN370" s="23"/>
      <c r="DO370" s="23">
        <f t="shared" si="1092"/>
        <v>0.62221102517857463</v>
      </c>
      <c r="DP370" s="23">
        <f t="shared" si="1093"/>
        <v>1.1545066363451499</v>
      </c>
      <c r="DQ370" s="23">
        <f t="shared" si="1094"/>
        <v>1.0620639539846564</v>
      </c>
      <c r="DR370" s="23">
        <f t="shared" si="1095"/>
        <v>92.202743233708119</v>
      </c>
      <c r="DS370" s="23">
        <f t="shared" si="1096"/>
        <v>5.2117486421063175E-2</v>
      </c>
      <c r="DT370" s="23">
        <f t="shared" si="1097"/>
        <v>10.056200510944603</v>
      </c>
      <c r="DU370" s="23">
        <f t="shared" si="1098"/>
        <v>4.2128416605997989</v>
      </c>
      <c r="DV370" s="23">
        <f t="shared" si="1099"/>
        <v>365.7365043406449</v>
      </c>
      <c r="DW370" s="23">
        <f t="shared" si="1100"/>
        <v>0.21</v>
      </c>
      <c r="DX370" s="23">
        <f t="shared" si="1101"/>
        <v>0.34</v>
      </c>
      <c r="DY370" s="23">
        <f t="shared" si="1102"/>
        <v>82.772198801812721</v>
      </c>
      <c r="DZ370" s="10">
        <f t="shared" si="1103"/>
        <v>0.42479428676536468</v>
      </c>
      <c r="EA370" s="10">
        <f t="shared" si="1104"/>
        <v>1.5562329774038837</v>
      </c>
      <c r="EB370" s="10">
        <f t="shared" si="1105"/>
        <v>1.2202705879968447</v>
      </c>
      <c r="EC370" s="10">
        <f t="shared" si="1046"/>
        <v>0.76</v>
      </c>
      <c r="ED370" s="23">
        <f t="shared" si="959"/>
        <v>0.93340000000000001</v>
      </c>
      <c r="EE370" s="10">
        <f t="shared" si="1106"/>
        <v>1</v>
      </c>
      <c r="EF370" s="10">
        <f t="shared" si="1107"/>
        <v>0.48983288945784698</v>
      </c>
      <c r="EG370" s="10">
        <f t="shared" si="1108"/>
        <v>0.27426736042362221</v>
      </c>
      <c r="EH370" s="10">
        <f t="shared" si="1109"/>
        <v>0.76</v>
      </c>
      <c r="EI370" s="23">
        <f t="shared" si="960"/>
        <v>1</v>
      </c>
      <c r="EJ370" s="10">
        <f t="shared" si="1110"/>
        <v>99.476220617129599</v>
      </c>
      <c r="EK370" s="10">
        <f t="shared" si="1111"/>
        <v>394.58788228577288</v>
      </c>
      <c r="EL370" s="141">
        <f t="shared" si="1112"/>
        <v>1399.0893995702077</v>
      </c>
      <c r="EM370" s="141">
        <f t="shared" si="1113"/>
        <v>1399.0893995702077</v>
      </c>
      <c r="EN370" s="141">
        <f t="shared" si="1114"/>
        <v>141.07246828940194</v>
      </c>
      <c r="EO370" s="141">
        <f t="shared" si="1115"/>
        <v>28.268495726420817</v>
      </c>
      <c r="EP370" s="141">
        <f t="shared" si="1116"/>
        <v>444.62609887867126</v>
      </c>
      <c r="EQ370" s="141">
        <f t="shared" si="1117"/>
        <v>80398.437184251728</v>
      </c>
      <c r="ER370" s="141">
        <f t="shared" si="1118"/>
        <v>141.07246828940194</v>
      </c>
      <c r="ES370" s="141">
        <f t="shared" si="1119"/>
        <v>28.268495726420817</v>
      </c>
      <c r="ET370" s="141">
        <f t="shared" si="1120"/>
        <v>141.07246828940194</v>
      </c>
      <c r="EU370" s="141">
        <f t="shared" si="1121"/>
        <v>6.6561809394230664</v>
      </c>
      <c r="EV370" s="141" t="str">
        <f t="shared" si="1122"/>
        <v/>
      </c>
      <c r="EW370" s="141" t="str">
        <f t="shared" si="1123"/>
        <v/>
      </c>
      <c r="EX370" s="141">
        <f t="shared" si="1124"/>
        <v>0</v>
      </c>
      <c r="EY370" s="141" t="str">
        <f t="shared" si="1125"/>
        <v/>
      </c>
      <c r="EZ370" s="141">
        <f t="shared" si="1126"/>
        <v>141.07246828940194</v>
      </c>
      <c r="FA370" s="141">
        <f t="shared" si="1127"/>
        <v>6.6561809394230664</v>
      </c>
      <c r="FB370" s="141" t="str">
        <f t="shared" si="1128"/>
        <v/>
      </c>
      <c r="FC370" s="141" t="str">
        <f t="shared" si="1129"/>
        <v/>
      </c>
      <c r="FD370" s="141">
        <f t="shared" si="1130"/>
        <v>870.52884962305518</v>
      </c>
      <c r="FE370" s="141">
        <f t="shared" si="1131"/>
        <v>72.917022783953726</v>
      </c>
      <c r="FF370" s="141">
        <f t="shared" si="1132"/>
        <v>59.926778549226022</v>
      </c>
      <c r="FG370" s="141">
        <f t="shared" si="1133"/>
        <v>28.268495726420817</v>
      </c>
      <c r="FH370" s="26"/>
      <c r="FI370" s="26"/>
      <c r="FJ370" s="26"/>
      <c r="FK370" s="26"/>
      <c r="FL370" s="26"/>
      <c r="FM370" s="26"/>
      <c r="FN370" s="26"/>
      <c r="FO370" s="26"/>
      <c r="FP370" s="26"/>
      <c r="FQ370" s="26"/>
      <c r="FR370" s="26"/>
      <c r="FS370" s="26"/>
      <c r="FT370" s="26"/>
      <c r="FU370" s="26"/>
      <c r="FV370" s="26"/>
      <c r="FW370" s="26"/>
      <c r="FX370" s="26"/>
      <c r="FY370" s="26"/>
      <c r="FZ370" s="26"/>
      <c r="GA370" s="26"/>
      <c r="GB370" s="26"/>
      <c r="GC370" s="26"/>
      <c r="GD370" s="26"/>
      <c r="GE370" s="26"/>
      <c r="GF370" s="26"/>
      <c r="GG370" s="26"/>
      <c r="GH370" s="26"/>
      <c r="GI370" s="26"/>
      <c r="GJ370" s="26"/>
      <c r="GK370" s="26"/>
      <c r="GL370" s="26"/>
      <c r="GM370" s="26"/>
    </row>
    <row r="371" spans="1:195" ht="21.75" hidden="1" customHeight="1" x14ac:dyDescent="0.2"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 t="s">
        <v>485</v>
      </c>
      <c r="AI371" s="13">
        <v>46.693694226183453</v>
      </c>
      <c r="AJ371" s="13">
        <v>300</v>
      </c>
      <c r="AK371" s="13">
        <v>100</v>
      </c>
      <c r="AL371" s="13">
        <v>10</v>
      </c>
      <c r="AM371" s="13">
        <v>16</v>
      </c>
      <c r="AN371" s="13">
        <v>16</v>
      </c>
      <c r="AO371" s="13">
        <v>8</v>
      </c>
      <c r="AP371" s="13">
        <v>231.2577633177998</v>
      </c>
      <c r="AQ371" s="13">
        <v>5948.2413026985296</v>
      </c>
      <c r="AR371" s="13">
        <v>0.96388587400384318</v>
      </c>
      <c r="AS371" s="13">
        <v>20.642741808664709</v>
      </c>
      <c r="AT371" s="13">
        <v>21.416167998103067</v>
      </c>
      <c r="AU371" s="13" t="s">
        <v>173</v>
      </c>
      <c r="AV371" s="13">
        <v>55</v>
      </c>
      <c r="AW371" s="13">
        <v>59</v>
      </c>
      <c r="AX371" s="13">
        <v>81667694.272535414</v>
      </c>
      <c r="AY371" s="13">
        <v>544451.29515023611</v>
      </c>
      <c r="AZ371" s="13">
        <v>639814.1686671155</v>
      </c>
      <c r="BA371" s="13">
        <v>117.17389267828798</v>
      </c>
      <c r="BB371" s="13">
        <v>3173.6906713127391</v>
      </c>
      <c r="BC371" s="13">
        <v>5051108.0530073298</v>
      </c>
      <c r="BD371" s="13">
        <v>69499.778176187639</v>
      </c>
      <c r="BE371" s="13">
        <v>127512.28858365944</v>
      </c>
      <c r="BF371" s="13">
        <v>29.140636958073578</v>
      </c>
      <c r="BG371" s="13">
        <v>592144.13026985293</v>
      </c>
      <c r="BH371" s="13">
        <v>37.292583002030483</v>
      </c>
      <c r="BI371" s="13">
        <v>407295.29923277296</v>
      </c>
      <c r="BJ371" s="13">
        <v>69837712135.804413</v>
      </c>
      <c r="BK371" s="13">
        <v>26.167774968688601</v>
      </c>
      <c r="BL371" s="13">
        <v>21.170878931431076</v>
      </c>
      <c r="BM371" s="13">
        <v>1</v>
      </c>
      <c r="BN371" s="13">
        <v>1</v>
      </c>
      <c r="BO371" s="13">
        <v>1</v>
      </c>
      <c r="BP371" s="13">
        <v>1</v>
      </c>
      <c r="BQ371" s="13">
        <v>1</v>
      </c>
      <c r="BR371" s="13">
        <v>1</v>
      </c>
      <c r="BS371" s="13">
        <v>1</v>
      </c>
      <c r="BT371" s="13">
        <v>1</v>
      </c>
      <c r="BU371" s="22">
        <f t="shared" si="1053"/>
        <v>1</v>
      </c>
      <c r="BV371" s="22">
        <f t="shared" si="1054"/>
        <v>1</v>
      </c>
      <c r="BW371" s="13"/>
      <c r="BX371" s="23">
        <f t="shared" si="1055"/>
        <v>0.36304450297286578</v>
      </c>
      <c r="BY371" s="23">
        <f t="shared" si="1056"/>
        <v>1.523610886291419E-2</v>
      </c>
      <c r="BZ371" s="23">
        <f t="shared" si="1057"/>
        <v>1</v>
      </c>
      <c r="CA371" s="23">
        <f t="shared" si="1058"/>
        <v>1</v>
      </c>
      <c r="CB371" s="23">
        <f t="shared" si="1059"/>
        <v>1600</v>
      </c>
      <c r="CC371" s="23">
        <f t="shared" si="1060"/>
        <v>80</v>
      </c>
      <c r="CD371" s="23">
        <f t="shared" si="1061"/>
        <v>3280</v>
      </c>
      <c r="CE371" s="20"/>
      <c r="CF371" s="23">
        <f t="shared" si="1062"/>
        <v>0.36304450297286578</v>
      </c>
      <c r="CG371" s="23">
        <f t="shared" si="1063"/>
        <v>1.0773555895863082E-2</v>
      </c>
      <c r="CH371" s="23">
        <f t="shared" si="1064"/>
        <v>1</v>
      </c>
      <c r="CI371" s="23">
        <f t="shared" si="1065"/>
        <v>1</v>
      </c>
      <c r="CJ371" s="23">
        <f t="shared" si="1066"/>
        <v>100</v>
      </c>
      <c r="CK371" s="23">
        <f t="shared" si="1067"/>
        <v>4</v>
      </c>
      <c r="CL371" s="23">
        <f t="shared" si="1068"/>
        <v>0</v>
      </c>
      <c r="CM371" s="23">
        <f t="shared" si="1069"/>
        <v>0</v>
      </c>
      <c r="CN371" s="23">
        <f t="shared" si="1070"/>
        <v>1600</v>
      </c>
      <c r="CO371" s="23">
        <f t="shared" si="1071"/>
        <v>40</v>
      </c>
      <c r="CP371" s="23">
        <f t="shared" si="1072"/>
        <v>5948.2413026985296</v>
      </c>
      <c r="CQ371" s="23">
        <f t="shared" si="1073"/>
        <v>150</v>
      </c>
      <c r="CR371" s="23">
        <f t="shared" si="1074"/>
        <v>81667694.272535414</v>
      </c>
      <c r="CS371" s="23">
        <f t="shared" si="1075"/>
        <v>544451.29515023611</v>
      </c>
      <c r="CT371" s="23">
        <f t="shared" si="1076"/>
        <v>544451.29515023611</v>
      </c>
      <c r="CU371" s="23"/>
      <c r="CV371" s="23">
        <f t="shared" si="1077"/>
        <v>0.3153237372608646</v>
      </c>
      <c r="CW371" s="23">
        <f t="shared" si="1078"/>
        <v>1</v>
      </c>
      <c r="CX371" s="23">
        <f t="shared" si="1079"/>
        <v>42</v>
      </c>
      <c r="CY371" s="23">
        <f t="shared" si="1080"/>
        <v>0</v>
      </c>
      <c r="CZ371" s="23">
        <f t="shared" si="1081"/>
        <v>0</v>
      </c>
      <c r="DA371" s="23">
        <f t="shared" si="1082"/>
        <v>5948.2413026985296</v>
      </c>
      <c r="DB371" s="23">
        <f t="shared" si="1083"/>
        <v>50</v>
      </c>
      <c r="DC371" s="23">
        <f t="shared" si="1084"/>
        <v>5051108.0530073298</v>
      </c>
      <c r="DD371" s="23">
        <f t="shared" si="1085"/>
        <v>101022.16106014659</v>
      </c>
      <c r="DE371" s="23">
        <f t="shared" si="1086"/>
        <v>101022.16106014659</v>
      </c>
      <c r="DF371" s="23"/>
      <c r="DG371" s="14">
        <f t="shared" si="1087"/>
        <v>275</v>
      </c>
      <c r="DH371" s="14">
        <f t="shared" si="1088"/>
        <v>430</v>
      </c>
      <c r="DI371" s="23"/>
      <c r="DJ371" s="23">
        <f t="shared" si="1089"/>
        <v>0</v>
      </c>
      <c r="DK371" s="23">
        <f t="shared" si="1090"/>
        <v>0.46202585988765099</v>
      </c>
      <c r="DL371" s="23">
        <f t="shared" si="1091"/>
        <v>1</v>
      </c>
      <c r="DM371" s="23">
        <f t="shared" si="961"/>
        <v>1</v>
      </c>
      <c r="DN371" s="23"/>
      <c r="DO371" s="23">
        <f t="shared" si="1092"/>
        <v>0.67742879333418982</v>
      </c>
      <c r="DP371" s="23">
        <f t="shared" si="1093"/>
        <v>1.06541479108726</v>
      </c>
      <c r="DQ371" s="23">
        <f t="shared" si="1094"/>
        <v>0.98305081782723724</v>
      </c>
      <c r="DR371" s="23">
        <f t="shared" si="1095"/>
        <v>85.343243033291955</v>
      </c>
      <c r="DS371" s="23">
        <f t="shared" si="1096"/>
        <v>5.8890577857827843E-2</v>
      </c>
      <c r="DT371" s="23">
        <f t="shared" si="1097"/>
        <v>8.9504004522088678</v>
      </c>
      <c r="DU371" s="23">
        <f t="shared" si="1098"/>
        <v>3.9528268098984869</v>
      </c>
      <c r="DV371" s="23">
        <f t="shared" si="1099"/>
        <v>343.16339805432574</v>
      </c>
      <c r="DW371" s="23">
        <f t="shared" si="1100"/>
        <v>0.21</v>
      </c>
      <c r="DX371" s="23">
        <f t="shared" si="1101"/>
        <v>0.34</v>
      </c>
      <c r="DY371" s="23">
        <f t="shared" si="1102"/>
        <v>104.69012036771203</v>
      </c>
      <c r="DZ371" s="10">
        <f t="shared" si="1103"/>
        <v>0.44739300883730071</v>
      </c>
      <c r="EA371" s="10">
        <f t="shared" si="1104"/>
        <v>1.4859628524997708</v>
      </c>
      <c r="EB371" s="10">
        <f t="shared" si="1105"/>
        <v>1.1757396006400112</v>
      </c>
      <c r="EC371" s="10">
        <f t="shared" si="1046"/>
        <v>0.76</v>
      </c>
      <c r="ED371" s="23">
        <f t="shared" si="959"/>
        <v>0.93340000000000001</v>
      </c>
      <c r="EE371" s="10">
        <f t="shared" si="1106"/>
        <v>1</v>
      </c>
      <c r="EF371" s="10">
        <f t="shared" si="1107"/>
        <v>0.48172448652952893</v>
      </c>
      <c r="EG371" s="10">
        <f t="shared" si="1108"/>
        <v>0.26175460501585635</v>
      </c>
      <c r="EH371" s="10">
        <f t="shared" si="1109"/>
        <v>0.76</v>
      </c>
      <c r="EI371" s="23">
        <f t="shared" si="960"/>
        <v>1</v>
      </c>
      <c r="EJ371" s="10">
        <f t="shared" si="1110"/>
        <v>127.28119815936635</v>
      </c>
      <c r="EK371" s="10">
        <f t="shared" si="1111"/>
        <v>511.79503984580833</v>
      </c>
      <c r="EL371" s="141">
        <f t="shared" si="1112"/>
        <v>1557.8727221353292</v>
      </c>
      <c r="EM371" s="141">
        <f t="shared" si="1113"/>
        <v>1557.8727221353292</v>
      </c>
      <c r="EN371" s="141">
        <f t="shared" si="1114"/>
        <v>167.57037750805404</v>
      </c>
      <c r="EO371" s="141">
        <f t="shared" si="1115"/>
        <v>33.396075581434616</v>
      </c>
      <c r="EP371" s="141">
        <f t="shared" si="1116"/>
        <v>479.89625708278936</v>
      </c>
      <c r="EQ371" s="141">
        <f t="shared" si="1117"/>
        <v>89538.578645569549</v>
      </c>
      <c r="ER371" s="141">
        <f t="shared" si="1118"/>
        <v>167.57037750805404</v>
      </c>
      <c r="ES371" s="141">
        <f t="shared" si="1119"/>
        <v>33.396075581434616</v>
      </c>
      <c r="ET371" s="141">
        <f t="shared" si="1120"/>
        <v>167.57037750805404</v>
      </c>
      <c r="EU371" s="141">
        <f t="shared" si="1121"/>
        <v>8.7637620906948008</v>
      </c>
      <c r="EV371" s="141" t="str">
        <f t="shared" si="1122"/>
        <v/>
      </c>
      <c r="EW371" s="141" t="str">
        <f t="shared" si="1123"/>
        <v/>
      </c>
      <c r="EX371" s="141">
        <f t="shared" si="1124"/>
        <v>0</v>
      </c>
      <c r="EY371" s="141" t="str">
        <f t="shared" si="1125"/>
        <v/>
      </c>
      <c r="EZ371" s="141">
        <f t="shared" si="1126"/>
        <v>167.57037750805404</v>
      </c>
      <c r="FA371" s="141">
        <f t="shared" si="1127"/>
        <v>8.7637620906948008</v>
      </c>
      <c r="FB371" s="141" t="str">
        <f t="shared" si="1128"/>
        <v/>
      </c>
      <c r="FC371" s="141" t="str">
        <f t="shared" si="1129"/>
        <v/>
      </c>
      <c r="FD371" s="141">
        <f t="shared" si="1130"/>
        <v>1055.3478383243855</v>
      </c>
      <c r="FE371" s="141">
        <f t="shared" si="1131"/>
        <v>91.744024835496802</v>
      </c>
      <c r="FF371" s="141">
        <f t="shared" si="1132"/>
        <v>74.969815385330634</v>
      </c>
      <c r="FG371" s="141">
        <f t="shared" si="1133"/>
        <v>33.396075581434616</v>
      </c>
      <c r="FH371" s="26"/>
      <c r="FI371" s="26"/>
      <c r="FJ371" s="26"/>
      <c r="FK371" s="26"/>
      <c r="FL371" s="26"/>
      <c r="FM371" s="26"/>
      <c r="FN371" s="26"/>
      <c r="FO371" s="26"/>
      <c r="FP371" s="26"/>
      <c r="FQ371" s="26"/>
      <c r="FR371" s="26"/>
      <c r="FS371" s="26"/>
      <c r="FT371" s="26"/>
      <c r="FU371" s="26"/>
      <c r="FV371" s="26"/>
      <c r="FW371" s="26"/>
      <c r="FX371" s="26"/>
      <c r="FY371" s="26"/>
      <c r="FZ371" s="26"/>
      <c r="GA371" s="26"/>
      <c r="GB371" s="26"/>
      <c r="GC371" s="26"/>
      <c r="GD371" s="26"/>
      <c r="GE371" s="26"/>
      <c r="GF371" s="26"/>
      <c r="GG371" s="26"/>
      <c r="GH371" s="26"/>
      <c r="GI371" s="26"/>
      <c r="GJ371" s="26"/>
      <c r="GK371" s="26"/>
      <c r="GL371" s="26"/>
      <c r="GM371" s="26"/>
    </row>
    <row r="372" spans="1:195" ht="21.75" hidden="1" customHeight="1" x14ac:dyDescent="0.2"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F372" s="13"/>
      <c r="AG372" s="13"/>
      <c r="AH372" s="13" t="s">
        <v>486</v>
      </c>
      <c r="AI372" s="13">
        <v>59.482022766235907</v>
      </c>
      <c r="AJ372" s="13">
        <v>320</v>
      </c>
      <c r="AK372" s="13">
        <v>100</v>
      </c>
      <c r="AL372" s="13">
        <v>14</v>
      </c>
      <c r="AM372" s="13">
        <v>17.5</v>
      </c>
      <c r="AN372" s="13">
        <v>17.5</v>
      </c>
      <c r="AO372" s="13">
        <v>8.8000000000000007</v>
      </c>
      <c r="AP372" s="13">
        <v>247.40627730962362</v>
      </c>
      <c r="AQ372" s="13">
        <v>7577.3277409217717</v>
      </c>
      <c r="AR372" s="13">
        <v>1.0002815093192308</v>
      </c>
      <c r="AS372" s="13">
        <v>16.816534858781331</v>
      </c>
      <c r="AT372" s="13">
        <v>16.811802179794654</v>
      </c>
      <c r="AU372" s="13" t="s">
        <v>163</v>
      </c>
      <c r="AV372" s="13">
        <v>58</v>
      </c>
      <c r="AW372" s="13">
        <v>62</v>
      </c>
      <c r="AX372" s="13">
        <v>108838367.97532538</v>
      </c>
      <c r="AY372" s="13">
        <v>680239.79984578362</v>
      </c>
      <c r="AZ372" s="13">
        <v>823747.10079103685</v>
      </c>
      <c r="BA372" s="13">
        <v>119.84860253247433</v>
      </c>
      <c r="BB372" s="13">
        <v>4708.6862326639139</v>
      </c>
      <c r="BC372" s="13">
        <v>5983426.4581229808</v>
      </c>
      <c r="BD372" s="13">
        <v>80801.097193337875</v>
      </c>
      <c r="BE372" s="13">
        <v>149827.18198039249</v>
      </c>
      <c r="BF372" s="13">
        <v>28.10068733100325</v>
      </c>
      <c r="BG372" s="13">
        <v>753742.77409217716</v>
      </c>
      <c r="BH372" s="13">
        <v>43.026262658470834</v>
      </c>
      <c r="BI372" s="13">
        <v>681837.39587050083</v>
      </c>
      <c r="BJ372" s="13">
        <v>96673929873.922867</v>
      </c>
      <c r="BK372" s="13">
        <v>25.479031733718458</v>
      </c>
      <c r="BL372" s="13">
        <v>18.481971936194856</v>
      </c>
      <c r="BM372" s="13">
        <v>1</v>
      </c>
      <c r="BN372" s="13">
        <v>1</v>
      </c>
      <c r="BO372" s="13">
        <v>1</v>
      </c>
      <c r="BP372" s="13">
        <v>1</v>
      </c>
      <c r="BQ372" s="13">
        <v>1</v>
      </c>
      <c r="BR372" s="13">
        <v>1</v>
      </c>
      <c r="BS372" s="13">
        <v>1</v>
      </c>
      <c r="BT372" s="13">
        <v>1</v>
      </c>
      <c r="BU372" s="22">
        <f t="shared" si="1053"/>
        <v>1</v>
      </c>
      <c r="BV372" s="22">
        <f t="shared" si="1054"/>
        <v>1</v>
      </c>
      <c r="BW372" s="13"/>
      <c r="BX372" s="23">
        <f t="shared" si="1055"/>
        <v>0.33192640271804869</v>
      </c>
      <c r="BY372" s="23">
        <f t="shared" si="1056"/>
        <v>1.1971228392289722E-2</v>
      </c>
      <c r="BZ372" s="23">
        <f t="shared" si="1057"/>
        <v>1</v>
      </c>
      <c r="CA372" s="23">
        <f t="shared" si="1058"/>
        <v>1</v>
      </c>
      <c r="CB372" s="23">
        <f t="shared" si="1059"/>
        <v>1750</v>
      </c>
      <c r="CC372" s="23">
        <f t="shared" si="1060"/>
        <v>123.20000000000002</v>
      </c>
      <c r="CD372" s="23">
        <f t="shared" si="1061"/>
        <v>3623.2</v>
      </c>
      <c r="CE372" s="20"/>
      <c r="CF372" s="23">
        <f t="shared" si="1062"/>
        <v>0.33192640271804869</v>
      </c>
      <c r="CG372" s="23">
        <f t="shared" si="1063"/>
        <v>8.4649367753209942E-3</v>
      </c>
      <c r="CH372" s="23">
        <f t="shared" si="1064"/>
        <v>1</v>
      </c>
      <c r="CI372" s="23">
        <f t="shared" si="1065"/>
        <v>1</v>
      </c>
      <c r="CJ372" s="23">
        <f t="shared" si="1066"/>
        <v>100</v>
      </c>
      <c r="CK372" s="23">
        <f t="shared" si="1067"/>
        <v>4.4000000000000004</v>
      </c>
      <c r="CL372" s="23">
        <f t="shared" si="1068"/>
        <v>0</v>
      </c>
      <c r="CM372" s="23">
        <f t="shared" si="1069"/>
        <v>0</v>
      </c>
      <c r="CN372" s="23">
        <f t="shared" si="1070"/>
        <v>1750</v>
      </c>
      <c r="CO372" s="23">
        <f t="shared" si="1071"/>
        <v>61.600000000000009</v>
      </c>
      <c r="CP372" s="23">
        <f t="shared" si="1072"/>
        <v>7577.3277409217717</v>
      </c>
      <c r="CQ372" s="23">
        <f t="shared" si="1073"/>
        <v>160</v>
      </c>
      <c r="CR372" s="23">
        <f t="shared" si="1074"/>
        <v>108838367.97532538</v>
      </c>
      <c r="CS372" s="23">
        <f t="shared" si="1075"/>
        <v>680239.79984578362</v>
      </c>
      <c r="CT372" s="23">
        <f t="shared" si="1076"/>
        <v>680239.79984578362</v>
      </c>
      <c r="CU372" s="23"/>
      <c r="CV372" s="23">
        <f t="shared" si="1077"/>
        <v>0.28829598835279052</v>
      </c>
      <c r="CW372" s="23">
        <f t="shared" si="1078"/>
        <v>1</v>
      </c>
      <c r="CX372" s="23">
        <f t="shared" si="1079"/>
        <v>41.25</v>
      </c>
      <c r="CY372" s="23">
        <f t="shared" si="1080"/>
        <v>0</v>
      </c>
      <c r="CZ372" s="23">
        <f t="shared" si="1081"/>
        <v>0</v>
      </c>
      <c r="DA372" s="23">
        <f t="shared" si="1082"/>
        <v>7577.3277409217717</v>
      </c>
      <c r="DB372" s="23">
        <f t="shared" si="1083"/>
        <v>50</v>
      </c>
      <c r="DC372" s="23">
        <f t="shared" si="1084"/>
        <v>5983426.4581229808</v>
      </c>
      <c r="DD372" s="23">
        <f t="shared" si="1085"/>
        <v>119668.52916245961</v>
      </c>
      <c r="DE372" s="23">
        <f t="shared" si="1086"/>
        <v>119668.52916245961</v>
      </c>
      <c r="DF372" s="23"/>
      <c r="DG372" s="14">
        <f t="shared" si="1087"/>
        <v>275</v>
      </c>
      <c r="DH372" s="14">
        <f t="shared" si="1088"/>
        <v>430</v>
      </c>
      <c r="DI372" s="23"/>
      <c r="DJ372" s="23">
        <f t="shared" si="1089"/>
        <v>0</v>
      </c>
      <c r="DK372" s="23">
        <f t="shared" si="1090"/>
        <v>0.5</v>
      </c>
      <c r="DL372" s="23">
        <f t="shared" si="1091"/>
        <v>1</v>
      </c>
      <c r="DM372" s="23">
        <f t="shared" si="961"/>
        <v>1</v>
      </c>
      <c r="DN372" s="23"/>
      <c r="DO372" s="23">
        <f t="shared" si="1092"/>
        <v>0.69263879617121937</v>
      </c>
      <c r="DP372" s="23">
        <f t="shared" si="1093"/>
        <v>1.0417845508871755</v>
      </c>
      <c r="DQ372" s="23">
        <f t="shared" si="1094"/>
        <v>0.96111167415723897</v>
      </c>
      <c r="DR372" s="23">
        <f t="shared" si="1095"/>
        <v>83.438603276916695</v>
      </c>
      <c r="DS372" s="23">
        <f t="shared" si="1096"/>
        <v>5.4928527373978159E-2</v>
      </c>
      <c r="DT372" s="23">
        <f t="shared" si="1097"/>
        <v>9.5642126417658595</v>
      </c>
      <c r="DU372" s="23">
        <f t="shared" si="1098"/>
        <v>4.0991129387182674</v>
      </c>
      <c r="DV372" s="23">
        <f t="shared" si="1099"/>
        <v>355.86318164421141</v>
      </c>
      <c r="DW372" s="23">
        <f t="shared" si="1100"/>
        <v>0.21</v>
      </c>
      <c r="DX372" s="23">
        <f t="shared" si="1101"/>
        <v>0.34</v>
      </c>
      <c r="DY372" s="23">
        <f t="shared" si="1102"/>
        <v>124.01350941983868</v>
      </c>
      <c r="DZ372" s="10">
        <f t="shared" si="1103"/>
        <v>0.47128380422403982</v>
      </c>
      <c r="EA372" s="10">
        <f t="shared" si="1104"/>
        <v>1.418285056502796</v>
      </c>
      <c r="EB372" s="10">
        <f t="shared" si="1105"/>
        <v>1.1316117600116744</v>
      </c>
      <c r="EC372" s="10">
        <f t="shared" si="1046"/>
        <v>0.76</v>
      </c>
      <c r="ED372" s="23">
        <f t="shared" si="959"/>
        <v>0.93340000000000001</v>
      </c>
      <c r="EE372" s="10">
        <f t="shared" si="1106"/>
        <v>1</v>
      </c>
      <c r="EF372" s="10">
        <f t="shared" si="1107"/>
        <v>0.46410693656615876</v>
      </c>
      <c r="EG372" s="10">
        <f t="shared" si="1108"/>
        <v>0.23368874287566785</v>
      </c>
      <c r="EH372" s="10">
        <f t="shared" si="1109"/>
        <v>0.76</v>
      </c>
      <c r="EI372" s="23">
        <f t="shared" si="960"/>
        <v>1</v>
      </c>
      <c r="EJ372" s="10">
        <f t="shared" si="1110"/>
        <v>176.90157057313877</v>
      </c>
      <c r="EK372" s="10">
        <f t="shared" si="1111"/>
        <v>754.47998012487176</v>
      </c>
      <c r="EL372" s="141">
        <f t="shared" si="1112"/>
        <v>1984.5382178604641</v>
      </c>
      <c r="EM372" s="141">
        <f t="shared" si="1113"/>
        <v>1984.5382178604641</v>
      </c>
      <c r="EN372" s="141">
        <f t="shared" si="1114"/>
        <v>215.74328830241441</v>
      </c>
      <c r="EO372" s="141">
        <f t="shared" si="1115"/>
        <v>39.240452423436125</v>
      </c>
      <c r="EP372" s="141">
        <f t="shared" si="1116"/>
        <v>712.00414056042735</v>
      </c>
      <c r="EQ372" s="141">
        <f t="shared" si="1117"/>
        <v>113974.03639858075</v>
      </c>
      <c r="ER372" s="141">
        <f t="shared" si="1118"/>
        <v>215.74328830241441</v>
      </c>
      <c r="ES372" s="141">
        <f t="shared" si="1119"/>
        <v>39.240452423436125</v>
      </c>
      <c r="ET372" s="141">
        <f t="shared" si="1120"/>
        <v>215.74328830241441</v>
      </c>
      <c r="EU372" s="141">
        <f t="shared" si="1121"/>
        <v>0</v>
      </c>
      <c r="EV372" s="141" t="str">
        <f t="shared" si="1122"/>
        <v/>
      </c>
      <c r="EW372" s="141" t="str">
        <f t="shared" si="1123"/>
        <v/>
      </c>
      <c r="EX372" s="141" t="e">
        <f t="shared" si="1124"/>
        <v>#DIV/0!</v>
      </c>
      <c r="EY372" s="141" t="str">
        <f t="shared" si="1125"/>
        <v/>
      </c>
      <c r="EZ372" s="141">
        <f t="shared" si="1126"/>
        <v>215.74328830241441</v>
      </c>
      <c r="FA372" s="141">
        <f t="shared" si="1127"/>
        <v>0</v>
      </c>
      <c r="FB372" s="141" t="str">
        <f t="shared" si="1128"/>
        <v/>
      </c>
      <c r="FC372" s="141" t="str">
        <f t="shared" si="1129"/>
        <v/>
      </c>
      <c r="FD372" s="141">
        <f t="shared" si="1130"/>
        <v>1374.5681621746489</v>
      </c>
      <c r="FE372" s="141">
        <f t="shared" si="1131"/>
        <v>109.00776182445432</v>
      </c>
      <c r="FF372" s="141">
        <f t="shared" si="1132"/>
        <v>101.67631764696566</v>
      </c>
      <c r="FG372" s="141">
        <f t="shared" si="1133"/>
        <v>39.240452423436125</v>
      </c>
      <c r="FH372" s="26"/>
      <c r="FI372" s="26"/>
      <c r="FJ372" s="26"/>
      <c r="FK372" s="26"/>
      <c r="FL372" s="26"/>
      <c r="FM372" s="26"/>
      <c r="FN372" s="26"/>
      <c r="FO372" s="26"/>
      <c r="FP372" s="26"/>
      <c r="FQ372" s="26"/>
      <c r="FR372" s="26"/>
      <c r="FS372" s="26"/>
      <c r="FT372" s="26"/>
      <c r="FU372" s="26"/>
      <c r="FV372" s="26"/>
      <c r="FW372" s="26"/>
      <c r="FX372" s="26"/>
      <c r="FY372" s="26"/>
      <c r="FZ372" s="26"/>
      <c r="GA372" s="26"/>
      <c r="GB372" s="26"/>
      <c r="GC372" s="26"/>
      <c r="GD372" s="26"/>
      <c r="GE372" s="26"/>
      <c r="GF372" s="26"/>
      <c r="GG372" s="26"/>
      <c r="GH372" s="26"/>
      <c r="GI372" s="26"/>
      <c r="GJ372" s="26"/>
      <c r="GK372" s="26"/>
      <c r="GL372" s="26"/>
      <c r="GM372" s="26"/>
    </row>
    <row r="373" spans="1:195" ht="21.75" hidden="1" customHeight="1" x14ac:dyDescent="0.2"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F373" s="13"/>
      <c r="AG373" s="13"/>
      <c r="AH373" s="13" t="s">
        <v>487</v>
      </c>
      <c r="AI373" s="13">
        <v>60.643438718226015</v>
      </c>
      <c r="AJ373" s="13">
        <v>350</v>
      </c>
      <c r="AK373" s="13">
        <v>100</v>
      </c>
      <c r="AL373" s="13">
        <v>14</v>
      </c>
      <c r="AM373" s="13">
        <v>16</v>
      </c>
      <c r="AN373" s="13">
        <v>16</v>
      </c>
      <c r="AO373" s="13">
        <v>8</v>
      </c>
      <c r="AP373" s="13">
        <v>283.26002496879875</v>
      </c>
      <c r="AQ373" s="13">
        <v>7725.2788176084096</v>
      </c>
      <c r="AR373" s="13">
        <v>1.0605151489062052</v>
      </c>
      <c r="AS373" s="13">
        <v>17.487714603945665</v>
      </c>
      <c r="AT373" s="13">
        <v>16.489830081147034</v>
      </c>
      <c r="AU373" s="13" t="s">
        <v>163</v>
      </c>
      <c r="AV373" s="13">
        <v>56</v>
      </c>
      <c r="AW373" s="13">
        <v>62</v>
      </c>
      <c r="AX373" s="13">
        <v>128579530.92200394</v>
      </c>
      <c r="AY373" s="13">
        <v>734740.17669716536</v>
      </c>
      <c r="AZ373" s="13">
        <v>897869.30926736235</v>
      </c>
      <c r="BA373" s="13">
        <v>129.01162250749684</v>
      </c>
      <c r="BB373" s="13">
        <v>5079.7032061840373</v>
      </c>
      <c r="BC373" s="13">
        <v>5723080.7306396896</v>
      </c>
      <c r="BD373" s="13">
        <v>75254.836103968715</v>
      </c>
      <c r="BE373" s="13">
        <v>140065.73939110676</v>
      </c>
      <c r="BF373" s="13">
        <v>27.218103093219817</v>
      </c>
      <c r="BG373" s="13">
        <v>768075.881760841</v>
      </c>
      <c r="BH373" s="13">
        <v>40.722583002030483</v>
      </c>
      <c r="BI373" s="13">
        <v>620047.67350988428</v>
      </c>
      <c r="BJ373" s="13">
        <v>114620654682.70058</v>
      </c>
      <c r="BK373" s="13">
        <v>23.478356155297192</v>
      </c>
      <c r="BL373" s="13">
        <v>16.48111506770703</v>
      </c>
      <c r="BM373" s="13">
        <v>1</v>
      </c>
      <c r="BN373" s="13">
        <v>1</v>
      </c>
      <c r="BO373" s="13">
        <v>1</v>
      </c>
      <c r="BP373" s="13">
        <v>1</v>
      </c>
      <c r="BQ373" s="13">
        <v>1</v>
      </c>
      <c r="BR373" s="13">
        <v>1</v>
      </c>
      <c r="BS373" s="13">
        <v>1</v>
      </c>
      <c r="BT373" s="13">
        <v>1</v>
      </c>
      <c r="BU373" s="22">
        <f t="shared" si="1053"/>
        <v>1</v>
      </c>
      <c r="BV373" s="22">
        <f t="shared" si="1054"/>
        <v>1</v>
      </c>
      <c r="BW373" s="13"/>
      <c r="BX373" s="23">
        <f t="shared" si="1055"/>
        <v>0.36304450297286578</v>
      </c>
      <c r="BY373" s="23">
        <f t="shared" si="1056"/>
        <v>1.0882934902081563E-2</v>
      </c>
      <c r="BZ373" s="23">
        <f t="shared" si="1057"/>
        <v>1</v>
      </c>
      <c r="CA373" s="23">
        <f t="shared" si="1058"/>
        <v>1</v>
      </c>
      <c r="CB373" s="23">
        <f t="shared" si="1059"/>
        <v>1600</v>
      </c>
      <c r="CC373" s="23">
        <f t="shared" si="1060"/>
        <v>112</v>
      </c>
      <c r="CD373" s="23">
        <f t="shared" si="1061"/>
        <v>3312</v>
      </c>
      <c r="CE373" s="20"/>
      <c r="CF373" s="23">
        <f t="shared" si="1062"/>
        <v>0.36304450297286578</v>
      </c>
      <c r="CG373" s="23">
        <f t="shared" si="1063"/>
        <v>7.6953970684736283E-3</v>
      </c>
      <c r="CH373" s="23">
        <f t="shared" si="1064"/>
        <v>1</v>
      </c>
      <c r="CI373" s="23">
        <f t="shared" si="1065"/>
        <v>1</v>
      </c>
      <c r="CJ373" s="23">
        <f t="shared" si="1066"/>
        <v>100</v>
      </c>
      <c r="CK373" s="23">
        <f t="shared" si="1067"/>
        <v>4</v>
      </c>
      <c r="CL373" s="23">
        <f t="shared" si="1068"/>
        <v>0</v>
      </c>
      <c r="CM373" s="23">
        <f t="shared" si="1069"/>
        <v>0</v>
      </c>
      <c r="CN373" s="23">
        <f t="shared" si="1070"/>
        <v>1600</v>
      </c>
      <c r="CO373" s="23">
        <f t="shared" si="1071"/>
        <v>56</v>
      </c>
      <c r="CP373" s="23">
        <f t="shared" si="1072"/>
        <v>7725.2788176084096</v>
      </c>
      <c r="CQ373" s="23">
        <f t="shared" si="1073"/>
        <v>175</v>
      </c>
      <c r="CR373" s="23">
        <f t="shared" si="1074"/>
        <v>128579530.92200394</v>
      </c>
      <c r="CS373" s="23">
        <f t="shared" si="1075"/>
        <v>734740.17669716536</v>
      </c>
      <c r="CT373" s="23">
        <f t="shared" si="1076"/>
        <v>734740.17669716536</v>
      </c>
      <c r="CU373" s="23"/>
      <c r="CV373" s="23">
        <f t="shared" si="1077"/>
        <v>0.3153237372608646</v>
      </c>
      <c r="CW373" s="23">
        <f t="shared" si="1078"/>
        <v>1</v>
      </c>
      <c r="CX373" s="23">
        <f t="shared" si="1079"/>
        <v>42</v>
      </c>
      <c r="CY373" s="23">
        <f t="shared" si="1080"/>
        <v>0</v>
      </c>
      <c r="CZ373" s="23">
        <f t="shared" si="1081"/>
        <v>0</v>
      </c>
      <c r="DA373" s="23">
        <f t="shared" si="1082"/>
        <v>7725.2788176084096</v>
      </c>
      <c r="DB373" s="23">
        <f t="shared" si="1083"/>
        <v>50</v>
      </c>
      <c r="DC373" s="23">
        <f t="shared" si="1084"/>
        <v>5723080.7306396896</v>
      </c>
      <c r="DD373" s="23">
        <f t="shared" si="1085"/>
        <v>114461.6146127938</v>
      </c>
      <c r="DE373" s="23">
        <f t="shared" si="1086"/>
        <v>114461.6146127938</v>
      </c>
      <c r="DF373" s="23"/>
      <c r="DG373" s="14">
        <f t="shared" si="1087"/>
        <v>275</v>
      </c>
      <c r="DH373" s="14">
        <f t="shared" si="1088"/>
        <v>430</v>
      </c>
      <c r="DI373" s="23"/>
      <c r="DJ373" s="23">
        <f t="shared" si="1089"/>
        <v>0</v>
      </c>
      <c r="DK373" s="23">
        <f t="shared" si="1090"/>
        <v>0.5</v>
      </c>
      <c r="DL373" s="23">
        <f t="shared" si="1091"/>
        <v>1</v>
      </c>
      <c r="DM373" s="23">
        <f t="shared" si="961"/>
        <v>1</v>
      </c>
      <c r="DN373" s="23"/>
      <c r="DO373" s="23">
        <f t="shared" si="1092"/>
        <v>0.73863077425437229</v>
      </c>
      <c r="DP373" s="23">
        <f t="shared" si="1093"/>
        <v>0.97133875833963623</v>
      </c>
      <c r="DQ373" s="23">
        <f t="shared" si="1094"/>
        <v>0.89284894482044341</v>
      </c>
      <c r="DR373" s="23">
        <f t="shared" si="1095"/>
        <v>77.512396213906243</v>
      </c>
      <c r="DS373" s="23">
        <f t="shared" si="1096"/>
        <v>5.1664439395601038E-2</v>
      </c>
      <c r="DT373" s="23">
        <f t="shared" si="1097"/>
        <v>10.140494118836804</v>
      </c>
      <c r="DU373" s="23">
        <f t="shared" si="1098"/>
        <v>4.2320322849422185</v>
      </c>
      <c r="DV373" s="23">
        <f t="shared" si="1099"/>
        <v>367.40253226871846</v>
      </c>
      <c r="DW373" s="23">
        <f t="shared" si="1100"/>
        <v>0.21</v>
      </c>
      <c r="DX373" s="23">
        <f t="shared" si="1101"/>
        <v>0.34</v>
      </c>
      <c r="DY373" s="23">
        <f t="shared" si="1102"/>
        <v>118.61753981051349</v>
      </c>
      <c r="DZ373" s="10">
        <f t="shared" si="1103"/>
        <v>0.42896799732007207</v>
      </c>
      <c r="EA373" s="10">
        <f t="shared" si="1104"/>
        <v>1.5427513079004382</v>
      </c>
      <c r="EB373" s="10">
        <f t="shared" si="1105"/>
        <v>1.2118236761026255</v>
      </c>
      <c r="EC373" s="10">
        <f t="shared" si="1046"/>
        <v>0.76</v>
      </c>
      <c r="ED373" s="23">
        <f t="shared" si="959"/>
        <v>0.93340000000000001</v>
      </c>
      <c r="EE373" s="10">
        <f t="shared" si="1106"/>
        <v>1</v>
      </c>
      <c r="EF373" s="10">
        <f t="shared" si="1107"/>
        <v>0.45570602363295265</v>
      </c>
      <c r="EG373" s="10">
        <f t="shared" si="1108"/>
        <v>0.21984335227282908</v>
      </c>
      <c r="EH373" s="10">
        <f t="shared" si="1109"/>
        <v>0.76</v>
      </c>
      <c r="EI373" s="23">
        <f t="shared" si="960"/>
        <v>1</v>
      </c>
      <c r="EJ373" s="10">
        <f t="shared" si="1110"/>
        <v>168.13841692747673</v>
      </c>
      <c r="EK373" s="10">
        <f t="shared" si="1111"/>
        <v>796.96259138129665</v>
      </c>
      <c r="EL373" s="141">
        <f t="shared" si="1112"/>
        <v>2023.2873093736309</v>
      </c>
      <c r="EM373" s="141">
        <f t="shared" si="1113"/>
        <v>2023.2873093736309</v>
      </c>
      <c r="EN373" s="141">
        <f t="shared" si="1114"/>
        <v>235.15624766526156</v>
      </c>
      <c r="EO373" s="141">
        <f t="shared" si="1115"/>
        <v>36.683884126242248</v>
      </c>
      <c r="EP373" s="141">
        <f t="shared" si="1116"/>
        <v>768.10590829598448</v>
      </c>
      <c r="EQ373" s="141">
        <f t="shared" si="1117"/>
        <v>116141.35685760685</v>
      </c>
      <c r="ER373" s="141">
        <f t="shared" si="1118"/>
        <v>235.15624766526156</v>
      </c>
      <c r="ES373" s="141">
        <f t="shared" si="1119"/>
        <v>36.683884126242248</v>
      </c>
      <c r="ET373" s="141">
        <f t="shared" si="1120"/>
        <v>235.15624766526156</v>
      </c>
      <c r="EU373" s="141">
        <f t="shared" si="1121"/>
        <v>0</v>
      </c>
      <c r="EV373" s="141" t="str">
        <f t="shared" si="1122"/>
        <v/>
      </c>
      <c r="EW373" s="141" t="str">
        <f t="shared" si="1123"/>
        <v/>
      </c>
      <c r="EX373" s="141" t="e">
        <f t="shared" si="1124"/>
        <v>#DIV/0!</v>
      </c>
      <c r="EY373" s="141" t="str">
        <f t="shared" si="1125"/>
        <v/>
      </c>
      <c r="EZ373" s="141">
        <f t="shared" si="1126"/>
        <v>235.15624766526156</v>
      </c>
      <c r="FA373" s="141">
        <f t="shared" si="1127"/>
        <v>0</v>
      </c>
      <c r="FB373" s="141" t="str">
        <f t="shared" si="1128"/>
        <v/>
      </c>
      <c r="FC373" s="141" t="str">
        <f t="shared" si="1129"/>
        <v/>
      </c>
      <c r="FD373" s="141">
        <f t="shared" si="1130"/>
        <v>1494.4622718616909</v>
      </c>
      <c r="FE373" s="141">
        <f t="shared" si="1131"/>
        <v>104.53200457502264</v>
      </c>
      <c r="FF373" s="141">
        <f t="shared" si="1132"/>
        <v>100.87450461827012</v>
      </c>
      <c r="FG373" s="141">
        <f t="shared" si="1133"/>
        <v>36.683884126242248</v>
      </c>
      <c r="FH373" s="26"/>
      <c r="FI373" s="26"/>
      <c r="FJ373" s="26"/>
      <c r="FK373" s="26"/>
      <c r="FL373" s="26"/>
      <c r="FM373" s="26"/>
      <c r="FN373" s="26"/>
      <c r="FO373" s="26"/>
      <c r="FP373" s="26"/>
      <c r="FQ373" s="26"/>
      <c r="FR373" s="26"/>
      <c r="FS373" s="26"/>
      <c r="FT373" s="26"/>
      <c r="FU373" s="26"/>
      <c r="FV373" s="26"/>
      <c r="FW373" s="26"/>
      <c r="FX373" s="26"/>
      <c r="FY373" s="26"/>
      <c r="FZ373" s="26"/>
      <c r="GA373" s="26"/>
      <c r="GB373" s="26"/>
      <c r="GC373" s="26"/>
      <c r="GD373" s="26"/>
      <c r="GE373" s="26"/>
      <c r="GF373" s="26"/>
      <c r="GG373" s="26"/>
      <c r="GH373" s="26"/>
      <c r="GI373" s="26"/>
      <c r="GJ373" s="26"/>
      <c r="GK373" s="26"/>
      <c r="GL373" s="26"/>
      <c r="GM373" s="26"/>
    </row>
    <row r="374" spans="1:195" ht="21.75" hidden="1" customHeight="1" x14ac:dyDescent="0.2"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 t="s">
        <v>488</v>
      </c>
      <c r="AI374" s="13">
        <v>63.076938718225982</v>
      </c>
      <c r="AJ374" s="13">
        <v>380</v>
      </c>
      <c r="AK374" s="13">
        <v>102</v>
      </c>
      <c r="AL374" s="13">
        <v>13.5</v>
      </c>
      <c r="AM374" s="13">
        <v>16</v>
      </c>
      <c r="AN374" s="13">
        <v>16</v>
      </c>
      <c r="AO374" s="13">
        <v>8</v>
      </c>
      <c r="AP374" s="13">
        <v>313.13502496879875</v>
      </c>
      <c r="AQ374" s="13">
        <v>8035.278817608405</v>
      </c>
      <c r="AR374" s="13">
        <v>1.1292713950048305</v>
      </c>
      <c r="AS374" s="13">
        <v>17.903078652080012</v>
      </c>
      <c r="AT374" s="13">
        <v>15.853654605324902</v>
      </c>
      <c r="AU374" s="13" t="s">
        <v>173</v>
      </c>
      <c r="AV374" s="13">
        <v>59</v>
      </c>
      <c r="AW374" s="13">
        <v>60</v>
      </c>
      <c r="AX374" s="13">
        <v>157697374.89663237</v>
      </c>
      <c r="AY374" s="13">
        <v>829986.18366648618</v>
      </c>
      <c r="AZ374" s="13">
        <v>1013266.1724128195</v>
      </c>
      <c r="BA374" s="13">
        <v>140.09149065219665</v>
      </c>
      <c r="BB374" s="13">
        <v>5318.4220185670947</v>
      </c>
      <c r="BC374" s="13">
        <v>6165996.7364751082</v>
      </c>
      <c r="BD374" s="13">
        <v>78877.163526468736</v>
      </c>
      <c r="BE374" s="13">
        <v>146362.09883981672</v>
      </c>
      <c r="BF374" s="13">
        <v>27.701365003866684</v>
      </c>
      <c r="BG374" s="13">
        <v>798829.88176084054</v>
      </c>
      <c r="BH374" s="13">
        <v>40.285083002030483</v>
      </c>
      <c r="BI374" s="13">
        <v>616936.21054660622</v>
      </c>
      <c r="BJ374" s="13">
        <v>146948421865.87241</v>
      </c>
      <c r="BK374" s="13">
        <v>23.330300795828478</v>
      </c>
      <c r="BL374" s="13">
        <v>16.583097032865233</v>
      </c>
      <c r="BM374" s="13">
        <v>1</v>
      </c>
      <c r="BN374" s="13">
        <v>1</v>
      </c>
      <c r="BO374" s="13">
        <v>1</v>
      </c>
      <c r="BP374" s="13">
        <v>1</v>
      </c>
      <c r="BQ374" s="13">
        <v>1</v>
      </c>
      <c r="BR374" s="13">
        <v>1</v>
      </c>
      <c r="BS374" s="13">
        <v>1</v>
      </c>
      <c r="BT374" s="13">
        <v>1</v>
      </c>
      <c r="BU374" s="22">
        <f t="shared" si="1053"/>
        <v>1</v>
      </c>
      <c r="BV374" s="22">
        <f t="shared" si="1054"/>
        <v>1</v>
      </c>
      <c r="BW374" s="13"/>
      <c r="BX374" s="23">
        <f t="shared" si="1055"/>
        <v>0.37030539303232307</v>
      </c>
      <c r="BY374" s="23">
        <f t="shared" si="1056"/>
        <v>1.1286006565121619E-2</v>
      </c>
      <c r="BZ374" s="23">
        <f t="shared" si="1057"/>
        <v>1</v>
      </c>
      <c r="CA374" s="23">
        <f t="shared" si="1058"/>
        <v>1</v>
      </c>
      <c r="CB374" s="23">
        <f t="shared" si="1059"/>
        <v>1632</v>
      </c>
      <c r="CC374" s="23">
        <f t="shared" si="1060"/>
        <v>108</v>
      </c>
      <c r="CD374" s="23">
        <f t="shared" si="1061"/>
        <v>3372</v>
      </c>
      <c r="CE374" s="20"/>
      <c r="CF374" s="23">
        <f t="shared" si="1062"/>
        <v>0.37030539303232307</v>
      </c>
      <c r="CG374" s="23">
        <f t="shared" si="1063"/>
        <v>7.9804117747133922E-3</v>
      </c>
      <c r="CH374" s="23">
        <f t="shared" si="1064"/>
        <v>1</v>
      </c>
      <c r="CI374" s="23">
        <f t="shared" si="1065"/>
        <v>1</v>
      </c>
      <c r="CJ374" s="23">
        <f t="shared" si="1066"/>
        <v>102</v>
      </c>
      <c r="CK374" s="23">
        <f t="shared" si="1067"/>
        <v>4</v>
      </c>
      <c r="CL374" s="23">
        <f t="shared" si="1068"/>
        <v>0</v>
      </c>
      <c r="CM374" s="23">
        <f t="shared" si="1069"/>
        <v>0</v>
      </c>
      <c r="CN374" s="23">
        <f t="shared" si="1070"/>
        <v>1632</v>
      </c>
      <c r="CO374" s="23">
        <f t="shared" si="1071"/>
        <v>54</v>
      </c>
      <c r="CP374" s="23">
        <f t="shared" si="1072"/>
        <v>8035.278817608405</v>
      </c>
      <c r="CQ374" s="23">
        <f t="shared" si="1073"/>
        <v>190</v>
      </c>
      <c r="CR374" s="23">
        <f t="shared" si="1074"/>
        <v>157697374.89663237</v>
      </c>
      <c r="CS374" s="23">
        <f t="shared" si="1075"/>
        <v>829986.18366648618</v>
      </c>
      <c r="CT374" s="23">
        <f t="shared" si="1076"/>
        <v>829986.18366648618</v>
      </c>
      <c r="CU374" s="23"/>
      <c r="CV374" s="23">
        <f t="shared" si="1077"/>
        <v>0.32163021200608188</v>
      </c>
      <c r="CW374" s="23">
        <f t="shared" si="1078"/>
        <v>1</v>
      </c>
      <c r="CX374" s="23">
        <f t="shared" si="1079"/>
        <v>43</v>
      </c>
      <c r="CY374" s="23">
        <f t="shared" si="1080"/>
        <v>0</v>
      </c>
      <c r="CZ374" s="23">
        <f t="shared" si="1081"/>
        <v>0</v>
      </c>
      <c r="DA374" s="23">
        <f t="shared" si="1082"/>
        <v>8035.278817608405</v>
      </c>
      <c r="DB374" s="23">
        <f t="shared" si="1083"/>
        <v>51</v>
      </c>
      <c r="DC374" s="23">
        <f t="shared" si="1084"/>
        <v>6165996.7364751082</v>
      </c>
      <c r="DD374" s="23">
        <f t="shared" si="1085"/>
        <v>120901.89679362957</v>
      </c>
      <c r="DE374" s="23">
        <f t="shared" si="1086"/>
        <v>120901.89679362957</v>
      </c>
      <c r="DF374" s="23"/>
      <c r="DG374" s="14">
        <f t="shared" si="1087"/>
        <v>275</v>
      </c>
      <c r="DH374" s="14">
        <f t="shared" si="1088"/>
        <v>430</v>
      </c>
      <c r="DI374" s="23"/>
      <c r="DJ374" s="23">
        <f t="shared" si="1089"/>
        <v>0</v>
      </c>
      <c r="DK374" s="23">
        <f t="shared" si="1090"/>
        <v>0.5</v>
      </c>
      <c r="DL374" s="23">
        <f t="shared" si="1091"/>
        <v>1</v>
      </c>
      <c r="DM374" s="23">
        <f t="shared" si="961"/>
        <v>1</v>
      </c>
      <c r="DN374" s="23"/>
      <c r="DO374" s="23">
        <f t="shared" si="1092"/>
        <v>0.78275253223833419</v>
      </c>
      <c r="DP374" s="23">
        <f t="shared" si="1093"/>
        <v>0.90336831196463918</v>
      </c>
      <c r="DQ374" s="23">
        <f t="shared" si="1094"/>
        <v>0.82223331687837786</v>
      </c>
      <c r="DR374" s="23">
        <f t="shared" si="1095"/>
        <v>71.381923009348739</v>
      </c>
      <c r="DS374" s="23">
        <f t="shared" si="1096"/>
        <v>5.3440446054749964E-2</v>
      </c>
      <c r="DT374" s="23">
        <f t="shared" si="1097"/>
        <v>9.8182193487404295</v>
      </c>
      <c r="DU374" s="23">
        <f t="shared" si="1098"/>
        <v>4.1582027098416798</v>
      </c>
      <c r="DV374" s="23">
        <f t="shared" si="1099"/>
        <v>360.99304126724996</v>
      </c>
      <c r="DW374" s="23">
        <f t="shared" si="1100"/>
        <v>0.21</v>
      </c>
      <c r="DX374" s="23">
        <f t="shared" si="1101"/>
        <v>0.34</v>
      </c>
      <c r="DY374" s="23">
        <f t="shared" si="1102"/>
        <v>127.79749190757643</v>
      </c>
      <c r="DZ374" s="10">
        <f t="shared" si="1103"/>
        <v>0.41003450989416201</v>
      </c>
      <c r="EA374" s="10">
        <f t="shared" si="1104"/>
        <v>1.6059086351289784</v>
      </c>
      <c r="EB374" s="10">
        <f t="shared" si="1105"/>
        <v>1.2510172501411372</v>
      </c>
      <c r="EC374" s="10">
        <f t="shared" si="1046"/>
        <v>0.76</v>
      </c>
      <c r="ED374" s="23">
        <f t="shared" si="959"/>
        <v>0.93340000000000001</v>
      </c>
      <c r="EE374" s="10">
        <f t="shared" si="1106"/>
        <v>1</v>
      </c>
      <c r="EF374" s="10">
        <f t="shared" si="1107"/>
        <v>0.45069297684226928</v>
      </c>
      <c r="EG374" s="10">
        <f t="shared" si="1108"/>
        <v>0.21142704848910879</v>
      </c>
      <c r="EH374" s="10">
        <f t="shared" si="1109"/>
        <v>0.76</v>
      </c>
      <c r="EI374" s="23">
        <f t="shared" si="960"/>
        <v>1</v>
      </c>
      <c r="EJ374" s="10">
        <f t="shared" si="1110"/>
        <v>178.04494244219623</v>
      </c>
      <c r="EK374" s="10">
        <f t="shared" si="1111"/>
        <v>900.40983129640779</v>
      </c>
      <c r="EL374" s="141">
        <f t="shared" si="1112"/>
        <v>2104.4777855641059</v>
      </c>
      <c r="EM374" s="141">
        <f t="shared" si="1113"/>
        <v>2104.4777855641059</v>
      </c>
      <c r="EN374" s="141">
        <f t="shared" si="1114"/>
        <v>265.37923563192891</v>
      </c>
      <c r="EO374" s="141">
        <f t="shared" si="1115"/>
        <v>38.33293064852343</v>
      </c>
      <c r="EP374" s="141">
        <f t="shared" si="1116"/>
        <v>804.20276726002851</v>
      </c>
      <c r="EQ374" s="141">
        <f t="shared" si="1117"/>
        <v>120791.69333296953</v>
      </c>
      <c r="ER374" s="141">
        <f t="shared" si="1118"/>
        <v>265.37923563192891</v>
      </c>
      <c r="ES374" s="141">
        <f t="shared" si="1119"/>
        <v>38.33293064852343</v>
      </c>
      <c r="ET374" s="141">
        <f t="shared" si="1120"/>
        <v>265.37923563192891</v>
      </c>
      <c r="EU374" s="141">
        <f t="shared" si="1121"/>
        <v>0</v>
      </c>
      <c r="EV374" s="141" t="str">
        <f t="shared" si="1122"/>
        <v/>
      </c>
      <c r="EW374" s="141" t="str">
        <f t="shared" si="1123"/>
        <v/>
      </c>
      <c r="EX374" s="141" t="e">
        <f t="shared" si="1124"/>
        <v>#DIV/0!</v>
      </c>
      <c r="EY374" s="141" t="str">
        <f t="shared" si="1125"/>
        <v/>
      </c>
      <c r="EZ374" s="141">
        <f t="shared" si="1126"/>
        <v>265.37923563192891</v>
      </c>
      <c r="FA374" s="141">
        <f t="shared" si="1127"/>
        <v>0</v>
      </c>
      <c r="FB374" s="141" t="str">
        <f t="shared" si="1128"/>
        <v/>
      </c>
      <c r="FC374" s="141" t="str">
        <f t="shared" si="1129"/>
        <v/>
      </c>
      <c r="FD374" s="141">
        <f t="shared" si="1130"/>
        <v>1647.2853156896263</v>
      </c>
      <c r="FE374" s="141">
        <f t="shared" si="1131"/>
        <v>112.46423157285828</v>
      </c>
      <c r="FF374" s="141">
        <f t="shared" si="1132"/>
        <v>108.81464481842531</v>
      </c>
      <c r="FG374" s="141">
        <f t="shared" si="1133"/>
        <v>38.33293064852343</v>
      </c>
      <c r="FH374" s="26"/>
      <c r="FI374" s="26"/>
      <c r="FJ374" s="26"/>
      <c r="FK374" s="26"/>
      <c r="FL374" s="26"/>
      <c r="FM374" s="26"/>
      <c r="FN374" s="26"/>
      <c r="FO374" s="26"/>
      <c r="FP374" s="26"/>
      <c r="FQ374" s="26"/>
      <c r="FR374" s="26"/>
      <c r="FS374" s="26"/>
      <c r="FT374" s="26"/>
      <c r="FU374" s="26"/>
      <c r="FV374" s="26"/>
      <c r="FW374" s="26"/>
      <c r="FX374" s="26"/>
      <c r="FY374" s="26"/>
      <c r="FZ374" s="26"/>
      <c r="GA374" s="26"/>
      <c r="GB374" s="26"/>
      <c r="GC374" s="26"/>
      <c r="GD374" s="26"/>
      <c r="GE374" s="26"/>
      <c r="GF374" s="26"/>
      <c r="GG374" s="26"/>
      <c r="GH374" s="26"/>
      <c r="GI374" s="26"/>
      <c r="GJ374" s="26"/>
      <c r="GK374" s="26"/>
      <c r="GL374" s="26"/>
      <c r="GM374" s="26"/>
    </row>
    <row r="375" spans="1:195" ht="21.75" hidden="1" customHeight="1" x14ac:dyDescent="0.2"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F375" s="13"/>
      <c r="AG375" s="13"/>
      <c r="AH375" s="13" t="s">
        <v>489</v>
      </c>
      <c r="AI375" s="13">
        <v>71.817636502754837</v>
      </c>
      <c r="AJ375" s="13">
        <v>400</v>
      </c>
      <c r="AK375" s="13">
        <v>110</v>
      </c>
      <c r="AL375" s="13">
        <v>14</v>
      </c>
      <c r="AM375" s="13">
        <v>18</v>
      </c>
      <c r="AN375" s="13">
        <v>18</v>
      </c>
      <c r="AO375" s="13">
        <v>9</v>
      </c>
      <c r="AP375" s="13">
        <v>324.95502808989852</v>
      </c>
      <c r="AQ375" s="13">
        <v>9148.7435035356466</v>
      </c>
      <c r="AR375" s="13">
        <v>1.1991526686898935</v>
      </c>
      <c r="AS375" s="13">
        <v>16.697189257180518</v>
      </c>
      <c r="AT375" s="13">
        <v>13.924156359025282</v>
      </c>
      <c r="AU375" s="13" t="s">
        <v>189</v>
      </c>
      <c r="AV375" s="13">
        <v>61</v>
      </c>
      <c r="AW375" s="13">
        <v>62</v>
      </c>
      <c r="AX375" s="13">
        <v>203744862.00890014</v>
      </c>
      <c r="AY375" s="13">
        <v>1018724.3100445006</v>
      </c>
      <c r="AZ375" s="13">
        <v>1233955.7332114091</v>
      </c>
      <c r="BA375" s="13">
        <v>149.23222249328612</v>
      </c>
      <c r="BB375" s="13">
        <v>5854.1209117723902</v>
      </c>
      <c r="BC375" s="13">
        <v>8533231.6848594658</v>
      </c>
      <c r="BD375" s="13">
        <v>102506.39604671275</v>
      </c>
      <c r="BE375" s="13">
        <v>189314.31163112135</v>
      </c>
      <c r="BF375" s="13">
        <v>30.54049295587761</v>
      </c>
      <c r="BG375" s="13">
        <v>909778.3503535646</v>
      </c>
      <c r="BH375" s="13">
        <v>44.04415587728429</v>
      </c>
      <c r="BI375" s="13">
        <v>831157.51686329977</v>
      </c>
      <c r="BJ375" s="13">
        <v>221396775110.58032</v>
      </c>
      <c r="BK375" s="13">
        <v>26.20169379976079</v>
      </c>
      <c r="BL375" s="13">
        <v>19.204836519676192</v>
      </c>
      <c r="BM375" s="13">
        <v>1</v>
      </c>
      <c r="BN375" s="13">
        <v>1</v>
      </c>
      <c r="BO375" s="13">
        <v>1</v>
      </c>
      <c r="BP375" s="13">
        <v>1</v>
      </c>
      <c r="BQ375" s="13">
        <v>1</v>
      </c>
      <c r="BR375" s="13">
        <v>1</v>
      </c>
      <c r="BS375" s="13">
        <v>1</v>
      </c>
      <c r="BT375" s="13">
        <v>1</v>
      </c>
      <c r="BU375" s="22">
        <f t="shared" si="1053"/>
        <v>1</v>
      </c>
      <c r="BV375" s="22">
        <f t="shared" si="1054"/>
        <v>1</v>
      </c>
      <c r="BW375" s="13"/>
      <c r="BX375" s="23">
        <f>AK375/AM375/28.4/SQRT(235*0.43/DG377)</f>
        <v>0.35497684735124652</v>
      </c>
      <c r="BY375" s="23">
        <f>AO375/AL375/28.4/SQRT(235*4/DG377)</f>
        <v>1.2243301764841759E-2</v>
      </c>
      <c r="BZ375" s="23">
        <f t="shared" si="1057"/>
        <v>1</v>
      </c>
      <c r="CA375" s="23">
        <f t="shared" si="1058"/>
        <v>1</v>
      </c>
      <c r="CB375" s="23">
        <f t="shared" si="1059"/>
        <v>1980</v>
      </c>
      <c r="CC375" s="23">
        <f t="shared" si="1060"/>
        <v>126</v>
      </c>
      <c r="CD375" s="23">
        <f t="shared" si="1061"/>
        <v>4086</v>
      </c>
      <c r="CE375" s="20"/>
      <c r="CF375" s="23">
        <f>AK375/AM375/28.4/SQRT(235*0.43/DG377)</f>
        <v>0.35497684735124652</v>
      </c>
      <c r="CG375" s="23">
        <f>AO375/AL375/28.4/SQRT(235*4/DG377*2)</f>
        <v>8.6573217020328337E-3</v>
      </c>
      <c r="CH375" s="23">
        <f t="shared" si="1064"/>
        <v>1</v>
      </c>
      <c r="CI375" s="23">
        <f t="shared" si="1065"/>
        <v>1</v>
      </c>
      <c r="CJ375" s="23">
        <f t="shared" si="1066"/>
        <v>110</v>
      </c>
      <c r="CK375" s="23">
        <f t="shared" si="1067"/>
        <v>4.5</v>
      </c>
      <c r="CL375" s="23">
        <f t="shared" si="1068"/>
        <v>0</v>
      </c>
      <c r="CM375" s="23">
        <f t="shared" si="1069"/>
        <v>0</v>
      </c>
      <c r="CN375" s="23">
        <f t="shared" si="1070"/>
        <v>1980</v>
      </c>
      <c r="CO375" s="23">
        <f t="shared" si="1071"/>
        <v>63</v>
      </c>
      <c r="CP375" s="23">
        <f t="shared" si="1072"/>
        <v>9148.7435035356466</v>
      </c>
      <c r="CQ375" s="23">
        <f t="shared" si="1073"/>
        <v>200</v>
      </c>
      <c r="CR375" s="23">
        <f t="shared" si="1074"/>
        <v>203744862.00890014</v>
      </c>
      <c r="CS375" s="23">
        <f t="shared" si="1075"/>
        <v>1018724.3100445006</v>
      </c>
      <c r="CT375" s="23">
        <f t="shared" si="1076"/>
        <v>1018724.3100445006</v>
      </c>
      <c r="CU375" s="23"/>
      <c r="CV375" s="23">
        <f t="shared" si="1077"/>
        <v>0.30831654309951206</v>
      </c>
      <c r="CW375" s="23">
        <f t="shared" si="1078"/>
        <v>1</v>
      </c>
      <c r="CX375" s="23">
        <f t="shared" si="1079"/>
        <v>46</v>
      </c>
      <c r="CY375" s="23">
        <f t="shared" si="1080"/>
        <v>0</v>
      </c>
      <c r="CZ375" s="23">
        <f t="shared" si="1081"/>
        <v>0</v>
      </c>
      <c r="DA375" s="23">
        <f t="shared" si="1082"/>
        <v>9148.7435035356466</v>
      </c>
      <c r="DB375" s="23">
        <f t="shared" si="1083"/>
        <v>55</v>
      </c>
      <c r="DC375" s="23">
        <f t="shared" si="1084"/>
        <v>8533231.6848594658</v>
      </c>
      <c r="DD375" s="23">
        <f t="shared" si="1085"/>
        <v>155149.66699744485</v>
      </c>
      <c r="DE375" s="23">
        <f t="shared" si="1086"/>
        <v>155149.66699744485</v>
      </c>
      <c r="DF375" s="23"/>
      <c r="DG375" s="14">
        <f t="shared" si="1087"/>
        <v>275</v>
      </c>
      <c r="DH375" s="14">
        <f t="shared" si="1088"/>
        <v>430</v>
      </c>
      <c r="DI375" s="23"/>
      <c r="DJ375" s="23">
        <f t="shared" si="1089"/>
        <v>0</v>
      </c>
      <c r="DK375" s="23">
        <f t="shared" si="1090"/>
        <v>0.5</v>
      </c>
      <c r="DL375" s="23">
        <f t="shared" si="1091"/>
        <v>1</v>
      </c>
      <c r="DM375" s="23">
        <f t="shared" si="961"/>
        <v>1</v>
      </c>
      <c r="DN375" s="23"/>
      <c r="DO375" s="23">
        <f t="shared" si="1092"/>
        <v>0.81137863880792049</v>
      </c>
      <c r="DP375" s="23">
        <f t="shared" si="1093"/>
        <v>0.85793808922934311</v>
      </c>
      <c r="DQ375" s="23">
        <f t="shared" si="1094"/>
        <v>0.7718701035265636</v>
      </c>
      <c r="DR375" s="23">
        <f t="shared" si="1095"/>
        <v>67.009656714386168</v>
      </c>
      <c r="DS375" s="23">
        <f t="shared" si="1096"/>
        <v>6.4419382350083126E-2</v>
      </c>
      <c r="DT375" s="23">
        <f t="shared" si="1097"/>
        <v>8.2198318103376469</v>
      </c>
      <c r="DU375" s="23">
        <f t="shared" si="1098"/>
        <v>3.771644786212387</v>
      </c>
      <c r="DV375" s="23">
        <f t="shared" si="1099"/>
        <v>327.43413848778329</v>
      </c>
      <c r="DW375" s="23">
        <f t="shared" si="1100"/>
        <v>0.21</v>
      </c>
      <c r="DX375" s="23">
        <f t="shared" si="1101"/>
        <v>0.34</v>
      </c>
      <c r="DY375" s="23">
        <f t="shared" si="1102"/>
        <v>176.86120408404872</v>
      </c>
      <c r="DZ375" s="10">
        <f t="shared" si="1103"/>
        <v>0.44795078954009254</v>
      </c>
      <c r="EA375" s="10">
        <f t="shared" si="1104"/>
        <v>1.4843093951004405</v>
      </c>
      <c r="EB375" s="10">
        <f t="shared" si="1105"/>
        <v>1.1746764262060709</v>
      </c>
      <c r="EC375" s="10">
        <f t="shared" si="1046"/>
        <v>0.76</v>
      </c>
      <c r="ED375" s="23">
        <f t="shared" si="959"/>
        <v>0.93340000000000001</v>
      </c>
      <c r="EE375" s="10">
        <f t="shared" si="1106"/>
        <v>1</v>
      </c>
      <c r="EF375" s="10">
        <f t="shared" si="1107"/>
        <v>0.44875753029279036</v>
      </c>
      <c r="EG375" s="10">
        <f t="shared" si="1108"/>
        <v>0.20814544169412785</v>
      </c>
      <c r="EH375" s="10">
        <f t="shared" si="1109"/>
        <v>0.76</v>
      </c>
      <c r="EI375" s="23">
        <f t="shared" si="960"/>
        <v>1</v>
      </c>
      <c r="EJ375" s="10">
        <f t="shared" si="1110"/>
        <v>245.92108565985032</v>
      </c>
      <c r="EK375" s="10">
        <f t="shared" si="1111"/>
        <v>1201.662010629673</v>
      </c>
      <c r="EL375" s="141">
        <f t="shared" si="1112"/>
        <v>2396.0994890212405</v>
      </c>
      <c r="EM375" s="141">
        <f t="shared" si="1113"/>
        <v>2396.0994890212405</v>
      </c>
      <c r="EN375" s="141">
        <f t="shared" si="1114"/>
        <v>323.17888250774996</v>
      </c>
      <c r="EO375" s="141">
        <f t="shared" si="1115"/>
        <v>49.582319712912735</v>
      </c>
      <c r="EP375" s="141">
        <f t="shared" si="1116"/>
        <v>885.20621731153506</v>
      </c>
      <c r="EQ375" s="141">
        <f t="shared" si="1117"/>
        <v>137568.29833987539</v>
      </c>
      <c r="ER375" s="141">
        <f t="shared" si="1118"/>
        <v>323.17888250774996</v>
      </c>
      <c r="ES375" s="141">
        <f t="shared" si="1119"/>
        <v>49.582319712912735</v>
      </c>
      <c r="ET375" s="141">
        <f t="shared" si="1120"/>
        <v>323.17888250774996</v>
      </c>
      <c r="EU375" s="141">
        <f t="shared" si="1121"/>
        <v>0</v>
      </c>
      <c r="EV375" s="141" t="str">
        <f t="shared" si="1122"/>
        <v/>
      </c>
      <c r="EW375" s="141" t="str">
        <f t="shared" si="1123"/>
        <v/>
      </c>
      <c r="EX375" s="141" t="e">
        <f t="shared" si="1124"/>
        <v>#DIV/0!</v>
      </c>
      <c r="EY375" s="141" t="str">
        <f t="shared" si="1125"/>
        <v/>
      </c>
      <c r="EZ375" s="141">
        <f t="shared" si="1126"/>
        <v>323.17888250774996</v>
      </c>
      <c r="FA375" s="141">
        <f t="shared" si="1127"/>
        <v>0</v>
      </c>
      <c r="FB375" s="141" t="str">
        <f t="shared" si="1128"/>
        <v/>
      </c>
      <c r="FC375" s="141" t="str">
        <f t="shared" si="1129"/>
        <v/>
      </c>
      <c r="FD375" s="141">
        <f t="shared" si="1130"/>
        <v>1944.1439418504081</v>
      </c>
      <c r="FE375" s="141">
        <f t="shared" si="1131"/>
        <v>154.35524913209809</v>
      </c>
      <c r="FF375" s="141">
        <f t="shared" si="1132"/>
        <v>144.76823558203139</v>
      </c>
      <c r="FG375" s="141">
        <f t="shared" si="1133"/>
        <v>49.582319712912735</v>
      </c>
      <c r="FH375" s="26"/>
      <c r="FI375" s="26"/>
      <c r="FJ375" s="26"/>
      <c r="FK375" s="26"/>
      <c r="FL375" s="26"/>
      <c r="FM375" s="26"/>
      <c r="FN375" s="26"/>
      <c r="FO375" s="26"/>
      <c r="FP375" s="26"/>
      <c r="FQ375" s="26"/>
      <c r="FR375" s="26"/>
      <c r="FS375" s="26"/>
      <c r="FT375" s="26"/>
      <c r="FU375" s="26"/>
      <c r="FV375" s="26"/>
      <c r="FW375" s="26"/>
      <c r="FX375" s="26"/>
      <c r="FY375" s="26"/>
      <c r="FZ375" s="26"/>
      <c r="GA375" s="26"/>
      <c r="GB375" s="26"/>
      <c r="GC375" s="26"/>
      <c r="GD375" s="26"/>
      <c r="GE375" s="26"/>
      <c r="GF375" s="26"/>
      <c r="GG375" s="26"/>
      <c r="GH375" s="26"/>
      <c r="GI375" s="26"/>
      <c r="GJ375" s="26"/>
      <c r="GK375" s="26"/>
      <c r="GL375" s="26"/>
      <c r="GM375" s="26"/>
    </row>
    <row r="376" spans="1:195" s="153" customFormat="1" ht="21.75" hidden="1" customHeight="1" x14ac:dyDescent="0.2">
      <c r="A376" s="111"/>
      <c r="B376" s="111"/>
      <c r="C376" s="111"/>
      <c r="D376" s="111"/>
      <c r="E376" s="111"/>
      <c r="F376" s="111"/>
      <c r="G376" s="111"/>
      <c r="H376" s="110"/>
      <c r="I376" s="111"/>
      <c r="J376" s="111"/>
      <c r="K376" s="111"/>
      <c r="L376" s="110"/>
      <c r="M376" s="111"/>
      <c r="N376" s="111"/>
      <c r="O376" s="111"/>
      <c r="P376" s="111"/>
      <c r="Q376" s="111"/>
      <c r="R376" s="111"/>
      <c r="S376" s="111"/>
      <c r="T376" s="111"/>
      <c r="U376" s="111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40"/>
      <c r="BT376" s="40"/>
      <c r="BU376" s="39"/>
      <c r="BV376" s="39"/>
      <c r="BW376" s="39"/>
      <c r="BX376" s="41"/>
      <c r="BY376" s="41"/>
      <c r="BZ376" s="41"/>
      <c r="CA376" s="41"/>
      <c r="CB376" s="41"/>
      <c r="CC376" s="41"/>
      <c r="CD376" s="41"/>
      <c r="CE376" s="42"/>
      <c r="CF376" s="41"/>
      <c r="CG376" s="41"/>
      <c r="CH376" s="41"/>
      <c r="CI376" s="41"/>
      <c r="CJ376" s="41"/>
      <c r="CK376" s="41"/>
      <c r="CL376" s="41"/>
      <c r="CM376" s="41"/>
      <c r="CN376" s="41"/>
      <c r="CO376" s="41"/>
      <c r="CP376" s="41"/>
      <c r="CQ376" s="41"/>
      <c r="CR376" s="41"/>
      <c r="CS376" s="41"/>
      <c r="CT376" s="41"/>
      <c r="CU376" s="41"/>
      <c r="CV376" s="41"/>
      <c r="CW376" s="41"/>
      <c r="CX376" s="41"/>
      <c r="CY376" s="41"/>
      <c r="CZ376" s="41"/>
      <c r="DA376" s="41"/>
      <c r="DB376" s="41"/>
      <c r="DC376" s="41"/>
      <c r="DD376" s="41"/>
      <c r="DE376" s="41"/>
      <c r="DF376" s="41"/>
      <c r="DG376" s="43"/>
      <c r="DH376" s="43"/>
      <c r="DI376" s="41"/>
      <c r="DJ376" s="41"/>
      <c r="DK376" s="41"/>
      <c r="DL376" s="41"/>
      <c r="DM376" s="41"/>
      <c r="DN376" s="41"/>
      <c r="DO376" s="41"/>
      <c r="DP376" s="41"/>
      <c r="DQ376" s="41"/>
      <c r="DR376" s="41"/>
      <c r="DS376" s="41"/>
      <c r="DT376" s="41"/>
      <c r="DU376" s="41"/>
      <c r="DV376" s="41"/>
      <c r="DW376" s="41"/>
      <c r="DX376" s="41"/>
      <c r="DY376" s="41"/>
      <c r="DZ376" s="41"/>
      <c r="EA376" s="41"/>
      <c r="EB376" s="41"/>
      <c r="EC376" s="41"/>
      <c r="ED376" s="41"/>
      <c r="EE376" s="41"/>
      <c r="EF376" s="41"/>
      <c r="EG376" s="41"/>
      <c r="EH376" s="41"/>
      <c r="EI376" s="41"/>
      <c r="EJ376" s="41"/>
      <c r="EK376" s="41"/>
      <c r="EL376" s="144"/>
      <c r="EM376" s="144"/>
      <c r="EN376" s="144"/>
      <c r="EO376" s="144"/>
      <c r="EP376" s="144"/>
      <c r="EQ376" s="144"/>
      <c r="ER376" s="144"/>
      <c r="ES376" s="144"/>
      <c r="ET376" s="144"/>
      <c r="EU376" s="144"/>
      <c r="EV376" s="144"/>
      <c r="EW376" s="144"/>
      <c r="EX376" s="144"/>
      <c r="EY376" s="144"/>
      <c r="EZ376" s="144"/>
      <c r="FA376" s="144"/>
      <c r="FB376" s="144"/>
      <c r="FC376" s="144"/>
      <c r="FD376" s="145"/>
      <c r="FE376" s="145"/>
      <c r="FF376" s="144"/>
      <c r="FG376" s="144"/>
      <c r="FH376" s="146"/>
      <c r="FI376" s="146"/>
      <c r="FJ376" s="146"/>
      <c r="FK376" s="146"/>
      <c r="FL376" s="146"/>
      <c r="FM376" s="146"/>
      <c r="FN376" s="146"/>
      <c r="FO376" s="146"/>
      <c r="FP376" s="146"/>
      <c r="FQ376" s="146"/>
      <c r="FR376" s="146"/>
      <c r="FS376" s="146"/>
      <c r="FT376" s="146"/>
      <c r="FU376" s="146"/>
      <c r="FV376" s="146"/>
      <c r="FW376" s="146"/>
      <c r="FX376" s="146"/>
      <c r="FY376" s="146"/>
      <c r="FZ376" s="146"/>
      <c r="GA376" s="146"/>
      <c r="GB376" s="146"/>
      <c r="GC376" s="146"/>
      <c r="GD376" s="146"/>
      <c r="GE376" s="146"/>
      <c r="GF376" s="146"/>
      <c r="GG376" s="146"/>
      <c r="GH376" s="146"/>
      <c r="GI376" s="146"/>
      <c r="GJ376" s="146"/>
      <c r="GK376" s="146"/>
      <c r="GL376" s="146"/>
      <c r="GM376" s="146"/>
    </row>
    <row r="377" spans="1:195" ht="21.75" hidden="1" customHeight="1" x14ac:dyDescent="0.2"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F377" s="13"/>
      <c r="AG377" s="13"/>
      <c r="AH377" s="13" t="s">
        <v>490</v>
      </c>
      <c r="AI377" s="13">
        <v>1.7368567040389662</v>
      </c>
      <c r="AJ377" s="13">
        <v>30</v>
      </c>
      <c r="AK377" s="13">
        <v>15</v>
      </c>
      <c r="AL377" s="13">
        <v>4</v>
      </c>
      <c r="AM377" s="13">
        <v>4.5</v>
      </c>
      <c r="AN377" s="13">
        <v>4.5</v>
      </c>
      <c r="AO377" s="13">
        <v>2</v>
      </c>
      <c r="AP377" s="13">
        <v>12.131245933131193</v>
      </c>
      <c r="AQ377" s="13">
        <v>221.25563108776637</v>
      </c>
      <c r="AR377" s="13">
        <v>0.10938256243407457</v>
      </c>
      <c r="AS377" s="13">
        <v>62.977309630501665</v>
      </c>
      <c r="AT377" s="13">
        <v>575.75273635099211</v>
      </c>
      <c r="AU377" s="13" t="s">
        <v>118</v>
      </c>
      <c r="AV377" s="13" t="s">
        <v>118</v>
      </c>
      <c r="AW377" s="13" t="s">
        <v>118</v>
      </c>
      <c r="AX377" s="13">
        <v>25451.71280459523</v>
      </c>
      <c r="AY377" s="13">
        <v>1696.7808536396819</v>
      </c>
      <c r="AZ377" s="13">
        <v>2201.745408565439</v>
      </c>
      <c r="BA377" s="13">
        <v>10.725346723659451</v>
      </c>
      <c r="BB377" s="13">
        <v>126.59200516268079</v>
      </c>
      <c r="BC377" s="13">
        <v>3874.4048240759575</v>
      </c>
      <c r="BD377" s="13">
        <v>393.5779417776194</v>
      </c>
      <c r="BE377" s="13">
        <v>749.64835816851962</v>
      </c>
      <c r="BF377" s="13">
        <v>4.1846133102912573</v>
      </c>
      <c r="BG377" s="13">
        <v>137.25563108776637</v>
      </c>
      <c r="BH377" s="13">
        <v>11.056038969321072</v>
      </c>
      <c r="BI377" s="13">
        <v>1610.3586063158245</v>
      </c>
      <c r="BJ377" s="13">
        <v>466175.29197525542</v>
      </c>
      <c r="BK377" s="13">
        <v>5.185487863994755</v>
      </c>
      <c r="BL377" s="13">
        <v>3.1859436051292933</v>
      </c>
      <c r="BM377" s="13">
        <v>1</v>
      </c>
      <c r="BN377" s="13">
        <v>1</v>
      </c>
      <c r="BO377" s="13">
        <v>1</v>
      </c>
      <c r="BP377" s="13">
        <v>1</v>
      </c>
      <c r="BQ377" s="13">
        <v>1</v>
      </c>
      <c r="BR377" s="13">
        <v>1</v>
      </c>
      <c r="BS377" s="13">
        <v>1</v>
      </c>
      <c r="BT377" s="13">
        <v>1</v>
      </c>
      <c r="BU377" s="22">
        <f t="shared" ref="BU377:BU385" si="1134">IF($W$6=$BK$4,BM377,IF($W$6=$BL$4,BN377,IF($W$6=$BM$4,BO377,BP377)))</f>
        <v>1</v>
      </c>
      <c r="BV377" s="22">
        <f t="shared" ref="BV377:BV385" si="1135">IF($W$6=$BO$4,BQ377,IF($W$6=$BP$4,BR377,IF($W$6=$BQ$4,BS377,BT377)))</f>
        <v>1</v>
      </c>
      <c r="BW377" s="13"/>
      <c r="BX377" s="23">
        <f>AK377/AM377/28.4/SQRT(235*0.43/DG379)</f>
        <v>0.19362373491886176</v>
      </c>
      <c r="BY377" s="23">
        <f>AO377/AL377/28.4/SQRT(235*4/DG379)</f>
        <v>9.5225680393213677E-3</v>
      </c>
      <c r="BZ377" s="23">
        <f t="shared" ref="BZ377:BZ385" si="1136">IF(BX377&lt;=0.748,1,MIN(1,(BX377-0.188)/BX377^2))</f>
        <v>1</v>
      </c>
      <c r="CA377" s="23">
        <f t="shared" ref="CA377:CA385" si="1137">IF(BY377&lt;=0.673,1,MIN(1,(BY377-0.055*(3+1))/BY377^2))</f>
        <v>1</v>
      </c>
      <c r="CB377" s="23">
        <f t="shared" ref="CB377:CB385" si="1138">BZ377*AK377*AM377</f>
        <v>67.5</v>
      </c>
      <c r="CC377" s="23">
        <f t="shared" ref="CC377:CC385" si="1139">CA377*AL377*AO377</f>
        <v>8</v>
      </c>
      <c r="CD377" s="23">
        <f t="shared" ref="CD377:CD385" si="1140">2*CB377+CC377</f>
        <v>143</v>
      </c>
      <c r="CE377" s="20"/>
      <c r="CF377" s="23">
        <f>AK377/AM377/28.4/SQRT(235*0.43/DG379)</f>
        <v>0.19362373491886176</v>
      </c>
      <c r="CG377" s="23">
        <f>AO377/AL377/28.4/SQRT(235*4/DG379*2)</f>
        <v>6.7334724349144255E-3</v>
      </c>
      <c r="CH377" s="23">
        <f t="shared" ref="CH377:CH385" si="1141">IF(CF377&lt;=0.748,1,MIN(1,(CF377-0.188)/CF377^2))</f>
        <v>1</v>
      </c>
      <c r="CI377" s="23">
        <f t="shared" ref="CI377:CI385" si="1142">IF(CG377&lt;=0.673,1,MIN(1,(CG377-0.055*(3+1))/CG377^2))</f>
        <v>1</v>
      </c>
      <c r="CJ377" s="23">
        <f t="shared" ref="CJ377:CJ385" si="1143">CH377*AK377</f>
        <v>15</v>
      </c>
      <c r="CK377" s="23">
        <f t="shared" ref="CK377:CK385" si="1144">CI377*AO377/2</f>
        <v>1</v>
      </c>
      <c r="CL377" s="23">
        <f t="shared" ref="CL377:CL385" si="1145">AK377-CJ377</f>
        <v>0</v>
      </c>
      <c r="CM377" s="23">
        <f t="shared" ref="CM377:CM385" si="1146">AO377/2-CK377</f>
        <v>0</v>
      </c>
      <c r="CN377" s="23">
        <f t="shared" ref="CN377:CN385" si="1147">CJ377*AM377</f>
        <v>67.5</v>
      </c>
      <c r="CO377" s="23">
        <f t="shared" ref="CO377:CO385" si="1148">AL377*CK377</f>
        <v>4</v>
      </c>
      <c r="CP377" s="23">
        <f t="shared" ref="CP377:CP385" si="1149">AQ377-(CL377+CM377)</f>
        <v>221.25563108776637</v>
      </c>
      <c r="CQ377" s="23">
        <f t="shared" ref="CQ377:CQ385" si="1150">(AQ377*AJ377/2-CL377*AM377*(AJ377-AM377)/2-CM377*AL377*(AO377/4))/CP377</f>
        <v>15</v>
      </c>
      <c r="CR377" s="23">
        <f t="shared" ref="CR377:CR385" si="1151">AX377+CP377*(CQ377-AJ377/2)^2-1/12*CL377*AM377^3-CL377*AM377*((AJ377-AM377)/2-CQ377)^2-1/12*AL377*CM377^3-AL377*CM377*(AJ377/4-CQ377)^2</f>
        <v>25451.71280459523</v>
      </c>
      <c r="CS377" s="23">
        <f t="shared" ref="CS377:CS385" si="1152">CR377/(AJ377-CQ377)</f>
        <v>1696.7808536396819</v>
      </c>
      <c r="CT377" s="23">
        <f t="shared" ref="CT377:CT385" si="1153">CR377/CQ377</f>
        <v>1696.7808536396819</v>
      </c>
      <c r="CU377" s="23"/>
      <c r="CV377" s="23">
        <f t="shared" ref="CV377:CV385" si="1154">AK377/AM377/28.4/SQRT(235*0.57/DG377)</f>
        <v>0.16817265987246113</v>
      </c>
      <c r="CW377" s="23">
        <f t="shared" ref="CW377:CW385" si="1155">IF(CV377&lt;=0.748,1,MIN(1,(CV377-0.188)/CV377^2))</f>
        <v>1</v>
      </c>
      <c r="CX377" s="23">
        <f t="shared" ref="CX377:CX385" si="1156">CW377*(AK377-AN377)/2</f>
        <v>5.25</v>
      </c>
      <c r="CY377" s="23">
        <f t="shared" ref="CY377:CY385" si="1157">(AK377-AN377)/2-CX377</f>
        <v>0</v>
      </c>
      <c r="CZ377" s="23">
        <f t="shared" ref="CZ377:CZ385" si="1158">CX377*2*CY377</f>
        <v>0</v>
      </c>
      <c r="DA377" s="23">
        <f t="shared" ref="DA377:DA385" si="1159">AQ377-2*CY377</f>
        <v>221.25563108776637</v>
      </c>
      <c r="DB377" s="23">
        <f t="shared" ref="DB377:DB385" si="1160">(AQ377*AK377/2-2*CY377*AM377*(AK377-CY377)/2)/(DA377-IF(CZ377&gt;AJ377*AL377/2,AO377*AL377*(1-CA377),0))</f>
        <v>7.5</v>
      </c>
      <c r="DC377" s="23">
        <f t="shared" ref="DC377:DC385" si="1161">IF(CZ377=0,BC377,BC377+(DA377-IF(CZ377&gt;AJ377*AL377/2,AO377*AL377*(1-CA377),0))*(DB377-AK377/2)^2-2*1/12*AM377*CX377^3-AM377*CX377*((AK377-CX377)/2-DB377)^2-IF(CZ377&gt;AJ377*AL377/2,1/12*AO377*(1-CA377)*AL377^3+AO377*(1-CA377)*AL377*(0-DB377)^2,0))</f>
        <v>3874.4048240759575</v>
      </c>
      <c r="DD377" s="23">
        <f t="shared" ref="DD377:DD385" si="1162">DC377/(AK377-DB377)</f>
        <v>516.58730987679439</v>
      </c>
      <c r="DE377" s="23">
        <f t="shared" ref="DE377:DE385" si="1163">DC377/DB377</f>
        <v>516.58730987679439</v>
      </c>
      <c r="DF377" s="23"/>
      <c r="DG377" s="14">
        <f t="shared" ref="DG377:DG385" si="1164">IF(MAX(AL377:AM377)&lt;=40,VLOOKUP($W$6,$GA$4:$GM$7,2,FALSE),VLOOKUP($W$6,$GA$4:$GM$7,8,FALSE))</f>
        <v>275</v>
      </c>
      <c r="DH377" s="14">
        <f t="shared" ref="DH377:DH385" si="1165">IF(MAX(AM377:AN377)&lt;=40,VLOOKUP($W$6,$GA$4:$GM$7,3,FALSE),VLOOKUP($W$6,$GA$4:$GM$7,9,FALSE))</f>
        <v>430</v>
      </c>
      <c r="DI377" s="23"/>
      <c r="DJ377" s="23">
        <f t="shared" ref="DJ377:DJ385" si="1166">ABS($AC$6/IF($AC$6&gt;0,EL377,EM377))</f>
        <v>0</v>
      </c>
      <c r="DK377" s="23">
        <f t="shared" ref="DK377:DK385" si="1167">MIN((AQ377-2*AK377*AM377)/AQ377,0.5)</f>
        <v>0.38984603765203607</v>
      </c>
      <c r="DL377" s="23">
        <f t="shared" ref="DL377:DL385" si="1168">(2*MIN($AF$6,EP377)/EP377-1)^2</f>
        <v>1</v>
      </c>
      <c r="DM377" s="23">
        <f t="shared" si="961"/>
        <v>1</v>
      </c>
      <c r="DN377" s="23"/>
      <c r="DO377" s="23">
        <f t="shared" ref="DO377:DO385" si="1169">MIN(1,1/(DP377+SQRT(DP377^2-DQ377^2)))</f>
        <v>8.5051899884842005E-3</v>
      </c>
      <c r="DP377" s="23">
        <f t="shared" ref="DP377:DP385" si="1170">0.5*(1+DW377*(DQ377-0.2)+DQ377^2)</f>
        <v>59.278141212089928</v>
      </c>
      <c r="DQ377" s="23">
        <f t="shared" ref="DQ377:DQ385" si="1171">DR377/PI()*SQRT(DG377/210000)</f>
        <v>10.739782497781126</v>
      </c>
      <c r="DR377" s="23">
        <f t="shared" ref="DR377:DR385" si="1172">$X$6*1000*$Z$6/BA377</f>
        <v>932.37079020863905</v>
      </c>
      <c r="DS377" s="23">
        <f t="shared" ref="DS377:DS385" si="1173">MIN(1,1/(DT377+SQRT(DT377^2-DU377^2)))</f>
        <v>1.3037586998819516E-3</v>
      </c>
      <c r="DT377" s="23">
        <f t="shared" ref="DT377:DT385" si="1174">0.5*(1+DX377*(DU377-0.2)+DU377^2)</f>
        <v>384.00048468314043</v>
      </c>
      <c r="DU377" s="23">
        <f t="shared" ref="DU377:DU385" si="1175">DV377/(PI()*SQRT(210000/DG377))</f>
        <v>27.526531720890269</v>
      </c>
      <c r="DV377" s="23">
        <f t="shared" ref="DV377:DV385" si="1176">$X$6*1000*$AA$6/BF377</f>
        <v>2389.7070669366053</v>
      </c>
      <c r="DW377" s="23">
        <f t="shared" ref="DW377:DW385" si="1177">IF(MAX($AL377:$AM377)&lt;=40,IF(AJ377/AK377&lt;=1.2,VLOOKUP($W$6,$GA$4:$GM$7,4,FALSE),VLOOKUP($W$6,$GA$4:$GM$7,6,FALSE)),IF(AJ377/AK377&lt;=1.2,VLOOKUP($W$6,$GA$4:$GM$7,10,FALSE),VLOOKUP($W$6,$GA$4:$GM$7,12,FALSE)))</f>
        <v>0.21</v>
      </c>
      <c r="DX377" s="23">
        <f t="shared" ref="DX377:DX385" si="1178">IF(MAX($AL377:$AM377)&lt;=40,IF(AJ377/AK377&lt;=1.2,VLOOKUP($W$6,$GA$4:$GM$7,5,FALSE),VLOOKUP($W$6,$GA$4:$GM$7,7,FALSE)),IF(AJ377/AK377&lt;=1.2,VLOOKUP($W$6,$GA$4:$GM$7,11,FALSE),VLOOKUP($W$6,$GA$4:$GM$7,13,FALSE)))</f>
        <v>0.34</v>
      </c>
      <c r="DY377" s="23">
        <f t="shared" ref="DY377:DY385" si="1179">PI()^2*210000*AQ377/MAX(DR377,DV377)^2/1000</f>
        <v>8.0301570096934033E-2</v>
      </c>
      <c r="DZ377" s="10">
        <f t="shared" ref="DZ377:DZ385" si="1180">MIN(1,1/ED377/(EA377+SQRT(EA377^2-EB377^2)))</f>
        <v>0.25075188715374097</v>
      </c>
      <c r="EA377" s="10">
        <f t="shared" ref="EA377:EA385" si="1181">0.5*(1+EC377*(EB377-$AB$6)+EB377^2)</f>
        <v>2.482889062007211</v>
      </c>
      <c r="EB377" s="10">
        <f t="shared" ref="EB377:EB385" si="1182">SQRT(IF(BS377&lt;3,AZ377,IF(BS377&lt;4,AY377,MIN(CS377:CT377)))*DG377/EJ377/10^6)</f>
        <v>1.7209945559221285</v>
      </c>
      <c r="EC377" s="10">
        <f t="shared" si="1046"/>
        <v>0.76</v>
      </c>
      <c r="ED377" s="23">
        <f t="shared" si="959"/>
        <v>0.93340000000000001</v>
      </c>
      <c r="EE377" s="10">
        <f t="shared" ref="EE377:EE385" si="1183">MIN(1,1/(EF377+SQRT(EF377^2-EG377^2)))</f>
        <v>0.7987985499410355</v>
      </c>
      <c r="EF377" s="10">
        <f t="shared" ref="EF377:EF385" si="1184">0.5*(1+EH377*(EG377-$AB$6)+EG377^2)</f>
        <v>0.78308511123169022</v>
      </c>
      <c r="EG377" s="10">
        <f t="shared" ref="EG377:EG385" si="1185">SQRT(IF(BS377&lt;3,BE377,IF(BS377&lt;4,BD377,MIN(DD377:DE377)))*DG377/EK377/10^6)</f>
        <v>0.62725876638695999</v>
      </c>
      <c r="EH377" s="10">
        <f t="shared" ref="EH377:EH385" si="1186">EC377</f>
        <v>0.76</v>
      </c>
      <c r="EI377" s="23">
        <f t="shared" si="960"/>
        <v>1</v>
      </c>
      <c r="EJ377" s="10">
        <f t="shared" ref="EJ377:EJ385" si="1187">PI()/$Y$6/1000*SQRT(210000*DC377*BI377*210000/2/(1+0.3))*SQRT(1+PI()^2*210000*BJ377/($Y$6*1000)^2/210000*2*(1+0.3)/BI377)/10^6</f>
        <v>0.20442819787777286</v>
      </c>
      <c r="EK377" s="10">
        <f t="shared" ref="EK377:EK385" si="1188">PI()/$Y$6/1000*SQRT(210000*CR377*BI377*210000/2/(1+0.3))*SQRT(1+PI()^2*210000*BJ377/($Y$6*1000)^2/210000*2*(1+0.3)/BI377)/10^6</f>
        <v>0.52395840182885856</v>
      </c>
      <c r="EL377" s="141">
        <f t="shared" ref="EL377:EL385" si="1189">DG377*AQ377/1.05/1000</f>
        <v>57.94790338012929</v>
      </c>
      <c r="EM377" s="141">
        <f t="shared" ref="EM377:EM385" si="1190">IF(BT377&lt;4,AQ377,CD377)*DG377/1.05/1000</f>
        <v>57.94790338012929</v>
      </c>
      <c r="EN377" s="141">
        <f t="shared" ref="EN377:EN385" si="1191">IF(BS377&lt;3,AZ377*DG377/1.05/10^6,IF(BS377&lt;4,AY377*DG377/1.05/10^6,MIN(CS377:CT377)*DG377/1.05/10^6))</f>
        <v>0.57664760700523399</v>
      </c>
      <c r="EO377" s="141">
        <f t="shared" ref="EO377:EO385" si="1192">IF(BS377&lt;3,BE377*DG377/1.05/10^6,IF(BS377&lt;4,BD377*DG377/1.05/10^6,MIN(DD377:DE377)*DG377/1.05/10^6))</f>
        <v>0.19633647475842181</v>
      </c>
      <c r="EP377" s="141">
        <f t="shared" ref="EP377:EP385" si="1193">$DG377*BB377/SQRT(3)/1.05/1000</f>
        <v>19.142076448505016</v>
      </c>
      <c r="EQ377" s="141">
        <f t="shared" ref="EQ377:EQ385" si="1194">$DG377*BG377/SQRT(3)/1.05/1000</f>
        <v>20.754531693320303</v>
      </c>
      <c r="ER377" s="141">
        <f t="shared" ref="ER377:ER385" si="1195">IF(AF$6&lt;=0.5*EP377,EN377,EN377*(1-DL377))</f>
        <v>0.57664760700523399</v>
      </c>
      <c r="ES377" s="141">
        <f t="shared" ref="ES377:ES385" si="1196">IF(AG$6&lt;=0.5*EQ377,EO377,EO377*(1-DM377))</f>
        <v>0.19633647475842181</v>
      </c>
      <c r="ET377" s="141">
        <f t="shared" ref="ET377:ET385" si="1197">IF(BT377&gt;2,"",MIN(EN377,EN377*(1-DJ377)/(1-0.5*DK377)))</f>
        <v>0.57664760700523399</v>
      </c>
      <c r="EU377" s="141">
        <f t="shared" ref="EU377:EU385" si="1198">IF(BT377&gt;2,"",MIN(EO377,EO377*(1-((DJ377-DK377)/(1-DK377))^2)))</f>
        <v>0.11618558165007473</v>
      </c>
      <c r="EV377" s="141" t="str">
        <f t="shared" ref="EV377:EV385" si="1199">IF(BT377&gt;2,ABS($AC$6)*1000/CD377+ABS($AD$6)*10^6/MIN(CS377:CT377),"")</f>
        <v/>
      </c>
      <c r="EW377" s="141" t="str">
        <f t="shared" ref="EW377:EW385" si="1200">IF(BT377&gt;2,ABS($AC$6)*1000/CD377+ABS($AE$6)*10^6/MIN(DD377:DE377),"")</f>
        <v/>
      </c>
      <c r="EX377" s="141">
        <f t="shared" ref="EX377:EX385" si="1201">IF(BT377&gt;2,"",IF(DJ377&gt;=0.2,($AD$6/ET377)^2+($AE$6/EU377)^(5*DJ377),($AD$6/ET377)+($AE$6/EU377)))</f>
        <v>0</v>
      </c>
      <c r="EY377" s="141" t="str">
        <f t="shared" ref="EY377:EY385" si="1202">IF(BT377&lt;3,"",IF(BT377&lt;4,ABS($AC$6)*1000/AQ377+$AD$6*10^6/AY377+$AE$6*10^6/BD377,ABS($AC$6)*1000/CD377+$AD$6*10^6/MIN(CS377:CT377)+$AE$6*10^6/MIN(DD377:DE377)))</f>
        <v/>
      </c>
      <c r="EZ377" s="141">
        <f t="shared" ref="EZ377:EZ385" si="1203">IF(BT377&gt;2,"",IF(AF377&lt;=0.5*EP377,ET377,ET377*(1-DL377)))</f>
        <v>0.57664760700523399</v>
      </c>
      <c r="FA377" s="141">
        <f t="shared" ref="FA377:FA385" si="1204">IF(BT377&gt;2,"",IF(AG377&lt;=0.5*EQ377,EU377,EU377*(1-DM377)))</f>
        <v>0.11618558165007473</v>
      </c>
      <c r="FB377" s="141" t="str">
        <f t="shared" ref="FB377:FB385" si="1205">IF(BT377&gt;2,ABS($AC$6)*1000/CD377+ABS($AD$6)*10^6/MIN(CS377:CT377)*IF(AF377&lt;=0.5*EP377,1,(1-DL377)),"")</f>
        <v/>
      </c>
      <c r="FC377" s="141" t="str">
        <f t="shared" ref="FC377:FC385" si="1206">IF(BT377&gt;2,ABS($AC$6)*1000/CD377+ABS($AE$6)*10^6/MIN(DD377:DE377)*IF(AG377&lt;=0.5*EQ377,1,(1-DM377)),"")</f>
        <v/>
      </c>
      <c r="FD377" s="141">
        <f t="shared" ref="FD377:FD385" si="1207">IF(BT377&gt;3,DO377*CD377*DG377/1.05/1000,DO377*AQ377*DG377/1.05/1000)</f>
        <v>0.49285792768232534</v>
      </c>
      <c r="FE377" s="141">
        <f t="shared" ref="FE377:FE385" si="1208">IF(BT377&gt;3,DS377*CD377*DG377/1.05/1000,DS377*AQ377*DG377/1.05/1000)</f>
        <v>7.5550083171762317E-2</v>
      </c>
      <c r="FF377" s="141">
        <f t="shared" ref="FF377:FF385" si="1209">IF($Y$6=0,"",EN377*DZ377)</f>
        <v>0.14459547567925121</v>
      </c>
      <c r="FG377" s="141">
        <f t="shared" ref="FG377:FG385" si="1210">IF($Y$6=0,"",EO377*EE377)</f>
        <v>0.15683329133756205</v>
      </c>
      <c r="FH377" s="26"/>
      <c r="FI377" s="26"/>
      <c r="FJ377" s="26"/>
      <c r="FK377" s="26"/>
      <c r="FL377" s="26"/>
      <c r="FM377" s="26"/>
      <c r="FN377" s="26"/>
      <c r="FO377" s="26"/>
      <c r="FP377" s="26"/>
      <c r="FQ377" s="26"/>
      <c r="FR377" s="26"/>
      <c r="FS377" s="26"/>
      <c r="FT377" s="26"/>
      <c r="FU377" s="26"/>
      <c r="FV377" s="26"/>
      <c r="FW377" s="26"/>
      <c r="FX377" s="26"/>
      <c r="FY377" s="26"/>
      <c r="FZ377" s="26"/>
      <c r="GA377" s="26"/>
      <c r="GB377" s="26"/>
      <c r="GC377" s="26"/>
      <c r="GD377" s="26"/>
      <c r="GE377" s="26"/>
      <c r="GF377" s="26"/>
      <c r="GG377" s="26"/>
      <c r="GH377" s="26"/>
      <c r="GI377" s="26"/>
      <c r="GJ377" s="26"/>
      <c r="GK377" s="26"/>
      <c r="GL377" s="26"/>
      <c r="GM377" s="26"/>
    </row>
    <row r="378" spans="1:195" ht="21.75" hidden="1" customHeight="1" x14ac:dyDescent="0.2"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F378" s="13"/>
      <c r="AG378" s="13"/>
      <c r="AH378" s="13" t="s">
        <v>491</v>
      </c>
      <c r="AI378" s="13">
        <v>4.2693152229804303</v>
      </c>
      <c r="AJ378" s="13">
        <v>30</v>
      </c>
      <c r="AK378" s="13">
        <v>33</v>
      </c>
      <c r="AL378" s="13">
        <v>5</v>
      </c>
      <c r="AM378" s="13">
        <v>7</v>
      </c>
      <c r="AN378" s="13">
        <v>7</v>
      </c>
      <c r="AO378" s="13">
        <v>3.5</v>
      </c>
      <c r="AP378" s="13">
        <v>1.2352714515374164</v>
      </c>
      <c r="AQ378" s="13">
        <v>543.86181184464078</v>
      </c>
      <c r="AR378" s="13">
        <v>0.17669738598542969</v>
      </c>
      <c r="AS378" s="13">
        <v>41.387758166537161</v>
      </c>
      <c r="AT378" s="13">
        <v>234.22960071378731</v>
      </c>
      <c r="AU378" s="13" t="s">
        <v>118</v>
      </c>
      <c r="AV378" s="13" t="s">
        <v>118</v>
      </c>
      <c r="AW378" s="13" t="s">
        <v>118</v>
      </c>
      <c r="AX378" s="13">
        <v>64439.882355372632</v>
      </c>
      <c r="AY378" s="13">
        <v>4295.9921570248416</v>
      </c>
      <c r="AZ378" s="13">
        <v>5630.7138223085276</v>
      </c>
      <c r="BA378" s="13">
        <v>10.885116633551409</v>
      </c>
      <c r="BB378" s="13">
        <v>176.83467400282441</v>
      </c>
      <c r="BC378" s="13">
        <v>51455.673193941977</v>
      </c>
      <c r="BD378" s="13">
        <v>2622.8551166775073</v>
      </c>
      <c r="BE378" s="13">
        <v>4501.1495923494913</v>
      </c>
      <c r="BF378" s="13">
        <v>9.7268529353233184</v>
      </c>
      <c r="BG378" s="13">
        <v>463.86181184464078</v>
      </c>
      <c r="BH378" s="13">
        <v>16.460505063388332</v>
      </c>
      <c r="BI378" s="13">
        <v>9137.1697337518835</v>
      </c>
      <c r="BJ378" s="13">
        <v>5235176.7320286548</v>
      </c>
      <c r="BK378" s="13">
        <v>13.161505368726125</v>
      </c>
      <c r="BL378" s="13">
        <v>10.662716016613834</v>
      </c>
      <c r="BM378" s="13">
        <v>1</v>
      </c>
      <c r="BN378" s="13">
        <v>1</v>
      </c>
      <c r="BO378" s="13">
        <v>1</v>
      </c>
      <c r="BP378" s="13">
        <v>1</v>
      </c>
      <c r="BQ378" s="13">
        <v>1</v>
      </c>
      <c r="BR378" s="13">
        <v>1</v>
      </c>
      <c r="BS378" s="13">
        <v>1</v>
      </c>
      <c r="BT378" s="13">
        <v>1</v>
      </c>
      <c r="BU378" s="22">
        <f t="shared" si="1134"/>
        <v>1</v>
      </c>
      <c r="BV378" s="22">
        <f t="shared" si="1135"/>
        <v>1</v>
      </c>
      <c r="BW378" s="13"/>
      <c r="BX378" s="23">
        <f t="shared" ref="BX378:BX385" si="1211">AK378/AM378/28.4/SQRT(235*0.43/DG378)</f>
        <v>0.27383928224239018</v>
      </c>
      <c r="BY378" s="23">
        <f t="shared" ref="BY378:BY385" si="1212">AO378/AL378/28.4/SQRT(235*4/DG378)</f>
        <v>1.3331595255049913E-2</v>
      </c>
      <c r="BZ378" s="23">
        <f t="shared" si="1136"/>
        <v>1</v>
      </c>
      <c r="CA378" s="23">
        <f t="shared" si="1137"/>
        <v>1</v>
      </c>
      <c r="CB378" s="23">
        <f t="shared" si="1138"/>
        <v>231</v>
      </c>
      <c r="CC378" s="23">
        <f t="shared" si="1139"/>
        <v>17.5</v>
      </c>
      <c r="CD378" s="23">
        <f t="shared" si="1140"/>
        <v>479.5</v>
      </c>
      <c r="CE378" s="20"/>
      <c r="CF378" s="23">
        <f t="shared" ref="CF378:CF385" si="1213">AK378/AM378/28.4/SQRT(235*0.43/DG378)</f>
        <v>0.27383928224239018</v>
      </c>
      <c r="CG378" s="23">
        <f t="shared" ref="CG378:CG385" si="1214">AO378/AL378/28.4/SQRT(235*4/DG378*2)</f>
        <v>9.4268614088801935E-3</v>
      </c>
      <c r="CH378" s="23">
        <f t="shared" si="1141"/>
        <v>1</v>
      </c>
      <c r="CI378" s="23">
        <f t="shared" si="1142"/>
        <v>1</v>
      </c>
      <c r="CJ378" s="23">
        <f t="shared" si="1143"/>
        <v>33</v>
      </c>
      <c r="CK378" s="23">
        <f t="shared" si="1144"/>
        <v>1.75</v>
      </c>
      <c r="CL378" s="23">
        <f t="shared" si="1145"/>
        <v>0</v>
      </c>
      <c r="CM378" s="23">
        <f t="shared" si="1146"/>
        <v>0</v>
      </c>
      <c r="CN378" s="23">
        <f t="shared" si="1147"/>
        <v>231</v>
      </c>
      <c r="CO378" s="23">
        <f t="shared" si="1148"/>
        <v>8.75</v>
      </c>
      <c r="CP378" s="23">
        <f t="shared" si="1149"/>
        <v>543.86181184464078</v>
      </c>
      <c r="CQ378" s="23">
        <f t="shared" si="1150"/>
        <v>15</v>
      </c>
      <c r="CR378" s="23">
        <f t="shared" si="1151"/>
        <v>64439.882355372632</v>
      </c>
      <c r="CS378" s="23">
        <f t="shared" si="1152"/>
        <v>4295.9921570248425</v>
      </c>
      <c r="CT378" s="23">
        <f t="shared" si="1153"/>
        <v>4295.9921570248425</v>
      </c>
      <c r="CU378" s="23"/>
      <c r="CV378" s="23">
        <f t="shared" si="1154"/>
        <v>0.23784419039105217</v>
      </c>
      <c r="CW378" s="23">
        <f t="shared" si="1155"/>
        <v>1</v>
      </c>
      <c r="CX378" s="23">
        <f t="shared" si="1156"/>
        <v>13</v>
      </c>
      <c r="CY378" s="23">
        <f t="shared" si="1157"/>
        <v>0</v>
      </c>
      <c r="CZ378" s="23">
        <f t="shared" si="1158"/>
        <v>0</v>
      </c>
      <c r="DA378" s="23">
        <f t="shared" si="1159"/>
        <v>543.86181184464078</v>
      </c>
      <c r="DB378" s="23">
        <f t="shared" si="1160"/>
        <v>16.5</v>
      </c>
      <c r="DC378" s="23">
        <f t="shared" si="1161"/>
        <v>51455.673193941977</v>
      </c>
      <c r="DD378" s="23">
        <f t="shared" si="1162"/>
        <v>3118.5256481176957</v>
      </c>
      <c r="DE378" s="23">
        <f t="shared" si="1163"/>
        <v>3118.5256481176957</v>
      </c>
      <c r="DF378" s="23"/>
      <c r="DG378" s="14">
        <f t="shared" si="1164"/>
        <v>275</v>
      </c>
      <c r="DH378" s="14">
        <f t="shared" si="1165"/>
        <v>430</v>
      </c>
      <c r="DI378" s="23"/>
      <c r="DJ378" s="23">
        <f t="shared" si="1166"/>
        <v>0</v>
      </c>
      <c r="DK378" s="23">
        <f t="shared" si="1167"/>
        <v>0.15051950709130754</v>
      </c>
      <c r="DL378" s="23">
        <f t="shared" si="1168"/>
        <v>1</v>
      </c>
      <c r="DM378" s="23">
        <f t="shared" si="961"/>
        <v>1</v>
      </c>
      <c r="DN378" s="23"/>
      <c r="DO378" s="23">
        <f t="shared" si="1169"/>
        <v>8.6548197537960787E-3</v>
      </c>
      <c r="DP378" s="23">
        <f t="shared" si="1170"/>
        <v>58.255869414316805</v>
      </c>
      <c r="DQ378" s="23">
        <f t="shared" si="1171"/>
        <v>10.582145777873066</v>
      </c>
      <c r="DR378" s="23">
        <f t="shared" si="1172"/>
        <v>918.6856086756851</v>
      </c>
      <c r="DS378" s="23">
        <f t="shared" si="1173"/>
        <v>6.850107940468063E-3</v>
      </c>
      <c r="DT378" s="23">
        <f t="shared" si="1174"/>
        <v>73.471876856196204</v>
      </c>
      <c r="DU378" s="23">
        <f t="shared" si="1175"/>
        <v>11.842256872938227</v>
      </c>
      <c r="DV378" s="23">
        <f t="shared" si="1176"/>
        <v>1028.0817512604453</v>
      </c>
      <c r="DW378" s="23">
        <f t="shared" si="1177"/>
        <v>0.34</v>
      </c>
      <c r="DX378" s="23">
        <f t="shared" si="1178"/>
        <v>0.49</v>
      </c>
      <c r="DY378" s="23">
        <f t="shared" si="1179"/>
        <v>1.0664789910934855</v>
      </c>
      <c r="DZ378" s="10">
        <f t="shared" si="1180"/>
        <v>0.59810112469148491</v>
      </c>
      <c r="EA378" s="10">
        <f t="shared" si="1181"/>
        <v>1.1391541836548535</v>
      </c>
      <c r="EB378" s="10">
        <f t="shared" si="1182"/>
        <v>0.9340427570325508</v>
      </c>
      <c r="EC378" s="10">
        <f t="shared" si="1046"/>
        <v>0.76</v>
      </c>
      <c r="ED378" s="23">
        <f t="shared" si="959"/>
        <v>0.93340000000000001</v>
      </c>
      <c r="EE378" s="10">
        <f t="shared" si="1183"/>
        <v>0.66439896817988586</v>
      </c>
      <c r="EF378" s="10">
        <f t="shared" si="1184"/>
        <v>0.95958912463869428</v>
      </c>
      <c r="EG378" s="10">
        <f t="shared" si="1185"/>
        <v>0.78943501284910589</v>
      </c>
      <c r="EH378" s="10">
        <f t="shared" si="1186"/>
        <v>0.76</v>
      </c>
      <c r="EI378" s="23">
        <f t="shared" si="960"/>
        <v>1</v>
      </c>
      <c r="EJ378" s="10">
        <f t="shared" si="1187"/>
        <v>1.7748540046242165</v>
      </c>
      <c r="EK378" s="10">
        <f t="shared" si="1188"/>
        <v>1.9862018040491953</v>
      </c>
      <c r="EL378" s="141">
        <f t="shared" si="1189"/>
        <v>142.43999834026306</v>
      </c>
      <c r="EM378" s="141">
        <f t="shared" si="1190"/>
        <v>142.43999834026306</v>
      </c>
      <c r="EN378" s="141">
        <f t="shared" si="1191"/>
        <v>1.4747107629855667</v>
      </c>
      <c r="EO378" s="141">
        <f t="shared" si="1192"/>
        <v>1.1788725122820094</v>
      </c>
      <c r="EP378" s="141">
        <f t="shared" si="1193"/>
        <v>26.739309833654627</v>
      </c>
      <c r="EQ378" s="141">
        <f t="shared" si="1194"/>
        <v>70.140908602099998</v>
      </c>
      <c r="ER378" s="141">
        <f t="shared" si="1195"/>
        <v>1.4747107629855667</v>
      </c>
      <c r="ES378" s="141">
        <f t="shared" si="1196"/>
        <v>1.1788725122820094</v>
      </c>
      <c r="ET378" s="141">
        <f t="shared" si="1197"/>
        <v>1.4747107629855667</v>
      </c>
      <c r="EU378" s="141">
        <f t="shared" si="1198"/>
        <v>1.1418602530263624</v>
      </c>
      <c r="EV378" s="141" t="str">
        <f t="shared" si="1199"/>
        <v/>
      </c>
      <c r="EW378" s="141" t="str">
        <f t="shared" si="1200"/>
        <v/>
      </c>
      <c r="EX378" s="141">
        <f t="shared" si="1201"/>
        <v>0</v>
      </c>
      <c r="EY378" s="141" t="str">
        <f t="shared" si="1202"/>
        <v/>
      </c>
      <c r="EZ378" s="141">
        <f t="shared" si="1203"/>
        <v>1.4747107629855667</v>
      </c>
      <c r="FA378" s="141">
        <f t="shared" si="1204"/>
        <v>1.1418602530263624</v>
      </c>
      <c r="FB378" s="141" t="str">
        <f t="shared" si="1205"/>
        <v/>
      </c>
      <c r="FC378" s="141" t="str">
        <f t="shared" si="1206"/>
        <v/>
      </c>
      <c r="FD378" s="141">
        <f t="shared" si="1207"/>
        <v>1.2327925113659894</v>
      </c>
      <c r="FE378" s="141">
        <f t="shared" si="1208"/>
        <v>0.97572936367089369</v>
      </c>
      <c r="FF378" s="141">
        <f t="shared" si="1209"/>
        <v>0.88202616593630523</v>
      </c>
      <c r="FG378" s="141">
        <f t="shared" si="1210"/>
        <v>0.78324168077579692</v>
      </c>
      <c r="FH378" s="26"/>
      <c r="FI378" s="26"/>
      <c r="FJ378" s="26"/>
      <c r="FK378" s="26"/>
      <c r="FL378" s="26"/>
      <c r="FM378" s="26"/>
      <c r="FN378" s="26"/>
      <c r="FO378" s="26"/>
      <c r="FP378" s="26"/>
      <c r="FQ378" s="26"/>
      <c r="FR378" s="26"/>
      <c r="FS378" s="26"/>
      <c r="FT378" s="26"/>
      <c r="FU378" s="26"/>
      <c r="FV378" s="26"/>
      <c r="FW378" s="26"/>
      <c r="FX378" s="26"/>
      <c r="FY378" s="26"/>
      <c r="FZ378" s="26"/>
      <c r="GA378" s="26"/>
      <c r="GB378" s="26"/>
      <c r="GC378" s="26"/>
      <c r="GD378" s="26"/>
      <c r="GE378" s="26"/>
      <c r="GF378" s="26"/>
      <c r="GG378" s="26"/>
      <c r="GH378" s="26"/>
      <c r="GI378" s="26"/>
      <c r="GJ378" s="26"/>
      <c r="GK378" s="26"/>
      <c r="GL378" s="26"/>
      <c r="GM378" s="26"/>
    </row>
    <row r="379" spans="1:195" ht="21.75" hidden="1" customHeight="1" x14ac:dyDescent="0.2"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F379" s="13"/>
      <c r="AG379" s="13"/>
      <c r="AH379" s="13" t="s">
        <v>492</v>
      </c>
      <c r="AI379" s="13">
        <v>2.6497218892757304</v>
      </c>
      <c r="AJ379" s="13">
        <v>40</v>
      </c>
      <c r="AK379" s="13">
        <v>20</v>
      </c>
      <c r="AL379" s="13">
        <v>4</v>
      </c>
      <c r="AM379" s="13">
        <v>5.5</v>
      </c>
      <c r="AN379" s="13">
        <v>5</v>
      </c>
      <c r="AO379" s="13">
        <v>2.5</v>
      </c>
      <c r="AP379" s="13">
        <v>18.808051036812437</v>
      </c>
      <c r="AQ379" s="13">
        <v>337.54418971665353</v>
      </c>
      <c r="AR379" s="13">
        <v>0.14882685939047119</v>
      </c>
      <c r="AS379" s="13">
        <v>56.166973595538828</v>
      </c>
      <c r="AT379" s="13">
        <v>377.39809753141225</v>
      </c>
      <c r="AU379" s="13" t="s">
        <v>118</v>
      </c>
      <c r="AV379" s="13" t="s">
        <v>118</v>
      </c>
      <c r="AW379" s="13" t="s">
        <v>118</v>
      </c>
      <c r="AX379" s="13">
        <v>74303.941671200417</v>
      </c>
      <c r="AY379" s="13">
        <v>3715.1970835600205</v>
      </c>
      <c r="AZ379" s="13">
        <v>4694.9321466921219</v>
      </c>
      <c r="BA379" s="13">
        <v>14.836812490305967</v>
      </c>
      <c r="BB379" s="13">
        <v>171.20120414261288</v>
      </c>
      <c r="BC379" s="13">
        <v>11353.197203202701</v>
      </c>
      <c r="BD379" s="13">
        <v>863.56727715690408</v>
      </c>
      <c r="BE379" s="13">
        <v>1627.2059480032215</v>
      </c>
      <c r="BF379" s="13">
        <v>5.7995429948654618</v>
      </c>
      <c r="BG379" s="13">
        <v>221.54418971665353</v>
      </c>
      <c r="BH379" s="13">
        <v>12.508932188134525</v>
      </c>
      <c r="BI379" s="13">
        <v>3051.3203873399275</v>
      </c>
      <c r="BJ379" s="13">
        <v>2423679.7087742458</v>
      </c>
      <c r="BK379" s="13">
        <v>6.836663402905792</v>
      </c>
      <c r="BL379" s="13">
        <v>4.8373253728786043</v>
      </c>
      <c r="BM379" s="13">
        <v>1</v>
      </c>
      <c r="BN379" s="13">
        <v>1</v>
      </c>
      <c r="BO379" s="13">
        <v>1</v>
      </c>
      <c r="BP379" s="13">
        <v>1</v>
      </c>
      <c r="BQ379" s="13">
        <v>1</v>
      </c>
      <c r="BR379" s="13">
        <v>1</v>
      </c>
      <c r="BS379" s="13">
        <v>1</v>
      </c>
      <c r="BT379" s="13">
        <v>1</v>
      </c>
      <c r="BU379" s="22">
        <f t="shared" si="1134"/>
        <v>1</v>
      </c>
      <c r="BV379" s="22">
        <f t="shared" si="1135"/>
        <v>1</v>
      </c>
      <c r="BW379" s="13"/>
      <c r="BX379" s="23">
        <f t="shared" si="1211"/>
        <v>0.21122589263875824</v>
      </c>
      <c r="BY379" s="23">
        <f t="shared" si="1212"/>
        <v>1.190321004915171E-2</v>
      </c>
      <c r="BZ379" s="23">
        <f t="shared" si="1136"/>
        <v>1</v>
      </c>
      <c r="CA379" s="23">
        <f t="shared" si="1137"/>
        <v>1</v>
      </c>
      <c r="CB379" s="23">
        <f t="shared" si="1138"/>
        <v>110</v>
      </c>
      <c r="CC379" s="23">
        <f t="shared" si="1139"/>
        <v>10</v>
      </c>
      <c r="CD379" s="23">
        <f t="shared" si="1140"/>
        <v>230</v>
      </c>
      <c r="CE379" s="20"/>
      <c r="CF379" s="23">
        <f t="shared" si="1213"/>
        <v>0.21122589263875824</v>
      </c>
      <c r="CG379" s="23">
        <f t="shared" si="1214"/>
        <v>8.4168405436430317E-3</v>
      </c>
      <c r="CH379" s="23">
        <f t="shared" si="1141"/>
        <v>1</v>
      </c>
      <c r="CI379" s="23">
        <f t="shared" si="1142"/>
        <v>1</v>
      </c>
      <c r="CJ379" s="23">
        <f t="shared" si="1143"/>
        <v>20</v>
      </c>
      <c r="CK379" s="23">
        <f t="shared" si="1144"/>
        <v>1.25</v>
      </c>
      <c r="CL379" s="23">
        <f t="shared" si="1145"/>
        <v>0</v>
      </c>
      <c r="CM379" s="23">
        <f t="shared" si="1146"/>
        <v>0</v>
      </c>
      <c r="CN379" s="23">
        <f t="shared" si="1147"/>
        <v>110</v>
      </c>
      <c r="CO379" s="23">
        <f t="shared" si="1148"/>
        <v>5</v>
      </c>
      <c r="CP379" s="23">
        <f t="shared" si="1149"/>
        <v>337.54418971665353</v>
      </c>
      <c r="CQ379" s="23">
        <f t="shared" si="1150"/>
        <v>20</v>
      </c>
      <c r="CR379" s="23">
        <f t="shared" si="1151"/>
        <v>74303.941671200417</v>
      </c>
      <c r="CS379" s="23">
        <f t="shared" si="1152"/>
        <v>3715.1970835600209</v>
      </c>
      <c r="CT379" s="23">
        <f t="shared" si="1153"/>
        <v>3715.1970835600209</v>
      </c>
      <c r="CU379" s="23"/>
      <c r="CV379" s="23">
        <f t="shared" si="1154"/>
        <v>0.18346108349723031</v>
      </c>
      <c r="CW379" s="23">
        <f t="shared" si="1155"/>
        <v>1</v>
      </c>
      <c r="CX379" s="23">
        <f t="shared" si="1156"/>
        <v>7.5</v>
      </c>
      <c r="CY379" s="23">
        <f t="shared" si="1157"/>
        <v>0</v>
      </c>
      <c r="CZ379" s="23">
        <f t="shared" si="1158"/>
        <v>0</v>
      </c>
      <c r="DA379" s="23">
        <f t="shared" si="1159"/>
        <v>337.54418971665353</v>
      </c>
      <c r="DB379" s="23">
        <f t="shared" si="1160"/>
        <v>10</v>
      </c>
      <c r="DC379" s="23">
        <f t="shared" si="1161"/>
        <v>11353.197203202701</v>
      </c>
      <c r="DD379" s="23">
        <f t="shared" si="1162"/>
        <v>1135.3197203202701</v>
      </c>
      <c r="DE379" s="23">
        <f t="shared" si="1163"/>
        <v>1135.3197203202701</v>
      </c>
      <c r="DF379" s="23"/>
      <c r="DG379" s="14">
        <f t="shared" si="1164"/>
        <v>275</v>
      </c>
      <c r="DH379" s="14">
        <f t="shared" si="1165"/>
        <v>430</v>
      </c>
      <c r="DI379" s="23"/>
      <c r="DJ379" s="23">
        <f t="shared" si="1166"/>
        <v>0</v>
      </c>
      <c r="DK379" s="23">
        <f t="shared" si="1167"/>
        <v>0.34823348556325101</v>
      </c>
      <c r="DL379" s="23">
        <f t="shared" si="1168"/>
        <v>1</v>
      </c>
      <c r="DM379" s="23">
        <f t="shared" si="961"/>
        <v>1</v>
      </c>
      <c r="DN379" s="23"/>
      <c r="DO379" s="23">
        <f t="shared" si="1169"/>
        <v>1.6158014972551399E-2</v>
      </c>
      <c r="DP379" s="23">
        <f t="shared" si="1170"/>
        <v>31.431351955675101</v>
      </c>
      <c r="DQ379" s="23">
        <f t="shared" si="1171"/>
        <v>7.7636548349352701</v>
      </c>
      <c r="DR379" s="23">
        <f t="shared" si="1172"/>
        <v>673.99921691628651</v>
      </c>
      <c r="DS379" s="23">
        <f t="shared" si="1173"/>
        <v>2.4926302450674078E-3</v>
      </c>
      <c r="DT379" s="23">
        <f t="shared" si="1174"/>
        <v>201.08297121519348</v>
      </c>
      <c r="DU379" s="23">
        <f t="shared" si="1175"/>
        <v>19.861546181720147</v>
      </c>
      <c r="DV379" s="23">
        <f t="shared" si="1176"/>
        <v>1724.2737934443023</v>
      </c>
      <c r="DW379" s="23">
        <f t="shared" si="1177"/>
        <v>0.21</v>
      </c>
      <c r="DX379" s="23">
        <f t="shared" si="1178"/>
        <v>0.34</v>
      </c>
      <c r="DY379" s="23">
        <f t="shared" si="1179"/>
        <v>0.23530828667464604</v>
      </c>
      <c r="DZ379" s="10">
        <f t="shared" si="1180"/>
        <v>0.27195207106533503</v>
      </c>
      <c r="EA379" s="10">
        <f t="shared" si="1181"/>
        <v>2.3098388268704686</v>
      </c>
      <c r="EB379" s="10">
        <f t="shared" si="1182"/>
        <v>1.6369476080803231</v>
      </c>
      <c r="EC379" s="10">
        <f t="shared" si="1046"/>
        <v>0.76</v>
      </c>
      <c r="ED379" s="23">
        <f t="shared" si="959"/>
        <v>0.93340000000000001</v>
      </c>
      <c r="EE379" s="10">
        <f t="shared" si="1183"/>
        <v>0.82022805436682578</v>
      </c>
      <c r="EF379" s="10">
        <f t="shared" si="1184"/>
        <v>0.75846799885966187</v>
      </c>
      <c r="EG379" s="10">
        <f t="shared" si="1185"/>
        <v>0.60251513867182915</v>
      </c>
      <c r="EH379" s="10">
        <f t="shared" si="1186"/>
        <v>0.76</v>
      </c>
      <c r="EI379" s="23">
        <f t="shared" si="960"/>
        <v>1</v>
      </c>
      <c r="EJ379" s="10">
        <f t="shared" si="1187"/>
        <v>0.48182846641121085</v>
      </c>
      <c r="EK379" s="10">
        <f t="shared" si="1188"/>
        <v>1.2326486095480111</v>
      </c>
      <c r="EL379" s="141">
        <f t="shared" si="1189"/>
        <v>88.40443064007593</v>
      </c>
      <c r="EM379" s="141">
        <f t="shared" si="1190"/>
        <v>88.40443064007593</v>
      </c>
      <c r="EN379" s="141">
        <f t="shared" si="1191"/>
        <v>1.2296250860384128</v>
      </c>
      <c r="EO379" s="141">
        <f t="shared" si="1192"/>
        <v>0.42617298638179607</v>
      </c>
      <c r="EP379" s="141">
        <f t="shared" si="1193"/>
        <v>25.887468435013851</v>
      </c>
      <c r="EQ379" s="141">
        <f t="shared" si="1194"/>
        <v>33.499870792223383</v>
      </c>
      <c r="ER379" s="141">
        <f t="shared" si="1195"/>
        <v>1.2296250860384128</v>
      </c>
      <c r="ES379" s="141">
        <f t="shared" si="1196"/>
        <v>0.42617298638179607</v>
      </c>
      <c r="ET379" s="141">
        <f t="shared" si="1197"/>
        <v>1.2296250860384128</v>
      </c>
      <c r="EU379" s="141">
        <f t="shared" si="1198"/>
        <v>0.30451436542393262</v>
      </c>
      <c r="EV379" s="141" t="str">
        <f t="shared" si="1199"/>
        <v/>
      </c>
      <c r="EW379" s="141" t="str">
        <f t="shared" si="1200"/>
        <v/>
      </c>
      <c r="EX379" s="141">
        <f t="shared" si="1201"/>
        <v>0</v>
      </c>
      <c r="EY379" s="141" t="str">
        <f t="shared" si="1202"/>
        <v/>
      </c>
      <c r="EZ379" s="141">
        <f t="shared" si="1203"/>
        <v>1.2296250860384128</v>
      </c>
      <c r="FA379" s="141">
        <f t="shared" si="1204"/>
        <v>0.30451436542393262</v>
      </c>
      <c r="FB379" s="141" t="str">
        <f t="shared" si="1205"/>
        <v/>
      </c>
      <c r="FC379" s="141" t="str">
        <f t="shared" si="1206"/>
        <v/>
      </c>
      <c r="FD379" s="141">
        <f t="shared" si="1207"/>
        <v>1.4284401139222285</v>
      </c>
      <c r="FE379" s="141">
        <f t="shared" si="1208"/>
        <v>0.22035955761141707</v>
      </c>
      <c r="FF379" s="141">
        <f t="shared" si="1209"/>
        <v>0.33439908878203717</v>
      </c>
      <c r="FG379" s="141">
        <f t="shared" si="1210"/>
        <v>0.34955903944364031</v>
      </c>
      <c r="FH379" s="26"/>
      <c r="FI379" s="26"/>
      <c r="FJ379" s="26"/>
      <c r="FK379" s="26"/>
      <c r="FL379" s="26"/>
      <c r="FM379" s="26"/>
      <c r="FN379" s="26"/>
      <c r="FO379" s="26"/>
      <c r="FP379" s="26"/>
      <c r="FQ379" s="26"/>
      <c r="FR379" s="26"/>
      <c r="FS379" s="26"/>
      <c r="FT379" s="26"/>
      <c r="FU379" s="26"/>
      <c r="FV379" s="26"/>
      <c r="FW379" s="26"/>
      <c r="FX379" s="26"/>
      <c r="FY379" s="26"/>
      <c r="FZ379" s="26"/>
      <c r="GA379" s="26"/>
      <c r="GB379" s="26"/>
      <c r="GC379" s="26"/>
      <c r="GD379" s="26"/>
      <c r="GE379" s="26"/>
      <c r="GF379" s="26"/>
      <c r="GG379" s="26"/>
      <c r="GH379" s="26"/>
      <c r="GI379" s="26"/>
      <c r="GJ379" s="26"/>
      <c r="GK379" s="26"/>
      <c r="GL379" s="26"/>
      <c r="GM379" s="26"/>
    </row>
    <row r="380" spans="1:195" ht="21.75" hidden="1" customHeight="1" x14ac:dyDescent="0.2"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F380" s="13"/>
      <c r="AG380" s="13"/>
      <c r="AH380" s="13" t="s">
        <v>493</v>
      </c>
      <c r="AI380" s="13">
        <v>2.8704638892757304</v>
      </c>
      <c r="AJ380" s="13">
        <v>40</v>
      </c>
      <c r="AK380" s="13">
        <v>20</v>
      </c>
      <c r="AL380" s="13">
        <v>5</v>
      </c>
      <c r="AM380" s="13">
        <v>5.5</v>
      </c>
      <c r="AN380" s="13">
        <v>5</v>
      </c>
      <c r="AO380" s="13">
        <v>2.5</v>
      </c>
      <c r="AP380" s="13">
        <v>18.968051036812437</v>
      </c>
      <c r="AQ380" s="13">
        <v>365.66418971665354</v>
      </c>
      <c r="AR380" s="13">
        <v>0.14698046959783367</v>
      </c>
      <c r="AS380" s="13">
        <v>51.204430805405288</v>
      </c>
      <c r="AT380" s="13">
        <v>348.37574642066579</v>
      </c>
      <c r="AU380" s="13" t="s">
        <v>118</v>
      </c>
      <c r="AV380" s="13" t="s">
        <v>118</v>
      </c>
      <c r="AW380" s="13" t="s">
        <v>118</v>
      </c>
      <c r="AX380" s="13">
        <v>76176.427269680877</v>
      </c>
      <c r="AY380" s="13">
        <v>3808.8213634840436</v>
      </c>
      <c r="AZ380" s="13">
        <v>4907.043939100784</v>
      </c>
      <c r="BA380" s="13">
        <v>14.433414520528984</v>
      </c>
      <c r="BB380" s="13">
        <v>204.53310223152604</v>
      </c>
      <c r="BC380" s="13">
        <v>11466.798009832375</v>
      </c>
      <c r="BD380" s="13">
        <v>861.93960908987708</v>
      </c>
      <c r="BE380" s="13">
        <v>1650.7895304799047</v>
      </c>
      <c r="BF380" s="13">
        <v>5.5998947649472228</v>
      </c>
      <c r="BG380" s="13">
        <v>220.66418971665354</v>
      </c>
      <c r="BH380" s="13">
        <v>13.428932188134524</v>
      </c>
      <c r="BI380" s="13">
        <v>3862.2353814089361</v>
      </c>
      <c r="BJ380" s="13">
        <v>2508087.9035458663</v>
      </c>
      <c r="BK380" s="13">
        <v>6.7201746140151357</v>
      </c>
      <c r="BL380" s="13">
        <v>4.2207858168531711</v>
      </c>
      <c r="BM380" s="13">
        <v>1</v>
      </c>
      <c r="BN380" s="13">
        <v>1</v>
      </c>
      <c r="BO380" s="13">
        <v>1</v>
      </c>
      <c r="BP380" s="13">
        <v>1</v>
      </c>
      <c r="BQ380" s="13">
        <v>1</v>
      </c>
      <c r="BR380" s="13">
        <v>1</v>
      </c>
      <c r="BS380" s="13">
        <v>1</v>
      </c>
      <c r="BT380" s="13">
        <v>1</v>
      </c>
      <c r="BU380" s="22">
        <f t="shared" si="1134"/>
        <v>1</v>
      </c>
      <c r="BV380" s="22">
        <f t="shared" si="1135"/>
        <v>1</v>
      </c>
      <c r="BW380" s="13"/>
      <c r="BX380" s="23">
        <f t="shared" si="1211"/>
        <v>0.21122589263875824</v>
      </c>
      <c r="BY380" s="23">
        <f t="shared" si="1212"/>
        <v>9.5225680393213677E-3</v>
      </c>
      <c r="BZ380" s="23">
        <f t="shared" si="1136"/>
        <v>1</v>
      </c>
      <c r="CA380" s="23">
        <f t="shared" si="1137"/>
        <v>1</v>
      </c>
      <c r="CB380" s="23">
        <f t="shared" si="1138"/>
        <v>110</v>
      </c>
      <c r="CC380" s="23">
        <f t="shared" si="1139"/>
        <v>12.5</v>
      </c>
      <c r="CD380" s="23">
        <f t="shared" si="1140"/>
        <v>232.5</v>
      </c>
      <c r="CE380" s="20"/>
      <c r="CF380" s="23">
        <f t="shared" si="1213"/>
        <v>0.21122589263875824</v>
      </c>
      <c r="CG380" s="23">
        <f t="shared" si="1214"/>
        <v>6.7334724349144255E-3</v>
      </c>
      <c r="CH380" s="23">
        <f t="shared" si="1141"/>
        <v>1</v>
      </c>
      <c r="CI380" s="23">
        <f t="shared" si="1142"/>
        <v>1</v>
      </c>
      <c r="CJ380" s="23">
        <f t="shared" si="1143"/>
        <v>20</v>
      </c>
      <c r="CK380" s="23">
        <f t="shared" si="1144"/>
        <v>1.25</v>
      </c>
      <c r="CL380" s="23">
        <f t="shared" si="1145"/>
        <v>0</v>
      </c>
      <c r="CM380" s="23">
        <f t="shared" si="1146"/>
        <v>0</v>
      </c>
      <c r="CN380" s="23">
        <f t="shared" si="1147"/>
        <v>110</v>
      </c>
      <c r="CO380" s="23">
        <f t="shared" si="1148"/>
        <v>6.25</v>
      </c>
      <c r="CP380" s="23">
        <f t="shared" si="1149"/>
        <v>365.66418971665354</v>
      </c>
      <c r="CQ380" s="23">
        <f t="shared" si="1150"/>
        <v>20</v>
      </c>
      <c r="CR380" s="23">
        <f t="shared" si="1151"/>
        <v>76176.427269680877</v>
      </c>
      <c r="CS380" s="23">
        <f t="shared" si="1152"/>
        <v>3808.821363484044</v>
      </c>
      <c r="CT380" s="23">
        <f t="shared" si="1153"/>
        <v>3808.821363484044</v>
      </c>
      <c r="CU380" s="23"/>
      <c r="CV380" s="23">
        <f t="shared" si="1154"/>
        <v>0.18346108349723031</v>
      </c>
      <c r="CW380" s="23">
        <f t="shared" si="1155"/>
        <v>1</v>
      </c>
      <c r="CX380" s="23">
        <f t="shared" si="1156"/>
        <v>7.5</v>
      </c>
      <c r="CY380" s="23">
        <f t="shared" si="1157"/>
        <v>0</v>
      </c>
      <c r="CZ380" s="23">
        <f t="shared" si="1158"/>
        <v>0</v>
      </c>
      <c r="DA380" s="23">
        <f t="shared" si="1159"/>
        <v>365.66418971665354</v>
      </c>
      <c r="DB380" s="23">
        <f t="shared" si="1160"/>
        <v>10</v>
      </c>
      <c r="DC380" s="23">
        <f t="shared" si="1161"/>
        <v>11466.798009832375</v>
      </c>
      <c r="DD380" s="23">
        <f t="shared" si="1162"/>
        <v>1146.6798009832376</v>
      </c>
      <c r="DE380" s="23">
        <f t="shared" si="1163"/>
        <v>1146.6798009832376</v>
      </c>
      <c r="DF380" s="23"/>
      <c r="DG380" s="14">
        <f t="shared" si="1164"/>
        <v>275</v>
      </c>
      <c r="DH380" s="14">
        <f t="shared" si="1165"/>
        <v>430</v>
      </c>
      <c r="DI380" s="23"/>
      <c r="DJ380" s="23">
        <f t="shared" si="1166"/>
        <v>0</v>
      </c>
      <c r="DK380" s="23">
        <f t="shared" si="1167"/>
        <v>0.39835508593151014</v>
      </c>
      <c r="DL380" s="23">
        <f t="shared" si="1168"/>
        <v>1</v>
      </c>
      <c r="DM380" s="23">
        <f t="shared" si="961"/>
        <v>1</v>
      </c>
      <c r="DN380" s="23"/>
      <c r="DO380" s="23">
        <f t="shared" si="1169"/>
        <v>1.5302231218449192E-2</v>
      </c>
      <c r="DP380" s="23">
        <f t="shared" si="1170"/>
        <v>33.162277835085185</v>
      </c>
      <c r="DQ380" s="23">
        <f t="shared" si="1171"/>
        <v>7.9806403995088955</v>
      </c>
      <c r="DR380" s="23">
        <f t="shared" si="1172"/>
        <v>692.83674945916403</v>
      </c>
      <c r="DS380" s="23">
        <f t="shared" si="1173"/>
        <v>2.3252978170229554E-3</v>
      </c>
      <c r="DT380" s="23">
        <f t="shared" si="1174"/>
        <v>215.51814910964484</v>
      </c>
      <c r="DU380" s="23">
        <f t="shared" si="1175"/>
        <v>20.569652798908898</v>
      </c>
      <c r="DV380" s="23">
        <f t="shared" si="1176"/>
        <v>1785.7478434408126</v>
      </c>
      <c r="DW380" s="23">
        <f t="shared" si="1177"/>
        <v>0.21</v>
      </c>
      <c r="DX380" s="23">
        <f t="shared" si="1178"/>
        <v>0.34</v>
      </c>
      <c r="DY380" s="23">
        <f t="shared" si="1179"/>
        <v>0.23766279621891301</v>
      </c>
      <c r="DZ380" s="10">
        <f t="shared" si="1180"/>
        <v>0.28957120788317631</v>
      </c>
      <c r="EA380" s="10">
        <f t="shared" si="1181"/>
        <v>2.1846652172810721</v>
      </c>
      <c r="EB380" s="10">
        <f t="shared" si="1182"/>
        <v>1.5739013369569468</v>
      </c>
      <c r="EC380" s="10">
        <f t="shared" si="1046"/>
        <v>0.76</v>
      </c>
      <c r="ED380" s="23">
        <f t="shared" si="959"/>
        <v>0.93340000000000001</v>
      </c>
      <c r="EE380" s="10">
        <f t="shared" si="1183"/>
        <v>0.84983428570766351</v>
      </c>
      <c r="EF380" s="10">
        <f t="shared" si="1184"/>
        <v>0.72573578323446775</v>
      </c>
      <c r="EG380" s="10">
        <f t="shared" si="1185"/>
        <v>0.56861560522106935</v>
      </c>
      <c r="EH380" s="10">
        <f t="shared" si="1186"/>
        <v>0.76</v>
      </c>
      <c r="EI380" s="23">
        <f t="shared" si="960"/>
        <v>1</v>
      </c>
      <c r="EJ380" s="10">
        <f t="shared" si="1187"/>
        <v>0.5447504931194842</v>
      </c>
      <c r="EK380" s="10">
        <f t="shared" si="1188"/>
        <v>1.404063827533407</v>
      </c>
      <c r="EL380" s="141">
        <f t="shared" si="1189"/>
        <v>95.769192544837821</v>
      </c>
      <c r="EM380" s="141">
        <f t="shared" si="1190"/>
        <v>95.769192544837821</v>
      </c>
      <c r="EN380" s="141">
        <f t="shared" si="1191"/>
        <v>1.2851781745263957</v>
      </c>
      <c r="EO380" s="141">
        <f t="shared" si="1192"/>
        <v>0.43234963893521311</v>
      </c>
      <c r="EP380" s="141">
        <f t="shared" si="1193"/>
        <v>30.927610903504021</v>
      </c>
      <c r="EQ380" s="141">
        <f t="shared" si="1194"/>
        <v>33.366805301610157</v>
      </c>
      <c r="ER380" s="141">
        <f t="shared" si="1195"/>
        <v>1.2851781745263957</v>
      </c>
      <c r="ES380" s="141">
        <f t="shared" si="1196"/>
        <v>0.43234963893521311</v>
      </c>
      <c r="ET380" s="141">
        <f t="shared" si="1197"/>
        <v>1.2851781745263957</v>
      </c>
      <c r="EU380" s="141">
        <f t="shared" si="1198"/>
        <v>0.24281205789813259</v>
      </c>
      <c r="EV380" s="141" t="str">
        <f t="shared" si="1199"/>
        <v/>
      </c>
      <c r="EW380" s="141" t="str">
        <f t="shared" si="1200"/>
        <v/>
      </c>
      <c r="EX380" s="141">
        <f t="shared" si="1201"/>
        <v>0</v>
      </c>
      <c r="EY380" s="141" t="str">
        <f t="shared" si="1202"/>
        <v/>
      </c>
      <c r="EZ380" s="141">
        <f t="shared" si="1203"/>
        <v>1.2851781745263957</v>
      </c>
      <c r="FA380" s="141">
        <f t="shared" si="1204"/>
        <v>0.24281205789813259</v>
      </c>
      <c r="FB380" s="141" t="str">
        <f t="shared" si="1205"/>
        <v/>
      </c>
      <c r="FC380" s="141" t="str">
        <f t="shared" si="1206"/>
        <v/>
      </c>
      <c r="FD380" s="141">
        <f t="shared" si="1207"/>
        <v>1.4654823279252889</v>
      </c>
      <c r="FE380" s="141">
        <f t="shared" si="1208"/>
        <v>0.22269189436256245</v>
      </c>
      <c r="FF380" s="141">
        <f t="shared" si="1209"/>
        <v>0.37215059634270398</v>
      </c>
      <c r="FG380" s="141">
        <f t="shared" si="1210"/>
        <v>0.36742554658047305</v>
      </c>
      <c r="FH380" s="26"/>
      <c r="FI380" s="26"/>
      <c r="FJ380" s="26"/>
      <c r="FK380" s="26"/>
      <c r="FL380" s="26"/>
      <c r="FM380" s="26"/>
      <c r="FN380" s="26"/>
      <c r="FO380" s="26"/>
      <c r="FP380" s="26"/>
      <c r="FQ380" s="26"/>
      <c r="FR380" s="26"/>
      <c r="FS380" s="26"/>
      <c r="FT380" s="26"/>
      <c r="FU380" s="26"/>
      <c r="FV380" s="26"/>
      <c r="FW380" s="26"/>
      <c r="FX380" s="26"/>
      <c r="FY380" s="26"/>
      <c r="FZ380" s="26"/>
      <c r="GA380" s="26"/>
      <c r="GB380" s="26"/>
      <c r="GC380" s="26"/>
      <c r="GD380" s="26"/>
      <c r="GE380" s="26"/>
      <c r="GF380" s="26"/>
      <c r="GG380" s="26"/>
      <c r="GH380" s="26"/>
      <c r="GI380" s="26"/>
      <c r="GJ380" s="26"/>
      <c r="GK380" s="26"/>
      <c r="GL380" s="26"/>
      <c r="GM380" s="26"/>
    </row>
    <row r="381" spans="1:195" ht="21.75" hidden="1" customHeight="1" x14ac:dyDescent="0.2"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 t="s">
        <v>493</v>
      </c>
      <c r="AI381" s="13">
        <v>3.2739352229804308</v>
      </c>
      <c r="AJ381" s="13">
        <v>40</v>
      </c>
      <c r="AK381" s="13">
        <v>20</v>
      </c>
      <c r="AL381" s="13">
        <v>5</v>
      </c>
      <c r="AM381" s="13">
        <v>7</v>
      </c>
      <c r="AN381" s="13">
        <v>7</v>
      </c>
      <c r="AO381" s="13">
        <v>3.5</v>
      </c>
      <c r="AP381" s="13">
        <v>12.275271451537417</v>
      </c>
      <c r="AQ381" s="13">
        <v>417.06181184464083</v>
      </c>
      <c r="AR381" s="13">
        <v>0.14669431868114205</v>
      </c>
      <c r="AS381" s="13">
        <v>44.806726062099273</v>
      </c>
      <c r="AT381" s="13">
        <v>305.44281786053443</v>
      </c>
      <c r="AU381" s="13" t="s">
        <v>118</v>
      </c>
      <c r="AV381" s="13" t="s">
        <v>118</v>
      </c>
      <c r="AW381" s="13" t="s">
        <v>118</v>
      </c>
      <c r="AX381" s="13">
        <v>85770.381063378678</v>
      </c>
      <c r="AY381" s="13">
        <v>4288.5190531689341</v>
      </c>
      <c r="AZ381" s="13">
        <v>5566.9766236063333</v>
      </c>
      <c r="BA381" s="13">
        <v>14.340637468941752</v>
      </c>
      <c r="BB381" s="13">
        <v>226.08494661193407</v>
      </c>
      <c r="BC381" s="13">
        <v>13503.842979848076</v>
      </c>
      <c r="BD381" s="13">
        <v>1058.7767268321286</v>
      </c>
      <c r="BE381" s="13">
        <v>1994.3909539132428</v>
      </c>
      <c r="BF381" s="13">
        <v>5.6902123893516743</v>
      </c>
      <c r="BG381" s="13">
        <v>287.06181184464083</v>
      </c>
      <c r="BH381" s="13">
        <v>15.940505063388333</v>
      </c>
      <c r="BI381" s="13">
        <v>6438.5941924185518</v>
      </c>
      <c r="BJ381" s="13">
        <v>2749518.6825873465</v>
      </c>
      <c r="BK381" s="13">
        <v>7.2830182725083397</v>
      </c>
      <c r="BL381" s="13">
        <v>4.7836578910370635</v>
      </c>
      <c r="BM381" s="13">
        <v>1</v>
      </c>
      <c r="BN381" s="13">
        <v>1</v>
      </c>
      <c r="BO381" s="13">
        <v>1</v>
      </c>
      <c r="BP381" s="13">
        <v>1</v>
      </c>
      <c r="BQ381" s="13">
        <v>1</v>
      </c>
      <c r="BR381" s="13">
        <v>1</v>
      </c>
      <c r="BS381" s="13">
        <v>1</v>
      </c>
      <c r="BT381" s="13">
        <v>1</v>
      </c>
      <c r="BU381" s="22">
        <f t="shared" si="1134"/>
        <v>1</v>
      </c>
      <c r="BV381" s="22">
        <f t="shared" si="1135"/>
        <v>1</v>
      </c>
      <c r="BW381" s="13"/>
      <c r="BX381" s="23">
        <f t="shared" si="1211"/>
        <v>0.16596320135902434</v>
      </c>
      <c r="BY381" s="23">
        <f t="shared" si="1212"/>
        <v>1.3331595255049913E-2</v>
      </c>
      <c r="BZ381" s="23">
        <f t="shared" si="1136"/>
        <v>1</v>
      </c>
      <c r="CA381" s="23">
        <f t="shared" si="1137"/>
        <v>1</v>
      </c>
      <c r="CB381" s="23">
        <f t="shared" si="1138"/>
        <v>140</v>
      </c>
      <c r="CC381" s="23">
        <f t="shared" si="1139"/>
        <v>17.5</v>
      </c>
      <c r="CD381" s="23">
        <f t="shared" si="1140"/>
        <v>297.5</v>
      </c>
      <c r="CE381" s="20"/>
      <c r="CF381" s="23">
        <f t="shared" si="1213"/>
        <v>0.16596320135902434</v>
      </c>
      <c r="CG381" s="23">
        <f t="shared" si="1214"/>
        <v>9.4268614088801935E-3</v>
      </c>
      <c r="CH381" s="23">
        <f t="shared" si="1141"/>
        <v>1</v>
      </c>
      <c r="CI381" s="23">
        <f t="shared" si="1142"/>
        <v>1</v>
      </c>
      <c r="CJ381" s="23">
        <f t="shared" si="1143"/>
        <v>20</v>
      </c>
      <c r="CK381" s="23">
        <f t="shared" si="1144"/>
        <v>1.75</v>
      </c>
      <c r="CL381" s="23">
        <f t="shared" si="1145"/>
        <v>0</v>
      </c>
      <c r="CM381" s="23">
        <f t="shared" si="1146"/>
        <v>0</v>
      </c>
      <c r="CN381" s="23">
        <f t="shared" si="1147"/>
        <v>140</v>
      </c>
      <c r="CO381" s="23">
        <f t="shared" si="1148"/>
        <v>8.75</v>
      </c>
      <c r="CP381" s="23">
        <f t="shared" si="1149"/>
        <v>417.06181184464083</v>
      </c>
      <c r="CQ381" s="23">
        <f t="shared" si="1150"/>
        <v>20</v>
      </c>
      <c r="CR381" s="23">
        <f t="shared" si="1151"/>
        <v>85770.381063378678</v>
      </c>
      <c r="CS381" s="23">
        <f t="shared" si="1152"/>
        <v>4288.5190531689341</v>
      </c>
      <c r="CT381" s="23">
        <f t="shared" si="1153"/>
        <v>4288.5190531689341</v>
      </c>
      <c r="CU381" s="23"/>
      <c r="CV381" s="23">
        <f t="shared" si="1154"/>
        <v>0.14414799417639526</v>
      </c>
      <c r="CW381" s="23">
        <f t="shared" si="1155"/>
        <v>1</v>
      </c>
      <c r="CX381" s="23">
        <f t="shared" si="1156"/>
        <v>6.5</v>
      </c>
      <c r="CY381" s="23">
        <f t="shared" si="1157"/>
        <v>0</v>
      </c>
      <c r="CZ381" s="23">
        <f t="shared" si="1158"/>
        <v>0</v>
      </c>
      <c r="DA381" s="23">
        <f t="shared" si="1159"/>
        <v>417.06181184464083</v>
      </c>
      <c r="DB381" s="23">
        <f t="shared" si="1160"/>
        <v>10</v>
      </c>
      <c r="DC381" s="23">
        <f t="shared" si="1161"/>
        <v>13503.842979848076</v>
      </c>
      <c r="DD381" s="23">
        <f t="shared" si="1162"/>
        <v>1350.3842979848075</v>
      </c>
      <c r="DE381" s="23">
        <f t="shared" si="1163"/>
        <v>1350.3842979848075</v>
      </c>
      <c r="DF381" s="23"/>
      <c r="DG381" s="14">
        <f t="shared" si="1164"/>
        <v>275</v>
      </c>
      <c r="DH381" s="14">
        <f t="shared" si="1165"/>
        <v>430</v>
      </c>
      <c r="DI381" s="23"/>
      <c r="DJ381" s="23">
        <f t="shared" si="1166"/>
        <v>0</v>
      </c>
      <c r="DK381" s="23">
        <f t="shared" si="1167"/>
        <v>0.32863668634254517</v>
      </c>
      <c r="DL381" s="23">
        <f t="shared" si="1168"/>
        <v>1</v>
      </c>
      <c r="DM381" s="23">
        <f t="shared" si="961"/>
        <v>1</v>
      </c>
      <c r="DN381" s="23"/>
      <c r="DO381" s="23">
        <f t="shared" si="1169"/>
        <v>1.5108617887991846E-2</v>
      </c>
      <c r="DP381" s="23">
        <f t="shared" si="1170"/>
        <v>33.581079752379893</v>
      </c>
      <c r="DQ381" s="23">
        <f t="shared" si="1171"/>
        <v>8.0322713181237724</v>
      </c>
      <c r="DR381" s="23">
        <f t="shared" si="1172"/>
        <v>697.31907118198262</v>
      </c>
      <c r="DS381" s="23">
        <f t="shared" si="1173"/>
        <v>2.4002879690496744E-3</v>
      </c>
      <c r="DT381" s="23">
        <f t="shared" si="1174"/>
        <v>208.80014074949091</v>
      </c>
      <c r="DU381" s="23">
        <f t="shared" si="1175"/>
        <v>20.243161967196112</v>
      </c>
      <c r="DV381" s="23">
        <f t="shared" si="1176"/>
        <v>1757.4036460771492</v>
      </c>
      <c r="DW381" s="23">
        <f t="shared" si="1177"/>
        <v>0.21</v>
      </c>
      <c r="DX381" s="23">
        <f t="shared" si="1178"/>
        <v>0.34</v>
      </c>
      <c r="DY381" s="23">
        <f t="shared" si="1179"/>
        <v>0.27988293502160921</v>
      </c>
      <c r="DZ381" s="10">
        <f t="shared" si="1180"/>
        <v>0.34126139090041835</v>
      </c>
      <c r="EA381" s="10">
        <f t="shared" si="1181"/>
        <v>1.8891753001382028</v>
      </c>
      <c r="EB381" s="10">
        <f t="shared" si="1182"/>
        <v>1.4163158409022634</v>
      </c>
      <c r="EC381" s="10">
        <f t="shared" si="1046"/>
        <v>0.76</v>
      </c>
      <c r="ED381" s="23">
        <f t="shared" si="959"/>
        <v>0.93340000000000001</v>
      </c>
      <c r="EE381" s="10">
        <f t="shared" si="1183"/>
        <v>0.88030935573210722</v>
      </c>
      <c r="EF381" s="10">
        <f t="shared" si="1184"/>
        <v>0.69349161049879227</v>
      </c>
      <c r="EG381" s="10">
        <f t="shared" si="1185"/>
        <v>0.53399300927172555</v>
      </c>
      <c r="EH381" s="10">
        <f t="shared" si="1186"/>
        <v>0.76</v>
      </c>
      <c r="EI381" s="23">
        <f t="shared" si="960"/>
        <v>1</v>
      </c>
      <c r="EJ381" s="10">
        <f t="shared" si="1187"/>
        <v>0.76318858555667701</v>
      </c>
      <c r="EK381" s="10">
        <f t="shared" si="1188"/>
        <v>1.9234098970336919</v>
      </c>
      <c r="EL381" s="141">
        <f t="shared" si="1189"/>
        <v>109.23047453073926</v>
      </c>
      <c r="EM381" s="141">
        <f t="shared" si="1190"/>
        <v>109.23047453073926</v>
      </c>
      <c r="EN381" s="141">
        <f t="shared" si="1191"/>
        <v>1.4580176871349919</v>
      </c>
      <c r="EO381" s="141">
        <f t="shared" si="1192"/>
        <v>0.52234048792965881</v>
      </c>
      <c r="EP381" s="141">
        <f t="shared" si="1193"/>
        <v>34.18648220588917</v>
      </c>
      <c r="EQ381" s="141">
        <f t="shared" si="1194"/>
        <v>43.406841851624186</v>
      </c>
      <c r="ER381" s="141">
        <f t="shared" si="1195"/>
        <v>1.4580176871349919</v>
      </c>
      <c r="ES381" s="141">
        <f t="shared" si="1196"/>
        <v>0.52234048792965881</v>
      </c>
      <c r="ET381" s="141">
        <f t="shared" si="1197"/>
        <v>1.4580176871349919</v>
      </c>
      <c r="EU381" s="141">
        <f t="shared" si="1198"/>
        <v>0.39717904399049098</v>
      </c>
      <c r="EV381" s="141" t="str">
        <f t="shared" si="1199"/>
        <v/>
      </c>
      <c r="EW381" s="141" t="str">
        <f t="shared" si="1200"/>
        <v/>
      </c>
      <c r="EX381" s="141">
        <f t="shared" si="1201"/>
        <v>0</v>
      </c>
      <c r="EY381" s="141" t="str">
        <f t="shared" si="1202"/>
        <v/>
      </c>
      <c r="EZ381" s="141">
        <f t="shared" si="1203"/>
        <v>1.4580176871349919</v>
      </c>
      <c r="FA381" s="141">
        <f t="shared" si="1204"/>
        <v>0.39717904399049098</v>
      </c>
      <c r="FB381" s="141" t="str">
        <f t="shared" si="1205"/>
        <v/>
      </c>
      <c r="FC381" s="141" t="str">
        <f t="shared" si="1206"/>
        <v/>
      </c>
      <c r="FD381" s="141">
        <f t="shared" si="1207"/>
        <v>1.6503215014089649</v>
      </c>
      <c r="FE381" s="141">
        <f t="shared" si="1208"/>
        <v>0.26218459386972037</v>
      </c>
      <c r="FF381" s="141">
        <f t="shared" si="1209"/>
        <v>0.49756514386909834</v>
      </c>
      <c r="FG381" s="141">
        <f t="shared" si="1210"/>
        <v>0.45982121840215245</v>
      </c>
      <c r="FH381" s="26"/>
      <c r="FI381" s="26"/>
      <c r="FJ381" s="26"/>
      <c r="FK381" s="26"/>
      <c r="FL381" s="26"/>
      <c r="FM381" s="26"/>
      <c r="FN381" s="26"/>
      <c r="FO381" s="26"/>
      <c r="FP381" s="26"/>
      <c r="FQ381" s="26"/>
      <c r="FR381" s="26"/>
      <c r="FS381" s="26"/>
      <c r="FT381" s="26"/>
      <c r="FU381" s="26"/>
      <c r="FV381" s="26"/>
      <c r="FW381" s="26"/>
      <c r="FX381" s="26"/>
      <c r="FY381" s="26"/>
      <c r="FZ381" s="26"/>
      <c r="GA381" s="26"/>
      <c r="GB381" s="26"/>
      <c r="GC381" s="26"/>
      <c r="GD381" s="26"/>
      <c r="GE381" s="26"/>
      <c r="GF381" s="26"/>
      <c r="GG381" s="26"/>
      <c r="GH381" s="26"/>
      <c r="GI381" s="26"/>
      <c r="GJ381" s="26"/>
      <c r="GK381" s="26"/>
      <c r="GL381" s="26"/>
      <c r="GM381" s="26"/>
    </row>
    <row r="382" spans="1:195" ht="21.75" hidden="1" customHeight="1" x14ac:dyDescent="0.2"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 t="s">
        <v>494</v>
      </c>
      <c r="AI382" s="13">
        <v>3.8590320005570513</v>
      </c>
      <c r="AJ382" s="13">
        <v>50</v>
      </c>
      <c r="AK382" s="13">
        <v>25</v>
      </c>
      <c r="AL382" s="13">
        <v>5</v>
      </c>
      <c r="AM382" s="13">
        <v>6</v>
      </c>
      <c r="AN382" s="13">
        <v>6</v>
      </c>
      <c r="AO382" s="13">
        <v>3</v>
      </c>
      <c r="AP382" s="13">
        <v>25.721661244174925</v>
      </c>
      <c r="AQ382" s="13">
        <v>491.59643319198108</v>
      </c>
      <c r="AR382" s="13">
        <v>0.18606934310267542</v>
      </c>
      <c r="AS382" s="13">
        <v>48.216584645013647</v>
      </c>
      <c r="AT382" s="13">
        <v>259.13234195924002</v>
      </c>
      <c r="AU382" s="13" t="s">
        <v>118</v>
      </c>
      <c r="AV382" s="13" t="s">
        <v>118</v>
      </c>
      <c r="AW382" s="13" t="s">
        <v>118</v>
      </c>
      <c r="AX382" s="13">
        <v>169115.94401976903</v>
      </c>
      <c r="AY382" s="13">
        <v>6764.6377607907607</v>
      </c>
      <c r="AZ382" s="13">
        <v>8517.8191555219237</v>
      </c>
      <c r="BA382" s="13">
        <v>18.547608295854488</v>
      </c>
      <c r="BB382" s="13">
        <v>264.23733345357226</v>
      </c>
      <c r="BC382" s="13">
        <v>25043.502784073873</v>
      </c>
      <c r="BD382" s="13">
        <v>1483.8433261615723</v>
      </c>
      <c r="BE382" s="13">
        <v>2837.1122203968116</v>
      </c>
      <c r="BF382" s="13">
        <v>7.1374515752685506</v>
      </c>
      <c r="BG382" s="13">
        <v>301.59643319198108</v>
      </c>
      <c r="BH382" s="13">
        <v>14.634718625761428</v>
      </c>
      <c r="BI382" s="13">
        <v>5879.8613929211806</v>
      </c>
      <c r="BJ382" s="13">
        <v>8731718.3611764163</v>
      </c>
      <c r="BK382" s="13">
        <v>8.1032836254541607</v>
      </c>
      <c r="BL382" s="13">
        <v>5.604082712717342</v>
      </c>
      <c r="BM382" s="13">
        <v>1</v>
      </c>
      <c r="BN382" s="13">
        <v>1</v>
      </c>
      <c r="BO382" s="13">
        <v>1</v>
      </c>
      <c r="BP382" s="13">
        <v>1</v>
      </c>
      <c r="BQ382" s="13">
        <v>1</v>
      </c>
      <c r="BR382" s="13">
        <v>1</v>
      </c>
      <c r="BS382" s="13">
        <v>1</v>
      </c>
      <c r="BT382" s="13">
        <v>1</v>
      </c>
      <c r="BU382" s="22">
        <f t="shared" si="1134"/>
        <v>1</v>
      </c>
      <c r="BV382" s="22">
        <f t="shared" si="1135"/>
        <v>1</v>
      </c>
      <c r="BW382" s="13"/>
      <c r="BX382" s="23">
        <f t="shared" si="1211"/>
        <v>0.24202966864857717</v>
      </c>
      <c r="BY382" s="23">
        <f t="shared" si="1212"/>
        <v>1.1427081647185641E-2</v>
      </c>
      <c r="BZ382" s="23">
        <f t="shared" si="1136"/>
        <v>1</v>
      </c>
      <c r="CA382" s="23">
        <f t="shared" si="1137"/>
        <v>1</v>
      </c>
      <c r="CB382" s="23">
        <f t="shared" si="1138"/>
        <v>150</v>
      </c>
      <c r="CC382" s="23">
        <f t="shared" si="1139"/>
        <v>15</v>
      </c>
      <c r="CD382" s="23">
        <f t="shared" si="1140"/>
        <v>315</v>
      </c>
      <c r="CE382" s="20"/>
      <c r="CF382" s="23">
        <f t="shared" si="1213"/>
        <v>0.24202966864857717</v>
      </c>
      <c r="CG382" s="23">
        <f t="shared" si="1214"/>
        <v>8.08016692189731E-3</v>
      </c>
      <c r="CH382" s="23">
        <f t="shared" si="1141"/>
        <v>1</v>
      </c>
      <c r="CI382" s="23">
        <f t="shared" si="1142"/>
        <v>1</v>
      </c>
      <c r="CJ382" s="23">
        <f t="shared" si="1143"/>
        <v>25</v>
      </c>
      <c r="CK382" s="23">
        <f t="shared" si="1144"/>
        <v>1.5</v>
      </c>
      <c r="CL382" s="23">
        <f t="shared" si="1145"/>
        <v>0</v>
      </c>
      <c r="CM382" s="23">
        <f t="shared" si="1146"/>
        <v>0</v>
      </c>
      <c r="CN382" s="23">
        <f t="shared" si="1147"/>
        <v>150</v>
      </c>
      <c r="CO382" s="23">
        <f t="shared" si="1148"/>
        <v>7.5</v>
      </c>
      <c r="CP382" s="23">
        <f t="shared" si="1149"/>
        <v>491.59643319198108</v>
      </c>
      <c r="CQ382" s="23">
        <f t="shared" si="1150"/>
        <v>25</v>
      </c>
      <c r="CR382" s="23">
        <f t="shared" si="1151"/>
        <v>169115.94401976903</v>
      </c>
      <c r="CS382" s="23">
        <f t="shared" si="1152"/>
        <v>6764.6377607907607</v>
      </c>
      <c r="CT382" s="23">
        <f t="shared" si="1153"/>
        <v>6764.6377607907607</v>
      </c>
      <c r="CU382" s="23"/>
      <c r="CV382" s="23">
        <f t="shared" si="1154"/>
        <v>0.21021582484057641</v>
      </c>
      <c r="CW382" s="23">
        <f t="shared" si="1155"/>
        <v>1</v>
      </c>
      <c r="CX382" s="23">
        <f t="shared" si="1156"/>
        <v>9.5</v>
      </c>
      <c r="CY382" s="23">
        <f t="shared" si="1157"/>
        <v>0</v>
      </c>
      <c r="CZ382" s="23">
        <f t="shared" si="1158"/>
        <v>0</v>
      </c>
      <c r="DA382" s="23">
        <f t="shared" si="1159"/>
        <v>491.59643319198108</v>
      </c>
      <c r="DB382" s="23">
        <f t="shared" si="1160"/>
        <v>12.5</v>
      </c>
      <c r="DC382" s="23">
        <f t="shared" si="1161"/>
        <v>25043.502784073873</v>
      </c>
      <c r="DD382" s="23">
        <f t="shared" si="1162"/>
        <v>2003.4802227259099</v>
      </c>
      <c r="DE382" s="23">
        <f t="shared" si="1163"/>
        <v>2003.4802227259099</v>
      </c>
      <c r="DF382" s="23"/>
      <c r="DG382" s="14">
        <f t="shared" si="1164"/>
        <v>275</v>
      </c>
      <c r="DH382" s="14">
        <f t="shared" si="1165"/>
        <v>430</v>
      </c>
      <c r="DI382" s="23"/>
      <c r="DJ382" s="23">
        <f t="shared" si="1166"/>
        <v>0</v>
      </c>
      <c r="DK382" s="23">
        <f t="shared" si="1167"/>
        <v>0.38974333468598976</v>
      </c>
      <c r="DL382" s="23">
        <f t="shared" si="1168"/>
        <v>1</v>
      </c>
      <c r="DM382" s="23">
        <f t="shared" si="961"/>
        <v>1</v>
      </c>
      <c r="DN382" s="23"/>
      <c r="DO382" s="23">
        <f t="shared" si="1169"/>
        <v>2.5085535503819152E-2</v>
      </c>
      <c r="DP382" s="23">
        <f t="shared" si="1170"/>
        <v>20.415566310888792</v>
      </c>
      <c r="DQ382" s="23">
        <f t="shared" si="1171"/>
        <v>6.2103905359666856</v>
      </c>
      <c r="DR382" s="23">
        <f t="shared" si="1172"/>
        <v>539.15307248725242</v>
      </c>
      <c r="DS382" s="23">
        <f t="shared" si="1173"/>
        <v>3.7609351273215495E-3</v>
      </c>
      <c r="DT382" s="23">
        <f t="shared" si="1174"/>
        <v>133.43543037230305</v>
      </c>
      <c r="DU382" s="23">
        <f t="shared" si="1175"/>
        <v>16.138518042563099</v>
      </c>
      <c r="DV382" s="23">
        <f t="shared" si="1176"/>
        <v>1401.0602936558269</v>
      </c>
      <c r="DW382" s="23">
        <f t="shared" si="1177"/>
        <v>0.21</v>
      </c>
      <c r="DX382" s="23">
        <f t="shared" si="1178"/>
        <v>0.34</v>
      </c>
      <c r="DY382" s="23">
        <f t="shared" si="1179"/>
        <v>0.51905587712241708</v>
      </c>
      <c r="DZ382" s="10">
        <f t="shared" si="1180"/>
        <v>0.30116444448107538</v>
      </c>
      <c r="EA382" s="10">
        <f t="shared" si="1181"/>
        <v>2.1099880524051198</v>
      </c>
      <c r="EB382" s="10">
        <f t="shared" si="1182"/>
        <v>1.535300525977644</v>
      </c>
      <c r="EC382" s="10">
        <f t="shared" si="1046"/>
        <v>0.76</v>
      </c>
      <c r="ED382" s="23">
        <f t="shared" si="959"/>
        <v>0.93340000000000001</v>
      </c>
      <c r="EE382" s="10">
        <f t="shared" si="1183"/>
        <v>0.86649181337690229</v>
      </c>
      <c r="EF382" s="10">
        <f t="shared" si="1184"/>
        <v>0.70793496900115982</v>
      </c>
      <c r="EG382" s="10">
        <f t="shared" si="1185"/>
        <v>0.54966119527617141</v>
      </c>
      <c r="EH382" s="10">
        <f t="shared" si="1186"/>
        <v>0.76</v>
      </c>
      <c r="EI382" s="23">
        <f t="shared" si="960"/>
        <v>1</v>
      </c>
      <c r="EJ382" s="10">
        <f t="shared" si="1187"/>
        <v>0.99374352431669932</v>
      </c>
      <c r="EK382" s="10">
        <f t="shared" si="1188"/>
        <v>2.5823734761905679</v>
      </c>
      <c r="EL382" s="141">
        <f t="shared" si="1189"/>
        <v>128.751446788376</v>
      </c>
      <c r="EM382" s="141">
        <f t="shared" si="1190"/>
        <v>128.751446788376</v>
      </c>
      <c r="EN382" s="141">
        <f t="shared" si="1191"/>
        <v>2.2308573978747899</v>
      </c>
      <c r="EO382" s="141">
        <f t="shared" si="1192"/>
        <v>0.74305320058011726</v>
      </c>
      <c r="EP382" s="141">
        <f t="shared" si="1193"/>
        <v>39.955534561739462</v>
      </c>
      <c r="EQ382" s="141">
        <f t="shared" si="1194"/>
        <v>45.604633352148426</v>
      </c>
      <c r="ER382" s="141">
        <f t="shared" si="1195"/>
        <v>2.2308573978747899</v>
      </c>
      <c r="ES382" s="141">
        <f t="shared" si="1196"/>
        <v>0.74305320058011726</v>
      </c>
      <c r="ET382" s="141">
        <f t="shared" si="1197"/>
        <v>2.2308573978747899</v>
      </c>
      <c r="EU382" s="141">
        <f t="shared" si="1198"/>
        <v>0.43997671717113679</v>
      </c>
      <c r="EV382" s="141" t="str">
        <f t="shared" si="1199"/>
        <v/>
      </c>
      <c r="EW382" s="141" t="str">
        <f t="shared" si="1200"/>
        <v/>
      </c>
      <c r="EX382" s="141">
        <f t="shared" si="1201"/>
        <v>0</v>
      </c>
      <c r="EY382" s="141" t="str">
        <f t="shared" si="1202"/>
        <v/>
      </c>
      <c r="EZ382" s="141">
        <f t="shared" si="1203"/>
        <v>2.2308573978747899</v>
      </c>
      <c r="FA382" s="141">
        <f t="shared" si="1204"/>
        <v>0.43997671717113679</v>
      </c>
      <c r="FB382" s="141" t="str">
        <f t="shared" si="1205"/>
        <v/>
      </c>
      <c r="FC382" s="141" t="str">
        <f t="shared" si="1206"/>
        <v/>
      </c>
      <c r="FD382" s="141">
        <f t="shared" si="1207"/>
        <v>3.2297989895778878</v>
      </c>
      <c r="FE382" s="141">
        <f t="shared" si="1208"/>
        <v>0.48422583891987458</v>
      </c>
      <c r="FF382" s="141">
        <f t="shared" si="1209"/>
        <v>0.67185492894745846</v>
      </c>
      <c r="FG382" s="141">
        <f t="shared" si="1210"/>
        <v>0.64384951520617695</v>
      </c>
      <c r="FH382" s="26"/>
      <c r="FI382" s="26"/>
      <c r="FJ382" s="26"/>
      <c r="FK382" s="26"/>
      <c r="FL382" s="26"/>
      <c r="FM382" s="26"/>
      <c r="FN382" s="26"/>
      <c r="FO382" s="26"/>
      <c r="FP382" s="26"/>
      <c r="FQ382" s="26"/>
      <c r="FR382" s="26"/>
      <c r="FS382" s="26"/>
      <c r="FT382" s="26"/>
      <c r="FU382" s="26"/>
      <c r="FV382" s="26"/>
      <c r="FW382" s="26"/>
      <c r="FX382" s="26"/>
      <c r="FY382" s="26"/>
      <c r="FZ382" s="26"/>
      <c r="GA382" s="26"/>
      <c r="GB382" s="26"/>
      <c r="GC382" s="26"/>
      <c r="GD382" s="26"/>
      <c r="GE382" s="26"/>
      <c r="GF382" s="26"/>
      <c r="GG382" s="26"/>
      <c r="GH382" s="26"/>
      <c r="GI382" s="26"/>
      <c r="GJ382" s="26"/>
      <c r="GK382" s="26"/>
      <c r="GL382" s="26"/>
      <c r="GM382" s="26"/>
    </row>
    <row r="383" spans="1:195" ht="21.75" hidden="1" customHeight="1" x14ac:dyDescent="0.2"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 t="s">
        <v>495</v>
      </c>
      <c r="AI383" s="13">
        <v>5.5881152229804307</v>
      </c>
      <c r="AJ383" s="13">
        <v>50</v>
      </c>
      <c r="AK383" s="13">
        <v>38</v>
      </c>
      <c r="AL383" s="13">
        <v>5</v>
      </c>
      <c r="AM383" s="13">
        <v>7</v>
      </c>
      <c r="AN383" s="13">
        <v>7</v>
      </c>
      <c r="AO383" s="13">
        <v>3.5</v>
      </c>
      <c r="AP383" s="13">
        <v>20.835271451537416</v>
      </c>
      <c r="AQ383" s="13">
        <v>711.8618118446409</v>
      </c>
      <c r="AR383" s="13">
        <v>0.23592933494861729</v>
      </c>
      <c r="AS383" s="13">
        <v>42.219840775363245</v>
      </c>
      <c r="AT383" s="13">
        <v>178.95121344091547</v>
      </c>
      <c r="AU383" s="13" t="s">
        <v>118</v>
      </c>
      <c r="AV383" s="13" t="s">
        <v>118</v>
      </c>
      <c r="AW383" s="13" t="s">
        <v>118</v>
      </c>
      <c r="AX383" s="13">
        <v>266116.35614338785</v>
      </c>
      <c r="AY383" s="13">
        <v>10644.654245735515</v>
      </c>
      <c r="AZ383" s="13">
        <v>13139.050193572302</v>
      </c>
      <c r="BA383" s="13">
        <v>19.334722187283234</v>
      </c>
      <c r="BB383" s="13">
        <v>277.1230306916284</v>
      </c>
      <c r="BC383" s="13">
        <v>91480.732739424871</v>
      </c>
      <c r="BD383" s="13">
        <v>3760.5329835164484</v>
      </c>
      <c r="BE383" s="13">
        <v>6784.9205504421234</v>
      </c>
      <c r="BF383" s="13">
        <v>11.336186167399759</v>
      </c>
      <c r="BG383" s="13">
        <v>531.8618118446409</v>
      </c>
      <c r="BH383" s="13">
        <v>16.660505063388332</v>
      </c>
      <c r="BI383" s="13">
        <v>11226.861627085214</v>
      </c>
      <c r="BJ383" s="13">
        <v>30027017.513203602</v>
      </c>
      <c r="BK383" s="13">
        <v>13.370462885557897</v>
      </c>
      <c r="BL383" s="13">
        <v>10.871828632069882</v>
      </c>
      <c r="BM383" s="13">
        <v>1</v>
      </c>
      <c r="BN383" s="13">
        <v>1</v>
      </c>
      <c r="BO383" s="13">
        <v>1</v>
      </c>
      <c r="BP383" s="13">
        <v>1</v>
      </c>
      <c r="BQ383" s="13">
        <v>1</v>
      </c>
      <c r="BR383" s="13">
        <v>1</v>
      </c>
      <c r="BS383" s="13">
        <v>1</v>
      </c>
      <c r="BT383" s="13">
        <v>1</v>
      </c>
      <c r="BU383" s="22">
        <f t="shared" si="1134"/>
        <v>1</v>
      </c>
      <c r="BV383" s="22">
        <f t="shared" si="1135"/>
        <v>1</v>
      </c>
      <c r="BW383" s="13"/>
      <c r="BX383" s="23">
        <f t="shared" si="1211"/>
        <v>0.31533008258214629</v>
      </c>
      <c r="BY383" s="23">
        <f t="shared" si="1212"/>
        <v>1.3331595255049913E-2</v>
      </c>
      <c r="BZ383" s="23">
        <f t="shared" si="1136"/>
        <v>1</v>
      </c>
      <c r="CA383" s="23">
        <f t="shared" si="1137"/>
        <v>1</v>
      </c>
      <c r="CB383" s="23">
        <f t="shared" si="1138"/>
        <v>266</v>
      </c>
      <c r="CC383" s="23">
        <f t="shared" si="1139"/>
        <v>17.5</v>
      </c>
      <c r="CD383" s="23">
        <f t="shared" si="1140"/>
        <v>549.5</v>
      </c>
      <c r="CE383" s="20"/>
      <c r="CF383" s="23">
        <f t="shared" si="1213"/>
        <v>0.31533008258214629</v>
      </c>
      <c r="CG383" s="23">
        <f t="shared" si="1214"/>
        <v>9.4268614088801935E-3</v>
      </c>
      <c r="CH383" s="23">
        <f t="shared" si="1141"/>
        <v>1</v>
      </c>
      <c r="CI383" s="23">
        <f t="shared" si="1142"/>
        <v>1</v>
      </c>
      <c r="CJ383" s="23">
        <f t="shared" si="1143"/>
        <v>38</v>
      </c>
      <c r="CK383" s="23">
        <f t="shared" si="1144"/>
        <v>1.75</v>
      </c>
      <c r="CL383" s="23">
        <f t="shared" si="1145"/>
        <v>0</v>
      </c>
      <c r="CM383" s="23">
        <f t="shared" si="1146"/>
        <v>0</v>
      </c>
      <c r="CN383" s="23">
        <f t="shared" si="1147"/>
        <v>266</v>
      </c>
      <c r="CO383" s="23">
        <f t="shared" si="1148"/>
        <v>8.75</v>
      </c>
      <c r="CP383" s="23">
        <f t="shared" si="1149"/>
        <v>711.8618118446409</v>
      </c>
      <c r="CQ383" s="23">
        <f t="shared" si="1150"/>
        <v>25</v>
      </c>
      <c r="CR383" s="23">
        <f t="shared" si="1151"/>
        <v>266116.35614338785</v>
      </c>
      <c r="CS383" s="23">
        <f t="shared" si="1152"/>
        <v>10644.654245735514</v>
      </c>
      <c r="CT383" s="23">
        <f t="shared" si="1153"/>
        <v>10644.654245735514</v>
      </c>
      <c r="CU383" s="23"/>
      <c r="CV383" s="23">
        <f t="shared" si="1154"/>
        <v>0.27388118893515101</v>
      </c>
      <c r="CW383" s="23">
        <f t="shared" si="1155"/>
        <v>1</v>
      </c>
      <c r="CX383" s="23">
        <f t="shared" si="1156"/>
        <v>15.5</v>
      </c>
      <c r="CY383" s="23">
        <f t="shared" si="1157"/>
        <v>0</v>
      </c>
      <c r="CZ383" s="23">
        <f t="shared" si="1158"/>
        <v>0</v>
      </c>
      <c r="DA383" s="23">
        <f t="shared" si="1159"/>
        <v>711.8618118446409</v>
      </c>
      <c r="DB383" s="23">
        <f t="shared" si="1160"/>
        <v>19</v>
      </c>
      <c r="DC383" s="23">
        <f t="shared" si="1161"/>
        <v>91480.732739424871</v>
      </c>
      <c r="DD383" s="23">
        <f t="shared" si="1162"/>
        <v>4814.7754073381511</v>
      </c>
      <c r="DE383" s="23">
        <f t="shared" si="1163"/>
        <v>4814.7754073381511</v>
      </c>
      <c r="DF383" s="23"/>
      <c r="DG383" s="14">
        <f t="shared" si="1164"/>
        <v>275</v>
      </c>
      <c r="DH383" s="14">
        <f t="shared" si="1165"/>
        <v>430</v>
      </c>
      <c r="DI383" s="23"/>
      <c r="DJ383" s="23">
        <f t="shared" si="1166"/>
        <v>0</v>
      </c>
      <c r="DK383" s="23">
        <f t="shared" si="1167"/>
        <v>0.25266394242804885</v>
      </c>
      <c r="DL383" s="23">
        <f t="shared" si="1168"/>
        <v>1</v>
      </c>
      <c r="DM383" s="23">
        <f t="shared" si="961"/>
        <v>1</v>
      </c>
      <c r="DN383" s="23"/>
      <c r="DO383" s="23">
        <f t="shared" si="1169"/>
        <v>2.7221609606556337E-2</v>
      </c>
      <c r="DP383" s="23">
        <f t="shared" si="1170"/>
        <v>18.850843104803452</v>
      </c>
      <c r="DQ383" s="23">
        <f t="shared" si="1171"/>
        <v>5.9575663880576935</v>
      </c>
      <c r="DR383" s="23">
        <f t="shared" si="1172"/>
        <v>517.20422476911335</v>
      </c>
      <c r="DS383" s="23">
        <f t="shared" si="1173"/>
        <v>9.3750270345923474E-3</v>
      </c>
      <c r="DT383" s="23">
        <f t="shared" si="1174"/>
        <v>53.817153778530503</v>
      </c>
      <c r="DU383" s="23">
        <f t="shared" si="1175"/>
        <v>10.161079689803046</v>
      </c>
      <c r="DV383" s="23">
        <f t="shared" si="1176"/>
        <v>882.13089061272467</v>
      </c>
      <c r="DW383" s="23">
        <f t="shared" si="1177"/>
        <v>0.21</v>
      </c>
      <c r="DX383" s="23">
        <f t="shared" si="1178"/>
        <v>0.34</v>
      </c>
      <c r="DY383" s="23">
        <f t="shared" si="1179"/>
        <v>1.8960451491658044</v>
      </c>
      <c r="DZ383" s="10">
        <f t="shared" si="1180"/>
        <v>0.44883289235834861</v>
      </c>
      <c r="EA383" s="10">
        <f t="shared" si="1181"/>
        <v>1.4817020596444919</v>
      </c>
      <c r="EB383" s="10">
        <f t="shared" si="1182"/>
        <v>1.17299842861768</v>
      </c>
      <c r="EC383" s="10">
        <f t="shared" si="1046"/>
        <v>0.76</v>
      </c>
      <c r="ED383" s="23">
        <f t="shared" si="959"/>
        <v>0.93340000000000001</v>
      </c>
      <c r="EE383" s="10">
        <f t="shared" si="1183"/>
        <v>0.78317265900570854</v>
      </c>
      <c r="EF383" s="10">
        <f t="shared" si="1184"/>
        <v>0.80155821381352799</v>
      </c>
      <c r="EG383" s="10">
        <f t="shared" si="1185"/>
        <v>0.64543475054586286</v>
      </c>
      <c r="EH383" s="10">
        <f t="shared" si="1186"/>
        <v>0.76</v>
      </c>
      <c r="EI383" s="23">
        <f t="shared" si="960"/>
        <v>1</v>
      </c>
      <c r="EJ383" s="10">
        <f t="shared" si="1187"/>
        <v>2.6260428292705669</v>
      </c>
      <c r="EK383" s="10">
        <f t="shared" si="1188"/>
        <v>4.4789144961175156</v>
      </c>
      <c r="EL383" s="141">
        <f t="shared" si="1189"/>
        <v>186.43999834026309</v>
      </c>
      <c r="EM383" s="141">
        <f t="shared" si="1190"/>
        <v>186.43999834026309</v>
      </c>
      <c r="EN383" s="141">
        <f t="shared" si="1191"/>
        <v>3.4411798126022695</v>
      </c>
      <c r="EO383" s="141">
        <f t="shared" si="1192"/>
        <v>1.7770030013062705</v>
      </c>
      <c r="EP383" s="141">
        <f t="shared" si="1193"/>
        <v>41.903990953643394</v>
      </c>
      <c r="EQ383" s="141">
        <f t="shared" si="1194"/>
        <v>80.423241967667636</v>
      </c>
      <c r="ER383" s="141">
        <f t="shared" si="1195"/>
        <v>3.4411798126022695</v>
      </c>
      <c r="ES383" s="141">
        <f t="shared" si="1196"/>
        <v>1.7770030013062705</v>
      </c>
      <c r="ET383" s="141">
        <f t="shared" si="1197"/>
        <v>3.4411798126022695</v>
      </c>
      <c r="EU383" s="141">
        <f t="shared" si="1198"/>
        <v>1.5738876142724569</v>
      </c>
      <c r="EV383" s="141" t="str">
        <f t="shared" si="1199"/>
        <v/>
      </c>
      <c r="EW383" s="141" t="str">
        <f t="shared" si="1200"/>
        <v/>
      </c>
      <c r="EX383" s="141">
        <f t="shared" si="1201"/>
        <v>0</v>
      </c>
      <c r="EY383" s="141" t="str">
        <f t="shared" si="1202"/>
        <v/>
      </c>
      <c r="EZ383" s="141">
        <f t="shared" si="1203"/>
        <v>3.4411798126022695</v>
      </c>
      <c r="FA383" s="141">
        <f t="shared" si="1204"/>
        <v>1.5738876142724569</v>
      </c>
      <c r="FB383" s="141" t="str">
        <f t="shared" si="1205"/>
        <v/>
      </c>
      <c r="FC383" s="141" t="str">
        <f t="shared" si="1206"/>
        <v/>
      </c>
      <c r="FD383" s="141">
        <f t="shared" si="1207"/>
        <v>5.0751968498656526</v>
      </c>
      <c r="FE383" s="141">
        <f t="shared" si="1208"/>
        <v>1.7478800247693189</v>
      </c>
      <c r="FF383" s="141">
        <f t="shared" si="1209"/>
        <v>1.5445146884154366</v>
      </c>
      <c r="FG383" s="141">
        <f t="shared" si="1210"/>
        <v>1.3917001655941565</v>
      </c>
      <c r="FH383" s="26"/>
      <c r="FI383" s="26"/>
      <c r="FJ383" s="26"/>
      <c r="FK383" s="26"/>
      <c r="FL383" s="26"/>
      <c r="FM383" s="26"/>
      <c r="FN383" s="26"/>
      <c r="FO383" s="26"/>
      <c r="FP383" s="26"/>
      <c r="FQ383" s="26"/>
      <c r="FR383" s="26"/>
      <c r="FS383" s="26"/>
      <c r="FT383" s="26"/>
      <c r="FU383" s="26"/>
      <c r="FV383" s="26"/>
      <c r="FW383" s="26"/>
      <c r="FX383" s="26"/>
      <c r="FY383" s="26"/>
      <c r="FZ383" s="26"/>
      <c r="GA383" s="26"/>
      <c r="GB383" s="26"/>
      <c r="GC383" s="26"/>
      <c r="GD383" s="26"/>
      <c r="GE383" s="26"/>
      <c r="GF383" s="26"/>
      <c r="GG383" s="26"/>
      <c r="GH383" s="26"/>
      <c r="GI383" s="26"/>
      <c r="GJ383" s="26"/>
      <c r="GK383" s="26"/>
      <c r="GL383" s="26"/>
      <c r="GM383" s="26"/>
    </row>
    <row r="384" spans="1:195" ht="21.75" hidden="1" customHeight="1" x14ac:dyDescent="0.2"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 t="s">
        <v>496</v>
      </c>
      <c r="AI384" s="13">
        <v>5.0717000005570521</v>
      </c>
      <c r="AJ384" s="13">
        <v>60</v>
      </c>
      <c r="AK384" s="13">
        <v>30</v>
      </c>
      <c r="AL384" s="13">
        <v>6</v>
      </c>
      <c r="AM384" s="13">
        <v>6</v>
      </c>
      <c r="AN384" s="13">
        <v>6</v>
      </c>
      <c r="AO384" s="13">
        <v>3</v>
      </c>
      <c r="AP384" s="13">
        <v>35.481661244174923</v>
      </c>
      <c r="AQ384" s="13">
        <v>646.07643319198121</v>
      </c>
      <c r="AR384" s="13">
        <v>0.22345490227322545</v>
      </c>
      <c r="AS384" s="13">
        <v>44.059171924341378</v>
      </c>
      <c r="AT384" s="13">
        <v>197.17254567308095</v>
      </c>
      <c r="AU384" s="13" t="s">
        <v>118</v>
      </c>
      <c r="AV384" s="13" t="s">
        <v>118</v>
      </c>
      <c r="AW384" s="13" t="s">
        <v>118</v>
      </c>
      <c r="AX384" s="13">
        <v>316883.91340709699</v>
      </c>
      <c r="AY384" s="13">
        <v>10562.797113569899</v>
      </c>
      <c r="AZ384" s="13">
        <v>13316.844208547585</v>
      </c>
      <c r="BA384" s="13">
        <v>22.146655321542458</v>
      </c>
      <c r="BB384" s="13">
        <v>366.69991689352855</v>
      </c>
      <c r="BC384" s="13">
        <v>45298.909506360935</v>
      </c>
      <c r="BD384" s="13">
        <v>2164.9276656662241</v>
      </c>
      <c r="BE384" s="13">
        <v>4190.5939168456907</v>
      </c>
      <c r="BF384" s="13">
        <v>8.3734016524428192</v>
      </c>
      <c r="BG384" s="13">
        <v>358.07643319198121</v>
      </c>
      <c r="BH384" s="13">
        <v>15.754718625761429</v>
      </c>
      <c r="BI384" s="13">
        <v>8900.2442470805963</v>
      </c>
      <c r="BJ384" s="13">
        <v>23851994.649814952</v>
      </c>
      <c r="BK384" s="13">
        <v>9.0472061488282165</v>
      </c>
      <c r="BL384" s="13">
        <v>6.048119177558454</v>
      </c>
      <c r="BM384" s="13">
        <v>1</v>
      </c>
      <c r="BN384" s="13">
        <v>1</v>
      </c>
      <c r="BO384" s="13">
        <v>1</v>
      </c>
      <c r="BP384" s="13">
        <v>1</v>
      </c>
      <c r="BQ384" s="13">
        <v>1</v>
      </c>
      <c r="BR384" s="13">
        <v>1</v>
      </c>
      <c r="BS384" s="13">
        <v>1</v>
      </c>
      <c r="BT384" s="13">
        <v>1</v>
      </c>
      <c r="BU384" s="22">
        <f t="shared" si="1134"/>
        <v>1</v>
      </c>
      <c r="BV384" s="22">
        <f t="shared" si="1135"/>
        <v>1</v>
      </c>
      <c r="BW384" s="13"/>
      <c r="BX384" s="23">
        <f t="shared" si="1211"/>
        <v>0.29043560237829263</v>
      </c>
      <c r="BY384" s="23">
        <f t="shared" si="1212"/>
        <v>9.5225680393213677E-3</v>
      </c>
      <c r="BZ384" s="23">
        <f t="shared" si="1136"/>
        <v>1</v>
      </c>
      <c r="CA384" s="23">
        <f t="shared" si="1137"/>
        <v>1</v>
      </c>
      <c r="CB384" s="23">
        <f t="shared" si="1138"/>
        <v>180</v>
      </c>
      <c r="CC384" s="23">
        <f t="shared" si="1139"/>
        <v>18</v>
      </c>
      <c r="CD384" s="23">
        <f t="shared" si="1140"/>
        <v>378</v>
      </c>
      <c r="CE384" s="20"/>
      <c r="CF384" s="23">
        <f t="shared" si="1213"/>
        <v>0.29043560237829263</v>
      </c>
      <c r="CG384" s="23">
        <f t="shared" si="1214"/>
        <v>6.7334724349144255E-3</v>
      </c>
      <c r="CH384" s="23">
        <f t="shared" si="1141"/>
        <v>1</v>
      </c>
      <c r="CI384" s="23">
        <f t="shared" si="1142"/>
        <v>1</v>
      </c>
      <c r="CJ384" s="23">
        <f t="shared" si="1143"/>
        <v>30</v>
      </c>
      <c r="CK384" s="23">
        <f t="shared" si="1144"/>
        <v>1.5</v>
      </c>
      <c r="CL384" s="23">
        <f t="shared" si="1145"/>
        <v>0</v>
      </c>
      <c r="CM384" s="23">
        <f t="shared" si="1146"/>
        <v>0</v>
      </c>
      <c r="CN384" s="23">
        <f t="shared" si="1147"/>
        <v>180</v>
      </c>
      <c r="CO384" s="23">
        <f t="shared" si="1148"/>
        <v>9</v>
      </c>
      <c r="CP384" s="23">
        <f t="shared" si="1149"/>
        <v>646.07643319198121</v>
      </c>
      <c r="CQ384" s="23">
        <f t="shared" si="1150"/>
        <v>30</v>
      </c>
      <c r="CR384" s="23">
        <f t="shared" si="1151"/>
        <v>316883.91340709699</v>
      </c>
      <c r="CS384" s="23">
        <f t="shared" si="1152"/>
        <v>10562.797113569899</v>
      </c>
      <c r="CT384" s="23">
        <f t="shared" si="1153"/>
        <v>10562.797113569899</v>
      </c>
      <c r="CU384" s="23"/>
      <c r="CV384" s="23">
        <f t="shared" si="1154"/>
        <v>0.25225898980869171</v>
      </c>
      <c r="CW384" s="23">
        <f t="shared" si="1155"/>
        <v>1</v>
      </c>
      <c r="CX384" s="23">
        <f t="shared" si="1156"/>
        <v>12</v>
      </c>
      <c r="CY384" s="23">
        <f t="shared" si="1157"/>
        <v>0</v>
      </c>
      <c r="CZ384" s="23">
        <f t="shared" si="1158"/>
        <v>0</v>
      </c>
      <c r="DA384" s="23">
        <f t="shared" si="1159"/>
        <v>646.07643319198121</v>
      </c>
      <c r="DB384" s="23">
        <f t="shared" si="1160"/>
        <v>15</v>
      </c>
      <c r="DC384" s="23">
        <f t="shared" si="1161"/>
        <v>45298.909506360935</v>
      </c>
      <c r="DD384" s="23">
        <f t="shared" si="1162"/>
        <v>3019.9273004240622</v>
      </c>
      <c r="DE384" s="23">
        <f t="shared" si="1163"/>
        <v>3019.9273004240622</v>
      </c>
      <c r="DF384" s="23"/>
      <c r="DG384" s="14">
        <f t="shared" si="1164"/>
        <v>275</v>
      </c>
      <c r="DH384" s="14">
        <f t="shared" si="1165"/>
        <v>430</v>
      </c>
      <c r="DI384" s="23"/>
      <c r="DJ384" s="23">
        <f t="shared" si="1166"/>
        <v>0</v>
      </c>
      <c r="DK384" s="23">
        <f t="shared" si="1167"/>
        <v>0.44279038592787329</v>
      </c>
      <c r="DL384" s="23">
        <f t="shared" si="1168"/>
        <v>1</v>
      </c>
      <c r="DM384" s="23">
        <f t="shared" si="961"/>
        <v>1</v>
      </c>
      <c r="DN384" s="23"/>
      <c r="DO384" s="23">
        <f t="shared" si="1169"/>
        <v>3.5535579832339147E-2</v>
      </c>
      <c r="DP384" s="23">
        <f t="shared" si="1170"/>
        <v>14.551057014923567</v>
      </c>
      <c r="DQ384" s="23">
        <f t="shared" si="1171"/>
        <v>5.2011416330368654</v>
      </c>
      <c r="DR384" s="23">
        <f t="shared" si="1172"/>
        <v>451.53545105625125</v>
      </c>
      <c r="DS384" s="23">
        <f t="shared" si="1173"/>
        <v>5.1580501484867602E-3</v>
      </c>
      <c r="DT384" s="23">
        <f t="shared" si="1174"/>
        <v>97.423905936478093</v>
      </c>
      <c r="DU384" s="23">
        <f t="shared" si="1175"/>
        <v>13.756403407662589</v>
      </c>
      <c r="DV384" s="23">
        <f t="shared" si="1176"/>
        <v>1194.2577718199682</v>
      </c>
      <c r="DW384" s="23">
        <f t="shared" si="1177"/>
        <v>0.21</v>
      </c>
      <c r="DX384" s="23">
        <f t="shared" si="1178"/>
        <v>0.34</v>
      </c>
      <c r="DY384" s="23">
        <f t="shared" si="1179"/>
        <v>0.93887286491990962</v>
      </c>
      <c r="DZ384" s="10">
        <f t="shared" si="1180"/>
        <v>0.31499152611025077</v>
      </c>
      <c r="EA384" s="10">
        <f t="shared" si="1181"/>
        <v>2.0278072340027133</v>
      </c>
      <c r="EB384" s="10">
        <f t="shared" si="1182"/>
        <v>1.4919012976130517</v>
      </c>
      <c r="EC384" s="10">
        <f t="shared" si="1046"/>
        <v>0.76</v>
      </c>
      <c r="ED384" s="23">
        <f t="shared" si="959"/>
        <v>0.93340000000000001</v>
      </c>
      <c r="EE384" s="10">
        <f t="shared" si="1183"/>
        <v>0.89746144191260102</v>
      </c>
      <c r="EF384" s="10">
        <f t="shared" si="1184"/>
        <v>0.67595916782047349</v>
      </c>
      <c r="EG384" s="10">
        <f t="shared" si="1185"/>
        <v>0.51460512833369509</v>
      </c>
      <c r="EH384" s="10">
        <f t="shared" si="1186"/>
        <v>0.76</v>
      </c>
      <c r="EI384" s="23">
        <f t="shared" si="960"/>
        <v>1</v>
      </c>
      <c r="EJ384" s="10">
        <f t="shared" si="1187"/>
        <v>1.6453330802059922</v>
      </c>
      <c r="EK384" s="10">
        <f t="shared" si="1188"/>
        <v>4.3517110642630454</v>
      </c>
      <c r="EL384" s="141">
        <f t="shared" si="1189"/>
        <v>169.21049440742365</v>
      </c>
      <c r="EM384" s="141">
        <f t="shared" si="1190"/>
        <v>169.21049440742365</v>
      </c>
      <c r="EN384" s="141">
        <f t="shared" si="1191"/>
        <v>3.4877449117624626</v>
      </c>
      <c r="EO384" s="141">
        <f t="shared" si="1192"/>
        <v>1.0975365020310144</v>
      </c>
      <c r="EP384" s="141">
        <f t="shared" si="1193"/>
        <v>55.448982215076505</v>
      </c>
      <c r="EQ384" s="141">
        <f t="shared" si="1194"/>
        <v>54.145018476961077</v>
      </c>
      <c r="ER384" s="141">
        <f t="shared" si="1195"/>
        <v>3.4877449117624626</v>
      </c>
      <c r="ES384" s="141">
        <f t="shared" si="1196"/>
        <v>1.0975365020310144</v>
      </c>
      <c r="ET384" s="141">
        <f t="shared" si="1197"/>
        <v>3.4877449117624626</v>
      </c>
      <c r="EU384" s="141">
        <f t="shared" si="1198"/>
        <v>0.4044648493090689</v>
      </c>
      <c r="EV384" s="141" t="str">
        <f t="shared" si="1199"/>
        <v/>
      </c>
      <c r="EW384" s="141" t="str">
        <f t="shared" si="1200"/>
        <v/>
      </c>
      <c r="EX384" s="141">
        <f t="shared" si="1201"/>
        <v>0</v>
      </c>
      <c r="EY384" s="141" t="str">
        <f t="shared" si="1202"/>
        <v/>
      </c>
      <c r="EZ384" s="141">
        <f t="shared" si="1203"/>
        <v>3.4877449117624626</v>
      </c>
      <c r="FA384" s="141">
        <f t="shared" si="1204"/>
        <v>0.4044648493090689</v>
      </c>
      <c r="FB384" s="141" t="str">
        <f t="shared" si="1205"/>
        <v/>
      </c>
      <c r="FC384" s="141" t="str">
        <f t="shared" si="1206"/>
        <v/>
      </c>
      <c r="FD384" s="141">
        <f t="shared" si="1207"/>
        <v>6.0129930324845793</v>
      </c>
      <c r="FE384" s="141">
        <f t="shared" si="1208"/>
        <v>0.87279621580372968</v>
      </c>
      <c r="FF384" s="141">
        <f t="shared" si="1209"/>
        <v>1.0986100924393201</v>
      </c>
      <c r="FG384" s="141">
        <f t="shared" si="1210"/>
        <v>0.98499669166446657</v>
      </c>
      <c r="FH384" s="26"/>
      <c r="FI384" s="26"/>
      <c r="FJ384" s="26"/>
      <c r="FK384" s="26"/>
      <c r="FL384" s="26"/>
      <c r="FM384" s="26"/>
      <c r="FN384" s="26"/>
      <c r="FO384" s="26"/>
      <c r="FP384" s="26"/>
      <c r="FQ384" s="26"/>
      <c r="FR384" s="26"/>
      <c r="FS384" s="26"/>
      <c r="FT384" s="26"/>
      <c r="FU384" s="26"/>
      <c r="FV384" s="26"/>
      <c r="FW384" s="26"/>
      <c r="FX384" s="26"/>
      <c r="FY384" s="26"/>
      <c r="FZ384" s="26"/>
      <c r="GA384" s="26"/>
      <c r="GB384" s="26"/>
      <c r="GC384" s="26"/>
      <c r="GD384" s="26"/>
      <c r="GE384" s="26"/>
      <c r="GF384" s="26"/>
      <c r="GG384" s="26"/>
      <c r="GH384" s="26"/>
      <c r="GI384" s="26"/>
      <c r="GJ384" s="26"/>
      <c r="GK384" s="26"/>
      <c r="GL384" s="26"/>
      <c r="GM384" s="26"/>
    </row>
    <row r="385" spans="22:195" ht="21.75" hidden="1" customHeight="1" x14ac:dyDescent="0.2"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F385" s="13"/>
      <c r="AG385" s="13"/>
      <c r="AH385" s="13" t="s">
        <v>497</v>
      </c>
      <c r="AI385" s="13">
        <v>7.0904794823119026</v>
      </c>
      <c r="AJ385" s="13">
        <v>65</v>
      </c>
      <c r="AK385" s="13">
        <v>42</v>
      </c>
      <c r="AL385" s="13">
        <v>5.5</v>
      </c>
      <c r="AM385" s="13">
        <v>7.5</v>
      </c>
      <c r="AN385" s="13">
        <v>7.5</v>
      </c>
      <c r="AO385" s="13">
        <v>4</v>
      </c>
      <c r="AP385" s="13">
        <v>33.672076555218659</v>
      </c>
      <c r="AQ385" s="13">
        <v>903.24579392508303</v>
      </c>
      <c r="AR385" s="13">
        <v>0.28060404721605758</v>
      </c>
      <c r="AS385" s="13">
        <v>39.574763302828799</v>
      </c>
      <c r="AT385" s="13">
        <v>141.03418569853088</v>
      </c>
      <c r="AU385" s="13" t="s">
        <v>118</v>
      </c>
      <c r="AV385" s="13" t="s">
        <v>118</v>
      </c>
      <c r="AW385" s="13" t="s">
        <v>118</v>
      </c>
      <c r="AX385" s="13">
        <v>577446.43366276275</v>
      </c>
      <c r="AY385" s="13">
        <v>17767.582574238852</v>
      </c>
      <c r="AZ385" s="13">
        <v>21697.77767654795</v>
      </c>
      <c r="BA385" s="13">
        <v>25.28441312974785</v>
      </c>
      <c r="BB385" s="13">
        <v>387.32526982931711</v>
      </c>
      <c r="BC385" s="13">
        <v>140486.37463549396</v>
      </c>
      <c r="BD385" s="13">
        <v>5058.256428108326</v>
      </c>
      <c r="BE385" s="13">
        <v>9377.2723114396213</v>
      </c>
      <c r="BF385" s="13">
        <v>12.471368985415223</v>
      </c>
      <c r="BG385" s="13">
        <v>628.24579392508303</v>
      </c>
      <c r="BH385" s="13">
        <v>18.033398282201787</v>
      </c>
      <c r="BI385" s="13">
        <v>16077.660833765836</v>
      </c>
      <c r="BJ385" s="13">
        <v>81477113.826422215</v>
      </c>
      <c r="BK385" s="13">
        <v>13.913563178595897</v>
      </c>
      <c r="BL385" s="13">
        <v>11.165029107062772</v>
      </c>
      <c r="BM385" s="13">
        <v>1</v>
      </c>
      <c r="BN385" s="13">
        <v>1</v>
      </c>
      <c r="BO385" s="13">
        <v>1</v>
      </c>
      <c r="BP385" s="13">
        <v>1</v>
      </c>
      <c r="BQ385" s="13">
        <v>1</v>
      </c>
      <c r="BR385" s="13">
        <v>1</v>
      </c>
      <c r="BS385" s="13">
        <v>1</v>
      </c>
      <c r="BT385" s="13">
        <v>1</v>
      </c>
      <c r="BU385" s="22">
        <f t="shared" si="1134"/>
        <v>1</v>
      </c>
      <c r="BV385" s="22">
        <f t="shared" si="1135"/>
        <v>1</v>
      </c>
      <c r="BW385" s="13"/>
      <c r="BX385" s="23">
        <f t="shared" si="1211"/>
        <v>0.32528787466368769</v>
      </c>
      <c r="BY385" s="23">
        <f t="shared" si="1212"/>
        <v>1.3851008057194717E-2</v>
      </c>
      <c r="BZ385" s="23">
        <f t="shared" si="1136"/>
        <v>1</v>
      </c>
      <c r="CA385" s="23">
        <f t="shared" si="1137"/>
        <v>1</v>
      </c>
      <c r="CB385" s="23">
        <f t="shared" si="1138"/>
        <v>315</v>
      </c>
      <c r="CC385" s="23">
        <f t="shared" si="1139"/>
        <v>22</v>
      </c>
      <c r="CD385" s="23">
        <f t="shared" si="1140"/>
        <v>652</v>
      </c>
      <c r="CE385" s="20"/>
      <c r="CF385" s="23">
        <f t="shared" si="1213"/>
        <v>0.32528787466368769</v>
      </c>
      <c r="CG385" s="23">
        <f t="shared" si="1214"/>
        <v>9.794141723511892E-3</v>
      </c>
      <c r="CH385" s="23">
        <f t="shared" si="1141"/>
        <v>1</v>
      </c>
      <c r="CI385" s="23">
        <f t="shared" si="1142"/>
        <v>1</v>
      </c>
      <c r="CJ385" s="23">
        <f t="shared" si="1143"/>
        <v>42</v>
      </c>
      <c r="CK385" s="23">
        <f t="shared" si="1144"/>
        <v>2</v>
      </c>
      <c r="CL385" s="23">
        <f t="shared" si="1145"/>
        <v>0</v>
      </c>
      <c r="CM385" s="23">
        <f t="shared" si="1146"/>
        <v>0</v>
      </c>
      <c r="CN385" s="23">
        <f t="shared" si="1147"/>
        <v>315</v>
      </c>
      <c r="CO385" s="23">
        <f t="shared" si="1148"/>
        <v>11</v>
      </c>
      <c r="CP385" s="23">
        <f t="shared" si="1149"/>
        <v>903.24579392508303</v>
      </c>
      <c r="CQ385" s="23">
        <f t="shared" si="1150"/>
        <v>32.5</v>
      </c>
      <c r="CR385" s="23">
        <f t="shared" si="1151"/>
        <v>577446.43366276275</v>
      </c>
      <c r="CS385" s="23">
        <f t="shared" si="1152"/>
        <v>17767.582574238855</v>
      </c>
      <c r="CT385" s="23">
        <f t="shared" si="1153"/>
        <v>17767.582574238855</v>
      </c>
      <c r="CU385" s="23"/>
      <c r="CV385" s="23">
        <f t="shared" si="1154"/>
        <v>0.28253006858573465</v>
      </c>
      <c r="CW385" s="23">
        <f t="shared" si="1155"/>
        <v>1</v>
      </c>
      <c r="CX385" s="23">
        <f t="shared" si="1156"/>
        <v>17.25</v>
      </c>
      <c r="CY385" s="23">
        <f t="shared" si="1157"/>
        <v>0</v>
      </c>
      <c r="CZ385" s="23">
        <f t="shared" si="1158"/>
        <v>0</v>
      </c>
      <c r="DA385" s="23">
        <f t="shared" si="1159"/>
        <v>903.24579392508303</v>
      </c>
      <c r="DB385" s="23">
        <f t="shared" si="1160"/>
        <v>21</v>
      </c>
      <c r="DC385" s="23">
        <f t="shared" si="1161"/>
        <v>140486.37463549396</v>
      </c>
      <c r="DD385" s="23">
        <f t="shared" si="1162"/>
        <v>6689.8273635949508</v>
      </c>
      <c r="DE385" s="23">
        <f t="shared" si="1163"/>
        <v>6689.8273635949508</v>
      </c>
      <c r="DF385" s="23"/>
      <c r="DG385" s="14">
        <f t="shared" si="1164"/>
        <v>275</v>
      </c>
      <c r="DH385" s="14">
        <f t="shared" si="1165"/>
        <v>430</v>
      </c>
      <c r="DI385" s="23"/>
      <c r="DJ385" s="23">
        <f t="shared" si="1166"/>
        <v>0</v>
      </c>
      <c r="DK385" s="23">
        <f t="shared" si="1167"/>
        <v>0.30251543462791541</v>
      </c>
      <c r="DL385" s="23">
        <f t="shared" si="1168"/>
        <v>1</v>
      </c>
      <c r="DM385" s="23">
        <f t="shared" si="961"/>
        <v>1</v>
      </c>
      <c r="DN385" s="23"/>
      <c r="DO385" s="23">
        <f t="shared" si="1169"/>
        <v>4.605505025013136E-2</v>
      </c>
      <c r="DP385" s="23">
        <f t="shared" si="1170"/>
        <v>11.334492626479101</v>
      </c>
      <c r="DQ385" s="23">
        <f t="shared" si="1171"/>
        <v>4.5556877446314941</v>
      </c>
      <c r="DR385" s="23">
        <f t="shared" si="1172"/>
        <v>395.50057771499974</v>
      </c>
      <c r="DS385" s="23">
        <f t="shared" si="1173"/>
        <v>1.1310350145371573E-2</v>
      </c>
      <c r="DT385" s="23">
        <f t="shared" si="1174"/>
        <v>44.689723115649457</v>
      </c>
      <c r="DU385" s="23">
        <f t="shared" si="1175"/>
        <v>9.2361865934765994</v>
      </c>
      <c r="DV385" s="23">
        <f t="shared" si="1176"/>
        <v>801.83659161192395</v>
      </c>
      <c r="DW385" s="23">
        <f t="shared" si="1177"/>
        <v>0.21</v>
      </c>
      <c r="DX385" s="23">
        <f t="shared" si="1178"/>
        <v>0.34</v>
      </c>
      <c r="DY385" s="23">
        <f t="shared" si="1179"/>
        <v>2.9117443769306743</v>
      </c>
      <c r="DZ385" s="10">
        <f t="shared" si="1180"/>
        <v>0.41665227586077042</v>
      </c>
      <c r="EA385" s="10">
        <f t="shared" si="1181"/>
        <v>1.5832387312401002</v>
      </c>
      <c r="EB385" s="10">
        <f t="shared" si="1182"/>
        <v>1.2370582742994145</v>
      </c>
      <c r="EC385" s="10">
        <f t="shared" si="1046"/>
        <v>0.76</v>
      </c>
      <c r="ED385" s="23">
        <f t="shared" si="959"/>
        <v>0.93340000000000001</v>
      </c>
      <c r="EE385" s="10">
        <f t="shared" si="1183"/>
        <v>0.84761080317475324</v>
      </c>
      <c r="EF385" s="10">
        <f t="shared" si="1184"/>
        <v>0.72814471146414406</v>
      </c>
      <c r="EG385" s="10">
        <f t="shared" si="1185"/>
        <v>0.571151629830012</v>
      </c>
      <c r="EH385" s="10">
        <f t="shared" si="1186"/>
        <v>0.76</v>
      </c>
      <c r="EI385" s="23">
        <f t="shared" si="960"/>
        <v>1</v>
      </c>
      <c r="EJ385" s="10">
        <f t="shared" si="1187"/>
        <v>3.8991292516974561</v>
      </c>
      <c r="EK385" s="10">
        <f t="shared" si="1188"/>
        <v>7.9050820292060102</v>
      </c>
      <c r="EL385" s="141">
        <f t="shared" si="1189"/>
        <v>236.56437459942651</v>
      </c>
      <c r="EM385" s="141">
        <f t="shared" si="1190"/>
        <v>236.56437459942651</v>
      </c>
      <c r="EN385" s="141">
        <f t="shared" si="1191"/>
        <v>5.6827512962387488</v>
      </c>
      <c r="EO385" s="141">
        <f t="shared" si="1192"/>
        <v>2.4559522720437101</v>
      </c>
      <c r="EP385" s="141">
        <f t="shared" si="1193"/>
        <v>58.567758019021603</v>
      </c>
      <c r="EQ385" s="141">
        <f t="shared" si="1194"/>
        <v>94.997539539020607</v>
      </c>
      <c r="ER385" s="141">
        <f t="shared" si="1195"/>
        <v>5.6827512962387488</v>
      </c>
      <c r="ES385" s="141">
        <f t="shared" si="1196"/>
        <v>2.4559522720437101</v>
      </c>
      <c r="ET385" s="141">
        <f t="shared" si="1197"/>
        <v>5.6827512962387488</v>
      </c>
      <c r="EU385" s="141">
        <f t="shared" si="1198"/>
        <v>1.993948209035709</v>
      </c>
      <c r="EV385" s="141" t="str">
        <f t="shared" si="1199"/>
        <v/>
      </c>
      <c r="EW385" s="141" t="str">
        <f t="shared" si="1200"/>
        <v/>
      </c>
      <c r="EX385" s="141">
        <f t="shared" si="1201"/>
        <v>0</v>
      </c>
      <c r="EY385" s="141" t="str">
        <f t="shared" si="1202"/>
        <v/>
      </c>
      <c r="EZ385" s="141">
        <f t="shared" si="1203"/>
        <v>5.6827512962387488</v>
      </c>
      <c r="FA385" s="141">
        <f t="shared" si="1204"/>
        <v>1.993948209035709</v>
      </c>
      <c r="FB385" s="141" t="str">
        <f t="shared" si="1205"/>
        <v/>
      </c>
      <c r="FC385" s="141" t="str">
        <f t="shared" si="1206"/>
        <v/>
      </c>
      <c r="FD385" s="141">
        <f t="shared" si="1207"/>
        <v>10.894984159567485</v>
      </c>
      <c r="FE385" s="141">
        <f t="shared" si="1208"/>
        <v>2.6756259086403587</v>
      </c>
      <c r="FF385" s="141">
        <f t="shared" si="1209"/>
        <v>2.3677312607286178</v>
      </c>
      <c r="FG385" s="141">
        <f t="shared" si="1210"/>
        <v>2.0816916778658294</v>
      </c>
      <c r="FH385" s="26"/>
      <c r="FI385" s="26"/>
      <c r="FJ385" s="26"/>
      <c r="FK385" s="26"/>
      <c r="FL385" s="26"/>
      <c r="FM385" s="26"/>
      <c r="FN385" s="26"/>
      <c r="FO385" s="26"/>
      <c r="FP385" s="26"/>
      <c r="FQ385" s="26"/>
      <c r="FR385" s="26"/>
      <c r="FS385" s="26"/>
      <c r="FT385" s="26"/>
      <c r="FU385" s="26"/>
      <c r="FV385" s="26"/>
      <c r="FW385" s="26"/>
      <c r="FX385" s="26"/>
      <c r="FY385" s="26"/>
      <c r="FZ385" s="26"/>
      <c r="GA385" s="26"/>
      <c r="GB385" s="26"/>
      <c r="GC385" s="26"/>
      <c r="GD385" s="26"/>
      <c r="GE385" s="26"/>
      <c r="GF385" s="26"/>
      <c r="GG385" s="26"/>
      <c r="GH385" s="26"/>
      <c r="GI385" s="26"/>
      <c r="GJ385" s="26"/>
      <c r="GK385" s="26"/>
      <c r="GL385" s="26"/>
      <c r="GM385" s="26"/>
    </row>
  </sheetData>
  <sheetProtection algorithmName="SHA-512" hashValue="bw9mDmTPVMBacJsp+Wz9YX9P5Ya2R95vqXq3KXYpLm1WxTxRZZpfPd2fFJ4IYr9cP9uzLHToSUMvc7lqT4ZyzA==" saltValue="SSLpbMhEr4TnzM9Z6bJAGw==" spinCount="100000" sheet="1" objects="1" scenarios="1"/>
  <mergeCells count="37">
    <mergeCell ref="J18:J19"/>
    <mergeCell ref="J20:J21"/>
    <mergeCell ref="G18:I21"/>
    <mergeCell ref="D25:F26"/>
    <mergeCell ref="G22:O22"/>
    <mergeCell ref="G23:J24"/>
    <mergeCell ref="G25:J26"/>
    <mergeCell ref="BQ4:BQ5"/>
    <mergeCell ref="BR4:BR5"/>
    <mergeCell ref="BN4:BN5"/>
    <mergeCell ref="BO4:BO5"/>
    <mergeCell ref="BP4:BP5"/>
    <mergeCell ref="BL4:BL5"/>
    <mergeCell ref="BM4:BM5"/>
    <mergeCell ref="BK4:BK5"/>
    <mergeCell ref="G10:J11"/>
    <mergeCell ref="D2:O2"/>
    <mergeCell ref="G16:I17"/>
    <mergeCell ref="A16:C16"/>
    <mergeCell ref="A1:O1"/>
    <mergeCell ref="A2:C2"/>
    <mergeCell ref="A5:C5"/>
    <mergeCell ref="D3:F3"/>
    <mergeCell ref="A3:C3"/>
    <mergeCell ref="G3:O3"/>
    <mergeCell ref="G4:J4"/>
    <mergeCell ref="G5:J5"/>
    <mergeCell ref="G6:J7"/>
    <mergeCell ref="G8:J9"/>
    <mergeCell ref="J12:J13"/>
    <mergeCell ref="J14:J15"/>
    <mergeCell ref="G12:I15"/>
    <mergeCell ref="A6:C6"/>
    <mergeCell ref="A4:C4"/>
    <mergeCell ref="A9:C9"/>
    <mergeCell ref="A22:C26"/>
    <mergeCell ref="C14:C15"/>
  </mergeCells>
  <conditionalFormatting sqref="A3:D3 A5:C5 A9:C9 A16:C16">
    <cfRule type="cellIs" dxfId="53" priority="66" operator="equal">
      <formula>"INPUT - geometria cordoni"</formula>
    </cfRule>
  </conditionalFormatting>
  <conditionalFormatting sqref="B7:B8">
    <cfRule type="containsText" dxfId="52" priority="90" operator="containsText" text="N/D">
      <formula>NOT(ISERROR(SEARCH("N/D",B7)))</formula>
    </cfRule>
  </conditionalFormatting>
  <conditionalFormatting sqref="B10">
    <cfRule type="cellIs" dxfId="51" priority="65" operator="lessThanOrEqual">
      <formula>0</formula>
    </cfRule>
  </conditionalFormatting>
  <conditionalFormatting sqref="B11:B12">
    <cfRule type="cellIs" dxfId="50" priority="62" operator="greaterThan">
      <formula>2</formula>
    </cfRule>
    <cfRule type="cellIs" dxfId="49" priority="63" operator="lessThan">
      <formula>0.5</formula>
    </cfRule>
  </conditionalFormatting>
  <conditionalFormatting sqref="B13">
    <cfRule type="cellIs" dxfId="48" priority="1" operator="lessThan">
      <formula>0</formula>
    </cfRule>
  </conditionalFormatting>
  <conditionalFormatting sqref="B14:B15">
    <cfRule type="cellIs" dxfId="47" priority="16" operator="notBetween">
      <formula>-1</formula>
      <formula>1</formula>
    </cfRule>
  </conditionalFormatting>
  <conditionalFormatting sqref="B17">
    <cfRule type="cellIs" priority="57" operator="equal">
      <formula>0</formula>
    </cfRule>
  </conditionalFormatting>
  <conditionalFormatting sqref="B18:B21">
    <cfRule type="cellIs" dxfId="46" priority="64" operator="lessThan">
      <formula>0</formula>
    </cfRule>
  </conditionalFormatting>
  <conditionalFormatting sqref="E23:E24">
    <cfRule type="containsText" dxfId="45" priority="13" operator="containsText" text="N.A.">
      <formula>NOT(ISERROR(SEARCH("N.A.",E23)))</formula>
    </cfRule>
  </conditionalFormatting>
  <conditionalFormatting sqref="G3">
    <cfRule type="cellIs" dxfId="44" priority="113" operator="equal">
      <formula>"INPUT - geometria cordoni"</formula>
    </cfRule>
  </conditionalFormatting>
  <conditionalFormatting sqref="G22">
    <cfRule type="cellIs" dxfId="43" priority="15" operator="equal">
      <formula>"INPUT - geometria cordoni"</formula>
    </cfRule>
  </conditionalFormatting>
  <conditionalFormatting sqref="L23:L26">
    <cfRule type="containsText" dxfId="42" priority="22" operator="containsText" text="N.A.">
      <formula>NOT(ISERROR(SEARCH("N.A.",L23)))</formula>
    </cfRule>
  </conditionalFormatting>
  <conditionalFormatting sqref="N4:N21 L4:L21">
    <cfRule type="containsText" dxfId="41" priority="107" operator="containsText" text="N.A.">
      <formula>NOT(ISERROR(SEARCH("N.A.",L4)))</formula>
    </cfRule>
  </conditionalFormatting>
  <conditionalFormatting sqref="N23:N26">
    <cfRule type="containsText" dxfId="39" priority="4" operator="containsText" text="N.A.">
      <formula>NOT(ISERROR(SEARCH("N.A.",N23)))</formula>
    </cfRule>
  </conditionalFormatting>
  <conditionalFormatting sqref="O4:O21">
    <cfRule type="containsText" dxfId="37" priority="79" operator="containsText" text="INPUT">
      <formula>NOT(ISERROR(SEARCH("INPUT",O4)))</formula>
    </cfRule>
    <cfRule type="containsText" dxfId="36" priority="80" operator="containsText" text="verifica soddisfatta">
      <formula>NOT(ISERROR(SEARCH("verifica soddisfatta",O4)))</formula>
    </cfRule>
    <cfRule type="containsText" dxfId="35" priority="81" operator="containsText" text="non">
      <formula>NOT(ISERROR(SEARCH("non",O4)))</formula>
    </cfRule>
  </conditionalFormatting>
  <conditionalFormatting sqref="O7:O21">
    <cfRule type="containsText" dxfId="34" priority="36" operator="containsText" text="INPUT">
      <formula>NOT(ISERROR(SEARCH("INPUT",O7)))</formula>
    </cfRule>
    <cfRule type="containsText" dxfId="33" priority="37" operator="containsText" text="verifica soddisfatta">
      <formula>NOT(ISERROR(SEARCH("verifica soddisfatta",O7)))</formula>
    </cfRule>
    <cfRule type="containsText" dxfId="32" priority="38" operator="containsText" text="non">
      <formula>NOT(ISERROR(SEARCH("non",O7)))</formula>
    </cfRule>
  </conditionalFormatting>
  <conditionalFormatting sqref="O23:O26">
    <cfRule type="containsText" dxfId="31" priority="6" operator="containsText" text="INPUT">
      <formula>NOT(ISERROR(SEARCH("INPUT",O23)))</formula>
    </cfRule>
    <cfRule type="containsText" dxfId="30" priority="7" operator="containsText" text="verifica soddisfatta">
      <formula>NOT(ISERROR(SEARCH("verifica soddisfatta",O23)))</formula>
    </cfRule>
    <cfRule type="containsText" dxfId="29" priority="8" operator="containsText" text="non">
      <formula>NOT(ISERROR(SEARCH("non",O23)))</formula>
    </cfRule>
    <cfRule type="containsText" dxfId="27" priority="10" operator="containsText" text="INPUT">
      <formula>NOT(ISERROR(SEARCH("INPUT",O23)))</formula>
    </cfRule>
    <cfRule type="containsText" dxfId="26" priority="11" operator="containsText" text="verifica soddisfatta">
      <formula>NOT(ISERROR(SEARCH("verifica soddisfatta",O23)))</formula>
    </cfRule>
    <cfRule type="containsText" dxfId="25" priority="12" operator="containsText" text="non">
      <formula>NOT(ISERROR(SEARCH("non",O23)))</formula>
    </cfRule>
  </conditionalFormatting>
  <conditionalFormatting sqref="AH6:AH385">
    <cfRule type="cellIs" dxfId="24" priority="2" operator="equal">
      <formula>$V$6</formula>
    </cfRule>
    <cfRule type="cellIs" dxfId="23" priority="3" operator="equal">
      <formula>$A$6</formula>
    </cfRule>
  </conditionalFormatting>
  <dataValidations count="2">
    <dataValidation type="list" allowBlank="1" showInputMessage="1" showErrorMessage="1" sqref="A6" xr:uid="{00000000-0002-0000-0000-000000000000}">
      <formula1>$GA$4:$GA$7</formula1>
    </dataValidation>
    <dataValidation type="list" allowBlank="1" showInputMessage="1" showErrorMessage="1" sqref="A4:C4" xr:uid="{00000000-0002-0000-0000-000001000000}">
      <formula1>$AH$6:$AH$385</formula1>
    </dataValidation>
  </dataValidations>
  <pageMargins left="0.25" right="0.25" top="0.75" bottom="0.75" header="0.3" footer="0.3"/>
  <pageSetup paperSize="9" scale="22" orientation="landscape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4" operator="containsText" id="{4907C11F-E4EF-47EC-86A2-F2D8574CDACB}">
            <xm:f>NOT(ISERROR(SEARCH("vedere UNI EN 1993-1-6",N9)))</xm:f>
            <xm:f>"vedere UNI EN 1993-1-6"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N9:N11</xm:sqref>
        </x14:conditionalFormatting>
        <x14:conditionalFormatting xmlns:xm="http://schemas.microsoft.com/office/excel/2006/main">
          <x14:cfRule type="containsText" priority="73" operator="containsText" id="{CFE4AA20-05B2-4D90-9627-180A7615CE7B}">
            <xm:f>NOT(ISERROR(SEARCH("vedere UNI EN 1993-1-6",O4)))</xm:f>
            <xm:f>"vedere UNI EN 1993-1-6"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O4:O21</xm:sqref>
        </x14:conditionalFormatting>
        <x14:conditionalFormatting xmlns:xm="http://schemas.microsoft.com/office/excel/2006/main">
          <x14:cfRule type="containsText" priority="9" operator="containsText" id="{88D86F7F-7D78-4623-8D48-DEF35911EBB8}">
            <xm:f>NOT(ISERROR(SEARCH("vedere UNI EN 1993-1-6",O23)))</xm:f>
            <xm:f>"vedere UNI EN 1993-1-6"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O23:O26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DI747"/>
  <sheetViews>
    <sheetView zoomScale="115" zoomScaleNormal="115" workbookViewId="0">
      <selection sqref="A1:O1"/>
    </sheetView>
  </sheetViews>
  <sheetFormatPr defaultColWidth="0" defaultRowHeight="21.75" customHeight="1" zeroHeight="1" x14ac:dyDescent="0.25"/>
  <cols>
    <col min="1" max="1" width="6.5703125" style="1" customWidth="1"/>
    <col min="2" max="3" width="11.7109375" style="1" customWidth="1"/>
    <col min="4" max="4" width="15.85546875" style="1" customWidth="1"/>
    <col min="5" max="5" width="17.28515625" style="1" customWidth="1"/>
    <col min="6" max="7" width="10.7109375" style="1" customWidth="1"/>
    <col min="8" max="8" width="12.7109375" style="2" customWidth="1"/>
    <col min="9" max="9" width="13.7109375" style="1" customWidth="1"/>
    <col min="10" max="10" width="11.28515625" style="1" customWidth="1"/>
    <col min="11" max="11" width="9.85546875" style="1" customWidth="1"/>
    <col min="12" max="12" width="9.7109375" style="2" customWidth="1"/>
    <col min="13" max="13" width="13" style="1" customWidth="1"/>
    <col min="14" max="14" width="9.7109375" style="1" customWidth="1"/>
    <col min="15" max="15" width="20.28515625" style="1" customWidth="1"/>
    <col min="16" max="16" width="8.7109375" style="1" hidden="1" customWidth="1"/>
    <col min="17" max="86" width="9.140625" style="1" hidden="1" customWidth="1"/>
    <col min="87" max="87" width="9.7109375" style="1" hidden="1" customWidth="1"/>
    <col min="88" max="91" width="9.140625" style="1" hidden="1" customWidth="1"/>
    <col min="92" max="92" width="10" style="1" hidden="1" customWidth="1"/>
    <col min="93" max="113" width="0" style="1" hidden="1" customWidth="1"/>
    <col min="114" max="16384" width="9.140625" style="1" hidden="1"/>
  </cols>
  <sheetData>
    <row r="1" spans="1:113" ht="21.75" customHeight="1" thickBot="1" x14ac:dyDescent="0.25">
      <c r="A1" s="170" t="s">
        <v>1016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2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>
        <v>1</v>
      </c>
      <c r="AG1" s="54">
        <v>2</v>
      </c>
      <c r="AH1" s="54">
        <v>3</v>
      </c>
      <c r="AI1" s="54">
        <v>4</v>
      </c>
      <c r="AJ1" s="54">
        <v>5</v>
      </c>
      <c r="AK1" s="54">
        <v>6</v>
      </c>
      <c r="AL1" s="54">
        <v>7</v>
      </c>
      <c r="AM1" s="54">
        <v>8</v>
      </c>
      <c r="AN1" s="54">
        <v>9</v>
      </c>
      <c r="AO1" s="13">
        <v>10</v>
      </c>
      <c r="AP1" s="13">
        <v>11</v>
      </c>
      <c r="AQ1" s="13">
        <v>12</v>
      </c>
      <c r="AR1" s="54">
        <v>13</v>
      </c>
      <c r="AS1" s="54">
        <v>14</v>
      </c>
      <c r="AT1" s="13">
        <v>15</v>
      </c>
      <c r="AU1" s="13">
        <v>16</v>
      </c>
      <c r="AV1" s="13">
        <v>17</v>
      </c>
      <c r="AW1" s="13">
        <v>18</v>
      </c>
      <c r="AX1" s="13">
        <v>19</v>
      </c>
      <c r="AY1" s="54">
        <v>20</v>
      </c>
      <c r="AZ1" s="54">
        <v>21</v>
      </c>
      <c r="BA1" s="54">
        <v>22</v>
      </c>
      <c r="BB1" s="54">
        <v>23</v>
      </c>
      <c r="BC1" s="54">
        <v>24</v>
      </c>
      <c r="BD1" s="54">
        <v>25</v>
      </c>
      <c r="BE1" s="13">
        <v>26</v>
      </c>
      <c r="BF1" s="13">
        <v>27</v>
      </c>
      <c r="BG1" s="13">
        <v>28</v>
      </c>
      <c r="BH1" s="13">
        <v>29</v>
      </c>
      <c r="BI1" s="13">
        <v>30</v>
      </c>
      <c r="BJ1" s="54">
        <v>31</v>
      </c>
      <c r="BK1" s="13">
        <v>32</v>
      </c>
      <c r="BL1" s="13">
        <v>33</v>
      </c>
      <c r="BM1" s="13">
        <v>34</v>
      </c>
      <c r="BN1" s="13">
        <v>35</v>
      </c>
      <c r="BO1" s="54">
        <v>36</v>
      </c>
      <c r="BP1" s="13">
        <v>37</v>
      </c>
      <c r="BQ1" s="13">
        <v>38</v>
      </c>
      <c r="BR1" s="13">
        <v>39</v>
      </c>
      <c r="BS1" s="13">
        <v>40</v>
      </c>
      <c r="BT1" s="13">
        <v>41</v>
      </c>
      <c r="BU1" s="13">
        <v>42</v>
      </c>
      <c r="BV1" s="13">
        <v>43</v>
      </c>
      <c r="BW1" s="13">
        <v>44</v>
      </c>
      <c r="BX1" s="13">
        <v>45</v>
      </c>
      <c r="BY1" s="13">
        <v>46</v>
      </c>
      <c r="BZ1" s="13">
        <v>47</v>
      </c>
      <c r="CA1" s="13">
        <v>48</v>
      </c>
      <c r="CB1" s="13">
        <v>49</v>
      </c>
      <c r="CC1" s="13">
        <v>50</v>
      </c>
      <c r="CD1" s="13">
        <v>51</v>
      </c>
      <c r="CE1" s="13">
        <v>52</v>
      </c>
      <c r="CF1" s="13">
        <v>53</v>
      </c>
      <c r="CG1" s="13">
        <v>54</v>
      </c>
      <c r="CH1" s="13">
        <v>55</v>
      </c>
      <c r="CI1" s="13">
        <v>56</v>
      </c>
      <c r="CJ1" s="13">
        <v>57</v>
      </c>
      <c r="CK1" s="13">
        <v>58</v>
      </c>
      <c r="CL1" s="13">
        <v>59</v>
      </c>
      <c r="CM1" s="13">
        <v>60</v>
      </c>
      <c r="CN1" s="54">
        <v>61</v>
      </c>
      <c r="CO1" s="54">
        <v>62</v>
      </c>
      <c r="CP1" s="54">
        <v>63</v>
      </c>
      <c r="CQ1" s="54">
        <v>64</v>
      </c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</row>
    <row r="2" spans="1:113" ht="15" customHeight="1" thickBot="1" x14ac:dyDescent="0.3">
      <c r="A2" s="173" t="s">
        <v>7</v>
      </c>
      <c r="B2" s="174"/>
      <c r="C2" s="175"/>
      <c r="D2" s="203" t="s">
        <v>8</v>
      </c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4"/>
      <c r="V2" s="13" t="s">
        <v>861</v>
      </c>
      <c r="W2" s="13" t="s">
        <v>54</v>
      </c>
      <c r="X2" s="26" t="s">
        <v>15</v>
      </c>
      <c r="Y2" s="60" t="s">
        <v>926</v>
      </c>
      <c r="Z2" s="60" t="s">
        <v>927</v>
      </c>
      <c r="AA2" s="26" t="s">
        <v>881</v>
      </c>
      <c r="AB2" s="26" t="s">
        <v>891</v>
      </c>
      <c r="AC2" s="26" t="s">
        <v>892</v>
      </c>
      <c r="AD2" s="26" t="s">
        <v>893</v>
      </c>
      <c r="AE2" s="26" t="s">
        <v>882</v>
      </c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7"/>
      <c r="CN2" s="73"/>
      <c r="CO2" s="73"/>
      <c r="CP2" s="74"/>
      <c r="CQ2" s="74"/>
      <c r="CR2" s="13"/>
      <c r="CS2" s="13"/>
      <c r="CT2" s="13"/>
      <c r="CU2" s="13"/>
      <c r="CV2" s="13"/>
      <c r="CW2"/>
      <c r="CX2"/>
      <c r="CY2"/>
      <c r="CZ2" t="s">
        <v>44</v>
      </c>
      <c r="DA2"/>
      <c r="DB2" t="s">
        <v>45</v>
      </c>
      <c r="DC2"/>
      <c r="DD2"/>
      <c r="DE2"/>
      <c r="DF2" t="s">
        <v>44</v>
      </c>
      <c r="DG2"/>
      <c r="DH2" t="s">
        <v>45</v>
      </c>
      <c r="DI2"/>
    </row>
    <row r="3" spans="1:113" ht="15" customHeight="1" x14ac:dyDescent="0.25">
      <c r="A3" s="205" t="s">
        <v>860</v>
      </c>
      <c r="B3" s="158"/>
      <c r="C3" s="200"/>
      <c r="D3" s="206" t="s">
        <v>13</v>
      </c>
      <c r="E3" s="207"/>
      <c r="F3" s="207"/>
      <c r="G3" s="206" t="s">
        <v>990</v>
      </c>
      <c r="H3" s="207"/>
      <c r="I3" s="207"/>
      <c r="J3" s="207"/>
      <c r="K3" s="207"/>
      <c r="L3" s="207"/>
      <c r="M3" s="207"/>
      <c r="N3" s="207"/>
      <c r="O3" s="208"/>
      <c r="V3" s="13"/>
      <c r="W3" s="13"/>
      <c r="X3" s="13"/>
      <c r="Y3" s="13"/>
      <c r="Z3" s="13"/>
      <c r="AA3" s="13"/>
      <c r="AB3" s="13"/>
      <c r="AC3" s="13"/>
      <c r="AD3" s="13"/>
      <c r="AE3" s="13"/>
      <c r="AF3" s="26" t="s">
        <v>1013</v>
      </c>
      <c r="AG3" s="13" t="s">
        <v>30</v>
      </c>
      <c r="AH3" s="13" t="s">
        <v>58</v>
      </c>
      <c r="AI3" s="13"/>
      <c r="AJ3" s="13"/>
      <c r="AK3" s="13"/>
      <c r="AL3" s="13"/>
      <c r="AM3" s="13"/>
      <c r="AN3" s="13" t="s">
        <v>59</v>
      </c>
      <c r="AO3" s="13" t="s">
        <v>32</v>
      </c>
      <c r="AP3" s="13" t="s">
        <v>60</v>
      </c>
      <c r="AQ3" s="13" t="s">
        <v>31</v>
      </c>
      <c r="AR3" s="13" t="s">
        <v>61</v>
      </c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 t="s">
        <v>928</v>
      </c>
      <c r="BL3" s="13"/>
      <c r="BM3" s="13"/>
      <c r="BN3" s="13"/>
      <c r="BO3" s="26"/>
      <c r="BP3" s="13"/>
      <c r="BQ3" s="8" t="s">
        <v>64</v>
      </c>
      <c r="BR3" s="8" t="s">
        <v>64</v>
      </c>
      <c r="BS3" s="8" t="s">
        <v>64</v>
      </c>
      <c r="BT3" s="8" t="s">
        <v>64</v>
      </c>
      <c r="BU3" s="8" t="s">
        <v>64</v>
      </c>
      <c r="BV3" s="8" t="s">
        <v>64</v>
      </c>
      <c r="BW3" s="8" t="s">
        <v>64</v>
      </c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13"/>
      <c r="CK3" s="14" t="s">
        <v>55</v>
      </c>
      <c r="CL3" s="14"/>
      <c r="CM3" s="18"/>
      <c r="CN3" s="75" t="s">
        <v>105</v>
      </c>
      <c r="CO3" s="75" t="s">
        <v>64</v>
      </c>
      <c r="CP3" s="76" t="s">
        <v>954</v>
      </c>
      <c r="CQ3" s="76" t="s">
        <v>955</v>
      </c>
      <c r="CR3" s="13"/>
      <c r="CS3" s="13"/>
      <c r="CT3" s="13"/>
      <c r="CU3" s="13"/>
      <c r="CV3" s="13"/>
      <c r="CW3"/>
      <c r="CX3" t="s">
        <v>46</v>
      </c>
      <c r="CY3" t="s">
        <v>47</v>
      </c>
      <c r="CZ3" t="s">
        <v>48</v>
      </c>
      <c r="DA3" t="s">
        <v>49</v>
      </c>
      <c r="DB3" t="s">
        <v>48</v>
      </c>
      <c r="DC3" t="s">
        <v>49</v>
      </c>
      <c r="DD3" t="s">
        <v>46</v>
      </c>
      <c r="DE3" t="s">
        <v>47</v>
      </c>
      <c r="DF3" t="s">
        <v>48</v>
      </c>
      <c r="DG3" t="s">
        <v>49</v>
      </c>
      <c r="DH3" t="s">
        <v>48</v>
      </c>
      <c r="DI3" t="s">
        <v>49</v>
      </c>
    </row>
    <row r="4" spans="1:113" ht="15" customHeight="1" x14ac:dyDescent="0.35">
      <c r="A4" s="216" t="s">
        <v>587</v>
      </c>
      <c r="B4" s="156"/>
      <c r="C4" s="217"/>
      <c r="D4" s="89" t="s">
        <v>976</v>
      </c>
      <c r="E4" s="47">
        <f>VLOOKUP(A4,AF6:CQ380,$AG$1,FALSE)</f>
        <v>15.03629295804776</v>
      </c>
      <c r="F4" s="48" t="s">
        <v>11</v>
      </c>
      <c r="G4" s="209"/>
      <c r="H4" s="210"/>
      <c r="I4" s="210"/>
      <c r="J4" s="210"/>
      <c r="K4" s="210"/>
      <c r="L4" s="210"/>
      <c r="M4" s="210"/>
      <c r="N4" s="210"/>
      <c r="O4" s="211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 t="s">
        <v>67</v>
      </c>
      <c r="AH4" s="13" t="s">
        <v>25</v>
      </c>
      <c r="AI4" s="13" t="s">
        <v>33</v>
      </c>
      <c r="AJ4" s="13" t="s">
        <v>5</v>
      </c>
      <c r="AK4" s="13" t="s">
        <v>993</v>
      </c>
      <c r="AL4" s="13" t="s">
        <v>994</v>
      </c>
      <c r="AM4" s="26" t="s">
        <v>995</v>
      </c>
      <c r="AN4" s="13" t="s">
        <v>9</v>
      </c>
      <c r="AO4" s="13" t="s">
        <v>72</v>
      </c>
      <c r="AP4" s="13" t="s">
        <v>73</v>
      </c>
      <c r="AQ4" s="13" t="s">
        <v>74</v>
      </c>
      <c r="AR4" s="13" t="s">
        <v>1003</v>
      </c>
      <c r="AS4" s="13" t="s">
        <v>1004</v>
      </c>
      <c r="AT4" s="13" t="s">
        <v>1005</v>
      </c>
      <c r="AU4" s="13" t="s">
        <v>1006</v>
      </c>
      <c r="AV4" s="13" t="s">
        <v>996</v>
      </c>
      <c r="AW4" s="13" t="s">
        <v>997</v>
      </c>
      <c r="AX4" s="13" t="s">
        <v>1007</v>
      </c>
      <c r="AY4" s="13" t="s">
        <v>77</v>
      </c>
      <c r="AZ4" s="13" t="s">
        <v>78</v>
      </c>
      <c r="BA4" s="13" t="s">
        <v>29</v>
      </c>
      <c r="BB4" s="13" t="s">
        <v>1008</v>
      </c>
      <c r="BC4" s="13" t="s">
        <v>1009</v>
      </c>
      <c r="BD4" s="13" t="s">
        <v>1010</v>
      </c>
      <c r="BE4" s="13" t="s">
        <v>998</v>
      </c>
      <c r="BF4" s="13" t="s">
        <v>999</v>
      </c>
      <c r="BG4" s="13" t="s">
        <v>1000</v>
      </c>
      <c r="BH4" s="13" t="s">
        <v>1001</v>
      </c>
      <c r="BI4" s="13" t="s">
        <v>1002</v>
      </c>
      <c r="BJ4" s="13" t="s">
        <v>19</v>
      </c>
      <c r="BK4" s="13" t="s">
        <v>50</v>
      </c>
      <c r="BL4" s="13" t="s">
        <v>51</v>
      </c>
      <c r="BM4" s="13" t="s">
        <v>52</v>
      </c>
      <c r="BN4" s="13" t="s">
        <v>53</v>
      </c>
      <c r="BO4" s="26" t="s">
        <v>1012</v>
      </c>
      <c r="BP4" s="13"/>
      <c r="BQ4" s="9" t="s">
        <v>36</v>
      </c>
      <c r="BR4" s="9" t="s">
        <v>37</v>
      </c>
      <c r="BS4" s="9" t="s">
        <v>38</v>
      </c>
      <c r="BT4" s="9" t="s">
        <v>39</v>
      </c>
      <c r="BU4" s="9" t="s">
        <v>40</v>
      </c>
      <c r="BV4" s="9" t="s">
        <v>41</v>
      </c>
      <c r="BW4" s="9" t="s">
        <v>42</v>
      </c>
      <c r="BX4" s="9"/>
      <c r="BY4" s="34" t="s">
        <v>929</v>
      </c>
      <c r="BZ4" s="34" t="s">
        <v>930</v>
      </c>
      <c r="CA4" s="36" t="s">
        <v>18</v>
      </c>
      <c r="CB4" s="34" t="s">
        <v>18</v>
      </c>
      <c r="CC4" s="34" t="s">
        <v>933</v>
      </c>
      <c r="CD4" s="34" t="s">
        <v>934</v>
      </c>
      <c r="CE4" s="36" t="s">
        <v>935</v>
      </c>
      <c r="CF4" s="34" t="s">
        <v>936</v>
      </c>
      <c r="CG4" s="34" t="s">
        <v>19</v>
      </c>
      <c r="CH4" s="34"/>
      <c r="CI4" s="34" t="s">
        <v>939</v>
      </c>
      <c r="CJ4" s="13"/>
      <c r="CK4" s="14" t="s">
        <v>46</v>
      </c>
      <c r="CL4" s="37" t="s">
        <v>47</v>
      </c>
      <c r="CM4" s="17"/>
      <c r="CN4" s="76" t="s">
        <v>1014</v>
      </c>
      <c r="CO4" s="76" t="s">
        <v>1015</v>
      </c>
      <c r="CP4" s="74" t="s">
        <v>940</v>
      </c>
      <c r="CQ4" s="74" t="s">
        <v>940</v>
      </c>
      <c r="CR4" s="13"/>
      <c r="CS4" s="13"/>
      <c r="CT4" s="13"/>
      <c r="CU4" s="13"/>
      <c r="CV4" s="13"/>
      <c r="CW4" t="s">
        <v>50</v>
      </c>
      <c r="CX4">
        <v>235</v>
      </c>
      <c r="CY4">
        <v>360</v>
      </c>
      <c r="CZ4">
        <v>0.34</v>
      </c>
      <c r="DA4">
        <v>0.49</v>
      </c>
      <c r="DB4">
        <v>0.21</v>
      </c>
      <c r="DC4">
        <v>0.34</v>
      </c>
      <c r="DD4">
        <v>215</v>
      </c>
      <c r="DE4">
        <v>360</v>
      </c>
      <c r="DF4">
        <v>0.34</v>
      </c>
      <c r="DG4">
        <v>0.49</v>
      </c>
      <c r="DH4">
        <v>0.34</v>
      </c>
      <c r="DI4">
        <v>0.49</v>
      </c>
    </row>
    <row r="5" spans="1:113" ht="15" customHeight="1" thickBot="1" x14ac:dyDescent="0.3">
      <c r="A5" s="205" t="s">
        <v>54</v>
      </c>
      <c r="B5" s="158"/>
      <c r="C5" s="200"/>
      <c r="D5" s="89" t="s">
        <v>870</v>
      </c>
      <c r="E5" s="47">
        <f>VLOOKUP(A4,AF6:CQ380,$AH$1,FALSE)</f>
        <v>100</v>
      </c>
      <c r="F5" s="48" t="s">
        <v>0</v>
      </c>
      <c r="G5" s="218" t="s">
        <v>911</v>
      </c>
      <c r="H5" s="219"/>
      <c r="I5" s="219"/>
      <c r="J5" s="219"/>
      <c r="K5" s="96" t="s">
        <v>20</v>
      </c>
      <c r="L5" s="97">
        <f>IF(B14&lt;0,"",VLOOKUP(A4,AF6:CQ380,$CN$1,FALSE))</f>
        <v>428.69625054791919</v>
      </c>
      <c r="M5" s="96" t="s">
        <v>21</v>
      </c>
      <c r="N5" s="98">
        <f>IF($P$23=1,"N.A.",IF(B14&lt;0,"",B14/$L$5))</f>
        <v>0</v>
      </c>
      <c r="O5" s="109" t="str">
        <f>IF($P$23=1,"INPUT",IF(N5="","",IF(N5&lt;=1,"verifica soddisfatta","verifica non soddisfatta")))</f>
        <v>verifica soddisfatta</v>
      </c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 t="s">
        <v>108</v>
      </c>
      <c r="AH5" s="13" t="s">
        <v>109</v>
      </c>
      <c r="AI5" s="13" t="s">
        <v>109</v>
      </c>
      <c r="AJ5" s="13" t="s">
        <v>109</v>
      </c>
      <c r="AK5" s="13" t="s">
        <v>109</v>
      </c>
      <c r="AL5" s="13" t="s">
        <v>109</v>
      </c>
      <c r="AM5" s="13"/>
      <c r="AN5" s="13" t="s">
        <v>110</v>
      </c>
      <c r="AO5" s="13" t="s">
        <v>111</v>
      </c>
      <c r="AP5" s="13" t="s">
        <v>112</v>
      </c>
      <c r="AQ5" s="13" t="s">
        <v>113</v>
      </c>
      <c r="AR5" s="13" t="s">
        <v>109</v>
      </c>
      <c r="AS5" s="13" t="s">
        <v>109</v>
      </c>
      <c r="AT5" s="13" t="s">
        <v>109</v>
      </c>
      <c r="AU5" s="13" t="s">
        <v>109</v>
      </c>
      <c r="AV5" s="13" t="s">
        <v>109</v>
      </c>
      <c r="AW5" s="13" t="s">
        <v>109</v>
      </c>
      <c r="AX5" s="13" t="s">
        <v>109</v>
      </c>
      <c r="AY5" s="13" t="s">
        <v>114</v>
      </c>
      <c r="AZ5" s="13" t="s">
        <v>115</v>
      </c>
      <c r="BA5" s="13" t="s">
        <v>109</v>
      </c>
      <c r="BB5" s="13" t="s">
        <v>114</v>
      </c>
      <c r="BC5" s="13" t="s">
        <v>115</v>
      </c>
      <c r="BD5" s="13" t="s">
        <v>109</v>
      </c>
      <c r="BE5" s="13" t="s">
        <v>114</v>
      </c>
      <c r="BF5" s="13" t="s">
        <v>109</v>
      </c>
      <c r="BG5" s="13" t="s">
        <v>114</v>
      </c>
      <c r="BH5" s="13" t="s">
        <v>109</v>
      </c>
      <c r="BI5" s="13" t="s">
        <v>114</v>
      </c>
      <c r="BJ5" s="13" t="s">
        <v>1011</v>
      </c>
      <c r="BK5" s="13"/>
      <c r="BL5" s="13"/>
      <c r="BM5" s="13"/>
      <c r="BN5" s="13"/>
      <c r="BO5" s="13"/>
      <c r="BP5" s="44"/>
      <c r="BQ5" s="44"/>
      <c r="BR5" s="44"/>
      <c r="BS5" s="44"/>
      <c r="BT5" s="44"/>
      <c r="BU5" s="44"/>
      <c r="BV5" s="44"/>
      <c r="BW5" s="44"/>
      <c r="BX5" s="44"/>
      <c r="BY5" s="34" t="s">
        <v>4</v>
      </c>
      <c r="BZ5" s="34" t="s">
        <v>4</v>
      </c>
      <c r="CA5" s="34" t="s">
        <v>4</v>
      </c>
      <c r="CB5" s="34" t="s">
        <v>4</v>
      </c>
      <c r="CC5" s="34" t="s">
        <v>4</v>
      </c>
      <c r="CD5" s="34" t="s">
        <v>4</v>
      </c>
      <c r="CE5" s="34" t="s">
        <v>4</v>
      </c>
      <c r="CF5" s="34" t="s">
        <v>4</v>
      </c>
      <c r="CG5" s="34" t="s">
        <v>4</v>
      </c>
      <c r="CH5" s="34"/>
      <c r="CI5" s="34" t="s">
        <v>2</v>
      </c>
      <c r="CJ5" s="44"/>
      <c r="CK5" s="14" t="s">
        <v>107</v>
      </c>
      <c r="CL5" s="14" t="s">
        <v>107</v>
      </c>
      <c r="CM5" s="17"/>
      <c r="CN5" s="77" t="s">
        <v>2</v>
      </c>
      <c r="CO5" s="77" t="s">
        <v>2</v>
      </c>
      <c r="CP5" s="78" t="s">
        <v>2</v>
      </c>
      <c r="CQ5" s="78" t="s">
        <v>2</v>
      </c>
      <c r="CR5" s="13"/>
      <c r="CS5" s="13"/>
      <c r="CT5" s="13"/>
      <c r="CU5" s="13"/>
      <c r="CV5" s="13"/>
      <c r="CW5" t="s">
        <v>51</v>
      </c>
      <c r="CX5">
        <v>275</v>
      </c>
      <c r="CY5">
        <v>430</v>
      </c>
      <c r="CZ5">
        <v>0.34</v>
      </c>
      <c r="DA5">
        <v>0.49</v>
      </c>
      <c r="DB5">
        <v>0.21</v>
      </c>
      <c r="DC5">
        <v>0.34</v>
      </c>
      <c r="DD5">
        <v>255</v>
      </c>
      <c r="DE5">
        <v>410</v>
      </c>
      <c r="DF5">
        <v>0.34</v>
      </c>
      <c r="DG5">
        <v>0.49</v>
      </c>
      <c r="DH5">
        <v>0.34</v>
      </c>
      <c r="DI5">
        <v>0.49</v>
      </c>
    </row>
    <row r="6" spans="1:113" ht="15" customHeight="1" thickBot="1" x14ac:dyDescent="0.3">
      <c r="A6" s="216" t="s">
        <v>50</v>
      </c>
      <c r="B6" s="156"/>
      <c r="C6" s="217"/>
      <c r="D6" s="89" t="s">
        <v>871</v>
      </c>
      <c r="E6" s="47">
        <f>VLOOKUP(A4,AF6:CQ380,$AI$1,FALSE)</f>
        <v>100</v>
      </c>
      <c r="F6" s="48" t="s">
        <v>0</v>
      </c>
      <c r="G6" s="209"/>
      <c r="H6" s="210"/>
      <c r="I6" s="210"/>
      <c r="J6" s="210"/>
      <c r="K6" s="210"/>
      <c r="L6" s="210"/>
      <c r="M6" s="210"/>
      <c r="N6" s="210"/>
      <c r="O6" s="211"/>
      <c r="V6" s="25" t="str">
        <f>ANG!A4</f>
        <v>L 100 x 10</v>
      </c>
      <c r="W6" s="25" t="str">
        <f>ANG!A6</f>
        <v>S235</v>
      </c>
      <c r="X6" s="27">
        <f>ANG!B10</f>
        <v>1</v>
      </c>
      <c r="Y6" s="27">
        <f>ANG!B11</f>
        <v>1</v>
      </c>
      <c r="Z6" s="27">
        <f>ANG!B12</f>
        <v>1</v>
      </c>
      <c r="AA6" s="28">
        <f>ANG!B14</f>
        <v>0</v>
      </c>
      <c r="AB6" s="28">
        <f>ANG!B19</f>
        <v>0</v>
      </c>
      <c r="AC6" s="28">
        <f>ANG!B20</f>
        <v>0</v>
      </c>
      <c r="AD6" s="14">
        <f>ABS(ANG!B17)</f>
        <v>0</v>
      </c>
      <c r="AE6" s="14">
        <f>ABS(ANG!B18)</f>
        <v>0</v>
      </c>
      <c r="AF6" s="13" t="s">
        <v>498</v>
      </c>
      <c r="AG6" s="13">
        <v>0.64616832455614637</v>
      </c>
      <c r="AH6" s="13">
        <v>15</v>
      </c>
      <c r="AI6" s="13">
        <v>15</v>
      </c>
      <c r="AJ6" s="13">
        <v>3</v>
      </c>
      <c r="AK6" s="13">
        <v>3.5</v>
      </c>
      <c r="AL6" s="13">
        <v>1.75</v>
      </c>
      <c r="AM6" s="13"/>
      <c r="AN6" s="13">
        <v>82.314436249190635</v>
      </c>
      <c r="AO6" s="13">
        <v>5.6995574287564285E-2</v>
      </c>
      <c r="AP6" s="13">
        <v>88.205459973165034</v>
      </c>
      <c r="AQ6" s="13">
        <v>1547.584370816847</v>
      </c>
      <c r="AR6" s="13">
        <v>4.7394568260803148E-2</v>
      </c>
      <c r="AS6" s="13">
        <v>4.7394568260803148E-2</v>
      </c>
      <c r="AT6" s="13">
        <v>10.606601717798211</v>
      </c>
      <c r="AU6" s="13"/>
      <c r="AV6" s="13">
        <v>6.7026041217245244E-2</v>
      </c>
      <c r="AW6" s="13">
        <v>11.936022285987693</v>
      </c>
      <c r="AX6" s="13"/>
      <c r="AY6" s="13">
        <v>3340.0524562076657</v>
      </c>
      <c r="AZ6" s="13">
        <v>223.3759508639138</v>
      </c>
      <c r="BA6" s="13">
        <v>6.3699883739802008</v>
      </c>
      <c r="BB6" s="13"/>
      <c r="BC6" s="13"/>
      <c r="BD6" s="13">
        <f>BA6</f>
        <v>6.3699883739802008</v>
      </c>
      <c r="BE6" s="13">
        <v>2397.1012991097459</v>
      </c>
      <c r="BF6" s="13">
        <v>5.3964131207933814</v>
      </c>
      <c r="BG6" s="13">
        <v>4283.0036133055855</v>
      </c>
      <c r="BH6" s="13">
        <v>7.2133368976511054</v>
      </c>
      <c r="BI6" s="13">
        <v>942.95115709792003</v>
      </c>
      <c r="BJ6" s="13"/>
      <c r="BK6" s="13">
        <v>3</v>
      </c>
      <c r="BL6" s="13">
        <v>3</v>
      </c>
      <c r="BM6" s="13">
        <v>3</v>
      </c>
      <c r="BN6" s="13">
        <v>3</v>
      </c>
      <c r="BO6" s="22">
        <f>IF('I - H - U'!$W$6='I - H - U'!$BO$4,BK6,IF('I - H - U'!$W$6='I - H - U'!$BP$4,BL6,IF('I - H - U'!$W$6='I - H - U'!$BQ$4,BM6,BN6)))</f>
        <v>3</v>
      </c>
      <c r="BP6" s="45"/>
      <c r="BQ6" s="10">
        <f>AH6/AJ6/28.4/SQRT(235*0.43/CK6)</f>
        <v>0.26848339847289554</v>
      </c>
      <c r="BR6" s="10">
        <f>AI6/AJ6/28.4/SQRT(235*0.43/CK6)</f>
        <v>0.26848339847289554</v>
      </c>
      <c r="BS6" s="10">
        <f>IF(BQ6&lt;=0.748,1,MIN(1,(BQ6-0.188)/BQ6^2))</f>
        <v>1</v>
      </c>
      <c r="BT6" s="10">
        <f>IF(BR6&lt;=0.673,1,MIN(1,(BR6-0.055*(3+1))/BR6^2))</f>
        <v>1</v>
      </c>
      <c r="BU6" s="10">
        <f>(1-BS6)*AI6*AJ6</f>
        <v>0</v>
      </c>
      <c r="BV6" s="10">
        <f>(1-BT6)*AH6*AJ6</f>
        <v>0</v>
      </c>
      <c r="BW6" s="10">
        <f>AN6-(BU6+BV6)</f>
        <v>82.314436249190635</v>
      </c>
      <c r="BX6" s="10"/>
      <c r="BY6" s="10">
        <f>MIN(1,1/(BZ6+SQRT(BZ6^2-CA6^2)))</f>
        <v>0.28610944290073015</v>
      </c>
      <c r="BZ6" s="10">
        <f>0.5*(1+CG6*(CA6-0.2)+CA6^2)</f>
        <v>2.1473194436173535</v>
      </c>
      <c r="CA6" s="10">
        <f>CB6/PI()*SQRT(CK6/210000)</f>
        <v>1.6716131209444363</v>
      </c>
      <c r="CB6" s="10">
        <f>$X$6*1000*$Y$6/BA6</f>
        <v>156.98615779029493</v>
      </c>
      <c r="CC6" s="10">
        <f t="shared" ref="CC6" si="0">MIN(1,1/(CD6+SQRT(CD6^2-CE6^2)))</f>
        <v>0.28610944290073015</v>
      </c>
      <c r="CD6" s="10">
        <f t="shared" ref="CD6" si="1">0.5*(1+CG6*(CE6-0.2)+CE6^2)</f>
        <v>2.1473194436173535</v>
      </c>
      <c r="CE6" s="10">
        <f t="shared" ref="CE6" si="2">CF6/PI()*SQRT(CK6/210000)</f>
        <v>1.6716131209444363</v>
      </c>
      <c r="CF6" s="10">
        <f>$X$6*1000*$Z$6/BD6</f>
        <v>156.98615779029493</v>
      </c>
      <c r="CG6" s="10">
        <v>0.34</v>
      </c>
      <c r="CH6" s="10"/>
      <c r="CI6" s="65">
        <f>PI()^2*210000*AN6/CB6^2/1000</f>
        <v>6.9226492485478648</v>
      </c>
      <c r="CJ6" s="45"/>
      <c r="CK6" s="14">
        <f>IF(MAX(AJ6)&lt;=40,VLOOKUP($W$6,$CW$4:$DI$7,2,FALSE),VLOOKUP($W$6,$CW$4:$DI$7,8,FALSE))</f>
        <v>235</v>
      </c>
      <c r="CL6" s="14">
        <f>IF(MAX(W6)&lt;=40,VLOOKUP($W$6,$CW$4:$DI$7,3,FALSE),VLOOKUP($W$6,$CW$4:$DI$7,9,FALSE))</f>
        <v>360</v>
      </c>
      <c r="CM6" s="23"/>
      <c r="CN6" s="79">
        <f>CK6*AN6/1.05/1000</f>
        <v>18.42275477958076</v>
      </c>
      <c r="CO6" s="80">
        <f>CK6/1.05/1000*BW6</f>
        <v>18.42275477958076</v>
      </c>
      <c r="CP6" s="81">
        <f>CK6*BW6*BY6/1.05/1000</f>
        <v>5.2709241066826156</v>
      </c>
      <c r="CQ6" s="81">
        <f>CK6*BW6*CC6/1.05/1000</f>
        <v>5.2709241066826156</v>
      </c>
      <c r="CR6" s="46" t="s">
        <v>119</v>
      </c>
      <c r="CS6" s="24"/>
      <c r="CT6" s="24"/>
      <c r="CU6" s="24"/>
      <c r="CV6" s="13"/>
      <c r="CW6" t="s">
        <v>52</v>
      </c>
      <c r="CX6">
        <v>355</v>
      </c>
      <c r="CY6">
        <v>510</v>
      </c>
      <c r="CZ6">
        <v>0.34</v>
      </c>
      <c r="DA6">
        <v>0.49</v>
      </c>
      <c r="DB6">
        <v>0.21</v>
      </c>
      <c r="DC6">
        <v>0.34</v>
      </c>
      <c r="DD6">
        <v>335</v>
      </c>
      <c r="DE6">
        <v>470</v>
      </c>
      <c r="DF6">
        <v>0.34</v>
      </c>
      <c r="DG6">
        <v>0.49</v>
      </c>
      <c r="DH6">
        <v>0.34</v>
      </c>
      <c r="DI6">
        <v>0.49</v>
      </c>
    </row>
    <row r="7" spans="1:113" ht="15" customHeight="1" x14ac:dyDescent="0.25">
      <c r="A7" s="84" t="s">
        <v>980</v>
      </c>
      <c r="B7" s="53">
        <f>VLOOKUP(A4,AF6:CQ380,$CK$1,FALSE)</f>
        <v>235</v>
      </c>
      <c r="C7" s="88" t="s">
        <v>1</v>
      </c>
      <c r="D7" s="89" t="s">
        <v>1017</v>
      </c>
      <c r="E7" s="47">
        <f>VLOOKUP(A4,AF6:CQ380,$AJ$1,FALSE)</f>
        <v>10</v>
      </c>
      <c r="F7" s="48" t="s">
        <v>0</v>
      </c>
      <c r="G7" s="218" t="s">
        <v>912</v>
      </c>
      <c r="H7" s="219"/>
      <c r="I7" s="219"/>
      <c r="J7" s="219"/>
      <c r="K7" s="96" t="s">
        <v>22</v>
      </c>
      <c r="L7" s="97" t="str">
        <f>IF(B14&gt;=0,"",VLOOKUP(A4,AF6:CQ380,$CO$1,FALSE))</f>
        <v/>
      </c>
      <c r="M7" s="96" t="s">
        <v>23</v>
      </c>
      <c r="N7" s="98" t="str">
        <f>IF($P$23=1,"N.A.",IF(B14&gt;=0,"",ABS(B14)/$L$7))</f>
        <v/>
      </c>
      <c r="O7" s="109" t="str">
        <f>IF($P$23=1,"INPUT",IF(N7="","",IF(N7&lt;=1,"verifica soddisfatta","verifica non soddisfatta")))</f>
        <v/>
      </c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 t="s">
        <v>499</v>
      </c>
      <c r="AG7" s="13">
        <v>0.88166832455614641</v>
      </c>
      <c r="AH7" s="13">
        <v>20</v>
      </c>
      <c r="AI7" s="13">
        <v>20</v>
      </c>
      <c r="AJ7" s="13">
        <v>3</v>
      </c>
      <c r="AK7" s="13">
        <v>3.5</v>
      </c>
      <c r="AL7" s="13">
        <v>1.75</v>
      </c>
      <c r="AM7" s="13"/>
      <c r="AN7" s="13">
        <v>112.31443624919063</v>
      </c>
      <c r="AO7" s="13">
        <v>7.6995574287564289E-2</v>
      </c>
      <c r="AP7" s="13">
        <v>87.329409646564955</v>
      </c>
      <c r="AQ7" s="13">
        <v>1134.2133681658856</v>
      </c>
      <c r="AR7" s="13">
        <v>5.9817744590962535E-2</v>
      </c>
      <c r="AS7" s="13">
        <v>5.9817744590962535E-2</v>
      </c>
      <c r="AT7" s="13">
        <v>14.142135623730949</v>
      </c>
      <c r="AU7" s="13"/>
      <c r="AV7" s="13">
        <v>8.4595065671109068E-2</v>
      </c>
      <c r="AW7" s="13">
        <v>15.453987167466567</v>
      </c>
      <c r="AX7" s="13"/>
      <c r="AY7" s="13">
        <v>7854.4291083314247</v>
      </c>
      <c r="AZ7" s="13">
        <v>393.8995645940401</v>
      </c>
      <c r="BA7" s="13">
        <v>8.362565286905026</v>
      </c>
      <c r="BB7" s="13"/>
      <c r="BC7" s="13"/>
      <c r="BD7" s="13">
        <f t="shared" ref="BD7:BD70" si="3">BA7</f>
        <v>8.362565286905026</v>
      </c>
      <c r="BE7" s="13">
        <v>6184.3046710434264</v>
      </c>
      <c r="BF7" s="13">
        <v>7.4204056554247249</v>
      </c>
      <c r="BG7" s="13">
        <v>9524.5535456194229</v>
      </c>
      <c r="BH7" s="13">
        <v>9.2088314277349355</v>
      </c>
      <c r="BI7" s="13">
        <v>1670.1244372879987</v>
      </c>
      <c r="BJ7" s="13"/>
      <c r="BK7" s="13">
        <v>3</v>
      </c>
      <c r="BL7" s="13">
        <v>3</v>
      </c>
      <c r="BM7" s="13">
        <v>3</v>
      </c>
      <c r="BN7" s="13">
        <v>3</v>
      </c>
      <c r="BO7" s="22">
        <f>IF('I - H - U'!$W$6='I - H - U'!$BO$4,BK7,IF('I - H - U'!$W$6='I - H - U'!$BP$4,BL7,IF('I - H - U'!$W$6='I - H - U'!$BQ$4,BM7,BN7)))</f>
        <v>3</v>
      </c>
      <c r="BP7" s="13"/>
      <c r="BQ7" s="10">
        <f t="shared" ref="BQ7:BQ70" si="4">AH7/AJ7/28.4/SQRT(235*0.43/CK7)</f>
        <v>0.35797786463052744</v>
      </c>
      <c r="BR7" s="10">
        <f t="shared" ref="BR7:BR70" si="5">AI7/AJ7/28.4/SQRT(235*0.43/CK7)</f>
        <v>0.35797786463052744</v>
      </c>
      <c r="BS7" s="10">
        <f t="shared" ref="BS7:BS70" si="6">IF(BQ7&lt;=0.748,1,MIN(1,(BQ7-0.188)/BQ7^2))</f>
        <v>1</v>
      </c>
      <c r="BT7" s="10">
        <f t="shared" ref="BT7:BT70" si="7">IF(BR7&lt;=0.673,1,MIN(1,(BR7-0.055*(3+1))/BR7^2))</f>
        <v>1</v>
      </c>
      <c r="BU7" s="10">
        <f t="shared" ref="BU7:BU70" si="8">(1-BS7)*AI7*AJ7</f>
        <v>0</v>
      </c>
      <c r="BV7" s="10">
        <f t="shared" ref="BV7:BV70" si="9">(1-BT7)*AH7*AJ7</f>
        <v>0</v>
      </c>
      <c r="BW7" s="10">
        <f t="shared" ref="BW7:BW70" si="10">AN7-(BU7+BV7)</f>
        <v>112.31443624919063</v>
      </c>
      <c r="BX7" s="10"/>
      <c r="BY7" s="10">
        <f t="shared" ref="BY7:BY70" si="11">MIN(1,1/(BZ7+SQRT(BZ7^2-CA7^2)))</f>
        <v>0.43996043429395743</v>
      </c>
      <c r="BZ7" s="10">
        <f t="shared" ref="BZ7:BZ70" si="12">0.5*(1+CG7*(CA7-0.2)+CA7^2)</f>
        <v>1.4931250089948609</v>
      </c>
      <c r="CA7" s="10">
        <f t="shared" ref="CA7:CA70" si="13">CB7/PI()*SQRT(CK7/210000)</f>
        <v>1.273312169279301</v>
      </c>
      <c r="CB7" s="10">
        <f t="shared" ref="CB7:CB70" si="14">$X$6*1000*$Y$6/BA7</f>
        <v>119.58053129533158</v>
      </c>
      <c r="CC7" s="10">
        <f t="shared" ref="CC7:CC70" si="15">MIN(1,1/(CD7+SQRT(CD7^2-CE7^2)))</f>
        <v>0.43996043429395743</v>
      </c>
      <c r="CD7" s="10">
        <f t="shared" ref="CD7:CD70" si="16">0.5*(1+CG7*(CE7-0.2)+CE7^2)</f>
        <v>1.4931250089948609</v>
      </c>
      <c r="CE7" s="10">
        <f t="shared" ref="CE7:CE70" si="17">CF7/PI()*SQRT(CK7/210000)</f>
        <v>1.273312169279301</v>
      </c>
      <c r="CF7" s="10">
        <f t="shared" ref="CF7:CF70" si="18">$X$6*1000*$Z$6/BD7</f>
        <v>119.58053129533158</v>
      </c>
      <c r="CG7" s="10">
        <v>0.34</v>
      </c>
      <c r="CH7" s="10"/>
      <c r="CI7" s="65">
        <f t="shared" ref="CI7:CI70" si="19">PI()^2*210000*AN7/CB7^2/1000</f>
        <v>16.279222700082759</v>
      </c>
      <c r="CJ7" s="45"/>
      <c r="CK7" s="14">
        <f t="shared" ref="CK7:CK70" si="20">IF(MAX(AJ7)&lt;=40,VLOOKUP($W$6,$CW$4:$DI$7,2,FALSE),VLOOKUP($W$6,$CW$4:$DI$7,8,FALSE))</f>
        <v>235</v>
      </c>
      <c r="CL7" s="14">
        <f t="shared" ref="CL7:CL70" si="21">IF(MAX(W7)&lt;=40,VLOOKUP($W$6,$CW$4:$DI$7,3,FALSE),VLOOKUP($W$6,$CW$4:$DI$7,9,FALSE))</f>
        <v>360</v>
      </c>
      <c r="CM7" s="23"/>
      <c r="CN7" s="79">
        <f t="shared" ref="CN7:CN70" si="22">CK7*AN7/1.05/1000</f>
        <v>25.137040493866472</v>
      </c>
      <c r="CO7" s="80">
        <f t="shared" ref="CO7:CO70" si="23">CK7/1.05/1000*BW7</f>
        <v>25.137040493866472</v>
      </c>
      <c r="CP7" s="81">
        <f t="shared" ref="CP7:CP70" si="24">CK7*BW7*BY7/1.05/1000</f>
        <v>11.059303252546288</v>
      </c>
      <c r="CQ7" s="81">
        <f t="shared" ref="CQ7:CQ70" si="25">CK7*BW7*CC7/1.05/1000</f>
        <v>11.059303252546288</v>
      </c>
      <c r="CR7" s="13"/>
      <c r="CS7" s="13"/>
      <c r="CT7" s="13"/>
      <c r="CU7" s="13"/>
      <c r="CV7" s="13"/>
      <c r="CW7" t="s">
        <v>53</v>
      </c>
      <c r="CX7">
        <v>460</v>
      </c>
      <c r="CY7">
        <v>540</v>
      </c>
      <c r="CZ7">
        <v>0.21</v>
      </c>
      <c r="DA7">
        <v>0.21</v>
      </c>
      <c r="DB7">
        <v>0.13</v>
      </c>
      <c r="DC7">
        <v>0.13</v>
      </c>
      <c r="DD7">
        <v>430</v>
      </c>
      <c r="DE7">
        <v>530</v>
      </c>
      <c r="DF7">
        <v>0.21</v>
      </c>
      <c r="DG7">
        <v>0.21</v>
      </c>
      <c r="DH7">
        <v>0.21</v>
      </c>
      <c r="DI7">
        <v>0.21</v>
      </c>
    </row>
    <row r="8" spans="1:113" ht="15" customHeight="1" thickBot="1" x14ac:dyDescent="0.3">
      <c r="A8" s="84" t="s">
        <v>988</v>
      </c>
      <c r="B8" s="53">
        <f>VLOOKUP(A4,AF6:CQ380,$CL$1,FALSE)</f>
        <v>360</v>
      </c>
      <c r="C8" s="88" t="s">
        <v>1</v>
      </c>
      <c r="D8" s="89" t="s">
        <v>1018</v>
      </c>
      <c r="E8" s="47">
        <f>VLOOKUP(A4,AF6:CQ380,$AK$1,FALSE)</f>
        <v>12</v>
      </c>
      <c r="F8" s="48" t="s">
        <v>0</v>
      </c>
      <c r="G8" s="225"/>
      <c r="H8" s="226"/>
      <c r="I8" s="226"/>
      <c r="J8" s="226"/>
      <c r="K8" s="226"/>
      <c r="L8" s="226"/>
      <c r="M8" s="226"/>
      <c r="N8" s="226"/>
      <c r="O8" s="227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 t="s">
        <v>500</v>
      </c>
      <c r="AG8" s="13">
        <v>1.1407183245561465</v>
      </c>
      <c r="AH8" s="13">
        <v>20</v>
      </c>
      <c r="AI8" s="13">
        <v>20</v>
      </c>
      <c r="AJ8" s="13">
        <v>4</v>
      </c>
      <c r="AK8" s="13">
        <v>3.5</v>
      </c>
      <c r="AL8" s="13">
        <v>1.75</v>
      </c>
      <c r="AM8" s="13"/>
      <c r="AN8" s="13">
        <v>145.31443624919063</v>
      </c>
      <c r="AO8" s="13">
        <v>7.6995574287564275E-2</v>
      </c>
      <c r="AP8" s="13">
        <v>67.497446679067991</v>
      </c>
      <c r="AQ8" s="13">
        <v>876.64060309463332</v>
      </c>
      <c r="AR8" s="13">
        <v>6.3676486961710424E-2</v>
      </c>
      <c r="AS8" s="13">
        <v>6.3676486961710424E-2</v>
      </c>
      <c r="AT8" s="13">
        <v>14.142135623730949</v>
      </c>
      <c r="AU8" s="13"/>
      <c r="AV8" s="13">
        <v>9.0052151465524435E-2</v>
      </c>
      <c r="AW8" s="13">
        <v>16.155636862858703</v>
      </c>
      <c r="AX8" s="13"/>
      <c r="AY8" s="13">
        <v>10690.576980224661</v>
      </c>
      <c r="AZ8" s="13">
        <v>536.23613066035273</v>
      </c>
      <c r="BA8" s="13">
        <v>8.5772129350555328</v>
      </c>
      <c r="BB8" s="13"/>
      <c r="BC8" s="13"/>
      <c r="BD8" s="13">
        <f t="shared" si="3"/>
        <v>8.5772129350555328</v>
      </c>
      <c r="BE8" s="13">
        <v>7704.7428691550704</v>
      </c>
      <c r="BF8" s="13">
        <v>7.2815643867726418</v>
      </c>
      <c r="BG8" s="13">
        <v>13676.411091294252</v>
      </c>
      <c r="BH8" s="13">
        <v>9.7013392656814279</v>
      </c>
      <c r="BI8" s="13">
        <v>2985.8341110695906</v>
      </c>
      <c r="BJ8" s="13"/>
      <c r="BK8" s="13">
        <v>3</v>
      </c>
      <c r="BL8" s="13">
        <v>3</v>
      </c>
      <c r="BM8" s="13">
        <v>3</v>
      </c>
      <c r="BN8" s="13">
        <v>3</v>
      </c>
      <c r="BO8" s="22">
        <f>IF('I - H - U'!$W$6='I - H - U'!$BO$4,BK8,IF('I - H - U'!$W$6='I - H - U'!$BP$4,BL8,IF('I - H - U'!$W$6='I - H - U'!$BQ$4,BM8,BN8)))</f>
        <v>3</v>
      </c>
      <c r="BP8" s="13"/>
      <c r="BQ8" s="10">
        <f t="shared" si="4"/>
        <v>0.26848339847289554</v>
      </c>
      <c r="BR8" s="10">
        <f t="shared" si="5"/>
        <v>0.26848339847289554</v>
      </c>
      <c r="BS8" s="10">
        <f t="shared" si="6"/>
        <v>1</v>
      </c>
      <c r="BT8" s="10">
        <f t="shared" si="7"/>
        <v>1</v>
      </c>
      <c r="BU8" s="10">
        <f t="shared" si="8"/>
        <v>0</v>
      </c>
      <c r="BV8" s="10">
        <f t="shared" si="9"/>
        <v>0</v>
      </c>
      <c r="BW8" s="10">
        <f t="shared" si="10"/>
        <v>145.31443624919063</v>
      </c>
      <c r="BX8" s="10"/>
      <c r="BY8" s="10">
        <f t="shared" si="11"/>
        <v>0.45614774173694578</v>
      </c>
      <c r="BZ8" s="10">
        <f t="shared" si="12"/>
        <v>1.4476414616532902</v>
      </c>
      <c r="CA8" s="10">
        <f t="shared" si="13"/>
        <v>1.2414471025534681</v>
      </c>
      <c r="CB8" s="10">
        <f t="shared" si="14"/>
        <v>116.5879881462364</v>
      </c>
      <c r="CC8" s="10">
        <f t="shared" si="15"/>
        <v>0.45614774173694578</v>
      </c>
      <c r="CD8" s="10">
        <f t="shared" si="16"/>
        <v>1.4476414616532902</v>
      </c>
      <c r="CE8" s="10">
        <f t="shared" si="17"/>
        <v>1.2414471025534681</v>
      </c>
      <c r="CF8" s="10">
        <f t="shared" si="18"/>
        <v>116.5879881462364</v>
      </c>
      <c r="CG8" s="10">
        <v>0.34</v>
      </c>
      <c r="CH8" s="10"/>
      <c r="CI8" s="65">
        <f t="shared" si="19"/>
        <v>22.157470778984081</v>
      </c>
      <c r="CJ8" s="45"/>
      <c r="CK8" s="14">
        <f t="shared" si="20"/>
        <v>235</v>
      </c>
      <c r="CL8" s="14">
        <f t="shared" si="21"/>
        <v>360</v>
      </c>
      <c r="CM8" s="23"/>
      <c r="CN8" s="79">
        <f t="shared" si="22"/>
        <v>32.522754779580758</v>
      </c>
      <c r="CO8" s="80">
        <f t="shared" si="23"/>
        <v>32.522754779580758</v>
      </c>
      <c r="CP8" s="81">
        <f t="shared" si="24"/>
        <v>14.835181147770223</v>
      </c>
      <c r="CQ8" s="81">
        <f t="shared" si="25"/>
        <v>14.835181147770223</v>
      </c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</row>
    <row r="9" spans="1:113" ht="15" customHeight="1" x14ac:dyDescent="0.25">
      <c r="A9" s="205" t="s">
        <v>16</v>
      </c>
      <c r="B9" s="158"/>
      <c r="C9" s="200"/>
      <c r="D9" s="89" t="s">
        <v>1019</v>
      </c>
      <c r="E9" s="47">
        <f>VLOOKUP(A4,AF6:CQ380,$AL$1,FALSE)</f>
        <v>6</v>
      </c>
      <c r="F9" s="48" t="s">
        <v>0</v>
      </c>
      <c r="G9" s="206" t="s">
        <v>991</v>
      </c>
      <c r="H9" s="207"/>
      <c r="I9" s="207"/>
      <c r="J9" s="207"/>
      <c r="K9" s="207"/>
      <c r="L9" s="207"/>
      <c r="M9" s="207"/>
      <c r="N9" s="207"/>
      <c r="O9" s="208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 t="s">
        <v>501</v>
      </c>
      <c r="AG9" s="13">
        <v>1.3840683245561463</v>
      </c>
      <c r="AH9" s="13">
        <v>20</v>
      </c>
      <c r="AI9" s="13">
        <v>20</v>
      </c>
      <c r="AJ9" s="13">
        <v>5</v>
      </c>
      <c r="AK9" s="13">
        <v>3.5</v>
      </c>
      <c r="AL9" s="13">
        <v>1.75</v>
      </c>
      <c r="AM9" s="13"/>
      <c r="AN9" s="13">
        <v>176.31443624919063</v>
      </c>
      <c r="AO9" s="13">
        <v>7.6995574287564275E-2</v>
      </c>
      <c r="AP9" s="13">
        <v>55.629894074958919</v>
      </c>
      <c r="AQ9" s="13">
        <v>722.50768423638897</v>
      </c>
      <c r="AR9" s="13">
        <v>6.7310593513367087E-2</v>
      </c>
      <c r="AS9" s="13">
        <v>6.7310593513367087E-2</v>
      </c>
      <c r="AT9" s="13">
        <v>14.142135623730949</v>
      </c>
      <c r="AU9" s="13"/>
      <c r="AV9" s="13">
        <v>9.5191554237986212E-2</v>
      </c>
      <c r="AW9" s="13">
        <v>16.857604241272789</v>
      </c>
      <c r="AX9" s="13"/>
      <c r="AY9" s="13">
        <v>13621.564089707774</v>
      </c>
      <c r="AZ9" s="13">
        <v>683.37813387464666</v>
      </c>
      <c r="BA9" s="13">
        <v>8.7896089275996054</v>
      </c>
      <c r="BB9" s="13"/>
      <c r="BC9" s="13"/>
      <c r="BD9" s="13">
        <f t="shared" si="3"/>
        <v>8.7896089275996054</v>
      </c>
      <c r="BE9" s="13">
        <v>8967.699964350857</v>
      </c>
      <c r="BF9" s="13">
        <v>7.1317580057958772</v>
      </c>
      <c r="BG9" s="13">
        <v>18275.42821506469</v>
      </c>
      <c r="BH9" s="13">
        <v>10.180986098951506</v>
      </c>
      <c r="BI9" s="13">
        <v>4653.8641253569167</v>
      </c>
      <c r="BJ9" s="13"/>
      <c r="BK9" s="13">
        <v>3</v>
      </c>
      <c r="BL9" s="13">
        <v>3</v>
      </c>
      <c r="BM9" s="13">
        <v>3</v>
      </c>
      <c r="BN9" s="13">
        <v>3</v>
      </c>
      <c r="BO9" s="22">
        <f>IF('I - H - U'!$W$6='I - H - U'!$BO$4,BK9,IF('I - H - U'!$W$6='I - H - U'!$BP$4,BL9,IF('I - H - U'!$W$6='I - H - U'!$BQ$4,BM9,BN9)))</f>
        <v>3</v>
      </c>
      <c r="BP9" s="13"/>
      <c r="BQ9" s="10">
        <f t="shared" si="4"/>
        <v>0.21478671877831645</v>
      </c>
      <c r="BR9" s="10">
        <f t="shared" si="5"/>
        <v>0.21478671877831645</v>
      </c>
      <c r="BS9" s="10">
        <f t="shared" si="6"/>
        <v>1</v>
      </c>
      <c r="BT9" s="10">
        <f t="shared" si="7"/>
        <v>1</v>
      </c>
      <c r="BU9" s="10">
        <f t="shared" si="8"/>
        <v>0</v>
      </c>
      <c r="BV9" s="10">
        <f t="shared" si="9"/>
        <v>0</v>
      </c>
      <c r="BW9" s="10">
        <f t="shared" si="10"/>
        <v>176.31443624919063</v>
      </c>
      <c r="BX9" s="10"/>
      <c r="BY9" s="10">
        <f t="shared" si="11"/>
        <v>0.47195210249751157</v>
      </c>
      <c r="BZ9" s="10">
        <f t="shared" si="12"/>
        <v>1.4057496011305042</v>
      </c>
      <c r="CA9" s="10">
        <f t="shared" si="13"/>
        <v>1.2114482264135014</v>
      </c>
      <c r="CB9" s="10">
        <f t="shared" si="14"/>
        <v>113.77070450312908</v>
      </c>
      <c r="CC9" s="10">
        <f t="shared" si="15"/>
        <v>0.47195210249751157</v>
      </c>
      <c r="CD9" s="10">
        <f t="shared" si="16"/>
        <v>1.4057496011305042</v>
      </c>
      <c r="CE9" s="10">
        <f t="shared" si="17"/>
        <v>1.2114482264135014</v>
      </c>
      <c r="CF9" s="10">
        <f t="shared" si="18"/>
        <v>113.77070450312908</v>
      </c>
      <c r="CG9" s="10">
        <v>0.34</v>
      </c>
      <c r="CH9" s="10"/>
      <c r="CI9" s="65">
        <f t="shared" si="19"/>
        <v>28.232284266795123</v>
      </c>
      <c r="CJ9" s="45"/>
      <c r="CK9" s="14">
        <f t="shared" si="20"/>
        <v>235</v>
      </c>
      <c r="CL9" s="14">
        <f t="shared" si="21"/>
        <v>360</v>
      </c>
      <c r="CM9" s="23"/>
      <c r="CN9" s="79">
        <f t="shared" si="22"/>
        <v>39.460850017676002</v>
      </c>
      <c r="CO9" s="80">
        <f t="shared" si="23"/>
        <v>39.460850017675995</v>
      </c>
      <c r="CP9" s="81">
        <f t="shared" si="24"/>
        <v>18.623631132181153</v>
      </c>
      <c r="CQ9" s="81">
        <f t="shared" si="25"/>
        <v>18.623631132181153</v>
      </c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</row>
    <row r="10" spans="1:113" ht="15" customHeight="1" x14ac:dyDescent="0.25">
      <c r="A10" s="84" t="s">
        <v>981</v>
      </c>
      <c r="B10" s="7">
        <v>1</v>
      </c>
      <c r="C10" s="88" t="s">
        <v>12</v>
      </c>
      <c r="D10" s="89" t="s">
        <v>1020</v>
      </c>
      <c r="E10" s="47">
        <f>VLOOKUP(A4,AF6:CQ380,$AM$1,FALSE)</f>
        <v>0</v>
      </c>
      <c r="F10" s="48" t="s">
        <v>0</v>
      </c>
      <c r="G10" s="209"/>
      <c r="H10" s="210"/>
      <c r="I10" s="210"/>
      <c r="J10" s="210"/>
      <c r="K10" s="210"/>
      <c r="L10" s="210"/>
      <c r="M10" s="210"/>
      <c r="N10" s="210"/>
      <c r="O10" s="211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 t="s">
        <v>502</v>
      </c>
      <c r="AG10" s="13">
        <v>1.1171683245561466</v>
      </c>
      <c r="AH10" s="13">
        <v>25</v>
      </c>
      <c r="AI10" s="13">
        <v>25</v>
      </c>
      <c r="AJ10" s="13">
        <v>3</v>
      </c>
      <c r="AK10" s="13">
        <v>3.5</v>
      </c>
      <c r="AL10" s="13">
        <v>1.75</v>
      </c>
      <c r="AM10" s="13"/>
      <c r="AN10" s="13">
        <v>142.31443624919063</v>
      </c>
      <c r="AO10" s="13">
        <v>9.6995574287564279E-2</v>
      </c>
      <c r="AP10" s="13">
        <v>86.822703576115828</v>
      </c>
      <c r="AQ10" s="13">
        <v>895.12025897914907</v>
      </c>
      <c r="AR10" s="13">
        <v>7.2273309906469588E-2</v>
      </c>
      <c r="AS10" s="13">
        <v>7.2273309906469588E-2</v>
      </c>
      <c r="AT10" s="13">
        <v>17.677669529663685</v>
      </c>
      <c r="AU10" s="13"/>
      <c r="AV10" s="13">
        <v>0.10220989506732306</v>
      </c>
      <c r="AW10" s="13">
        <v>18.971906244003094</v>
      </c>
      <c r="AX10" s="13"/>
      <c r="AY10" s="13">
        <v>15311.167471653229</v>
      </c>
      <c r="AZ10" s="13">
        <v>614.222374226287</v>
      </c>
      <c r="BA10" s="13">
        <v>10.372409995325098</v>
      </c>
      <c r="BB10" s="13"/>
      <c r="BC10" s="13"/>
      <c r="BD10" s="13">
        <f t="shared" si="3"/>
        <v>10.372409995325098</v>
      </c>
      <c r="BE10" s="13">
        <v>12713.647136747339</v>
      </c>
      <c r="BF10" s="13">
        <v>9.4517145784918917</v>
      </c>
      <c r="BG10" s="13">
        <v>17908.687806559119</v>
      </c>
      <c r="BH10" s="13">
        <v>11.217792552412611</v>
      </c>
      <c r="BI10" s="13">
        <v>2597.5203349058906</v>
      </c>
      <c r="BJ10" s="13"/>
      <c r="BK10" s="13">
        <v>3</v>
      </c>
      <c r="BL10" s="13">
        <v>3</v>
      </c>
      <c r="BM10" s="13">
        <v>3</v>
      </c>
      <c r="BN10" s="13">
        <v>3</v>
      </c>
      <c r="BO10" s="22">
        <f>IF('I - H - U'!$W$6='I - H - U'!$BO$4,BK10,IF('I - H - U'!$W$6='I - H - U'!$BP$4,BL10,IF('I - H - U'!$W$6='I - H - U'!$BQ$4,BM10,BN10)))</f>
        <v>3</v>
      </c>
      <c r="BP10" s="13"/>
      <c r="BQ10" s="10">
        <f t="shared" si="4"/>
        <v>0.44747233078815929</v>
      </c>
      <c r="BR10" s="10">
        <f t="shared" si="5"/>
        <v>0.44747233078815929</v>
      </c>
      <c r="BS10" s="10">
        <f t="shared" si="6"/>
        <v>1</v>
      </c>
      <c r="BT10" s="10">
        <f t="shared" si="7"/>
        <v>1</v>
      </c>
      <c r="BU10" s="10">
        <f t="shared" si="8"/>
        <v>0</v>
      </c>
      <c r="BV10" s="10">
        <f t="shared" si="9"/>
        <v>0</v>
      </c>
      <c r="BW10" s="10">
        <f t="shared" si="10"/>
        <v>142.31443624919063</v>
      </c>
      <c r="BX10" s="10"/>
      <c r="BY10" s="10">
        <f t="shared" si="11"/>
        <v>0.58024578527127113</v>
      </c>
      <c r="BZ10" s="10">
        <f t="shared" si="12"/>
        <v>1.1674573271129587</v>
      </c>
      <c r="CA10" s="10">
        <f t="shared" si="13"/>
        <v>1.0265845788016479</v>
      </c>
      <c r="CB10" s="10">
        <f t="shared" si="14"/>
        <v>96.409609767711217</v>
      </c>
      <c r="CC10" s="10">
        <f t="shared" si="15"/>
        <v>0.58024578527127113</v>
      </c>
      <c r="CD10" s="10">
        <f t="shared" si="16"/>
        <v>1.1674573271129587</v>
      </c>
      <c r="CE10" s="10">
        <f t="shared" si="17"/>
        <v>1.0265845788016479</v>
      </c>
      <c r="CF10" s="10">
        <f t="shared" si="18"/>
        <v>96.409609767711217</v>
      </c>
      <c r="CG10" s="10">
        <v>0.34</v>
      </c>
      <c r="CH10" s="10"/>
      <c r="CI10" s="65">
        <f t="shared" si="19"/>
        <v>31.734184831449426</v>
      </c>
      <c r="CJ10" s="45"/>
      <c r="CK10" s="14">
        <f t="shared" si="20"/>
        <v>235</v>
      </c>
      <c r="CL10" s="14">
        <f t="shared" si="21"/>
        <v>360</v>
      </c>
      <c r="CM10" s="23"/>
      <c r="CN10" s="79">
        <f t="shared" si="22"/>
        <v>31.851326208152187</v>
      </c>
      <c r="CO10" s="80">
        <f t="shared" si="23"/>
        <v>31.851326208152187</v>
      </c>
      <c r="CP10" s="81">
        <f t="shared" si="24"/>
        <v>18.481597787580686</v>
      </c>
      <c r="CQ10" s="81">
        <f t="shared" si="25"/>
        <v>18.481597787580686</v>
      </c>
      <c r="CR10" s="13"/>
      <c r="CS10" s="13"/>
      <c r="CT10" s="13"/>
      <c r="CU10" s="34" t="s">
        <v>929</v>
      </c>
      <c r="CV10" s="34" t="s">
        <v>930</v>
      </c>
      <c r="CW10" s="36" t="s">
        <v>18</v>
      </c>
      <c r="CX10" s="34" t="s">
        <v>18</v>
      </c>
      <c r="CY10" s="34"/>
      <c r="CZ10" s="34"/>
      <c r="DA10" s="36"/>
      <c r="DB10" s="36"/>
      <c r="DC10" s="34" t="s">
        <v>19</v>
      </c>
      <c r="DD10" s="34"/>
      <c r="DF10" s="61" t="s">
        <v>940</v>
      </c>
      <c r="DG10" s="13"/>
      <c r="DH10" s="13"/>
      <c r="DI10" s="13"/>
    </row>
    <row r="11" spans="1:113" ht="15.75" customHeight="1" x14ac:dyDescent="0.25">
      <c r="A11" s="85" t="s">
        <v>982</v>
      </c>
      <c r="B11" s="7">
        <v>1</v>
      </c>
      <c r="C11" s="88" t="s">
        <v>4</v>
      </c>
      <c r="D11" s="89" t="s">
        <v>875</v>
      </c>
      <c r="E11" s="47">
        <f>VLOOKUP(A4,AF6:CQ380,$AN$1,FALSE)</f>
        <v>1915.4513322353837</v>
      </c>
      <c r="F11" s="48" t="s">
        <v>867</v>
      </c>
      <c r="G11" s="212" t="s">
        <v>920</v>
      </c>
      <c r="H11" s="213"/>
      <c r="I11" s="213"/>
      <c r="J11" s="213"/>
      <c r="K11" s="99" t="s">
        <v>922</v>
      </c>
      <c r="L11" s="100">
        <f>VLOOKUP(A4,AF6:CQ380,$CP$1,FALSE)</f>
        <v>419.83703860546075</v>
      </c>
      <c r="M11" s="99" t="s">
        <v>941</v>
      </c>
      <c r="N11" s="101">
        <f>IF($P$23=1,"N.A.",ABS(B14)/$L$11)</f>
        <v>0</v>
      </c>
      <c r="O11" s="107" t="str">
        <f>IF($P$23=1,"INPUT",IF(N11="","",IF(N11&lt;=1,"verifica soddisfatta","verifica non soddisfatta")))</f>
        <v>verifica soddisfatta</v>
      </c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 t="s">
        <v>503</v>
      </c>
      <c r="AG11" s="13">
        <v>1.4547183245561464</v>
      </c>
      <c r="AH11" s="13">
        <v>25</v>
      </c>
      <c r="AI11" s="13">
        <v>25</v>
      </c>
      <c r="AJ11" s="13">
        <v>4</v>
      </c>
      <c r="AK11" s="13">
        <v>3.5</v>
      </c>
      <c r="AL11" s="13">
        <v>1.75</v>
      </c>
      <c r="AM11" s="13"/>
      <c r="AN11" s="13">
        <v>185.31443624919063</v>
      </c>
      <c r="AO11" s="13">
        <v>9.6995574287564265E-2</v>
      </c>
      <c r="AP11" s="13">
        <v>66.676532941288741</v>
      </c>
      <c r="AQ11" s="13">
        <v>687.41830161870894</v>
      </c>
      <c r="AR11" s="13">
        <v>7.6196178693562489E-2</v>
      </c>
      <c r="AS11" s="13">
        <v>7.6196178693562489E-2</v>
      </c>
      <c r="AT11" s="13">
        <v>17.677669529663685</v>
      </c>
      <c r="AU11" s="13"/>
      <c r="AV11" s="13">
        <v>0.10775766930943993</v>
      </c>
      <c r="AW11" s="13">
        <v>19.673465250947526</v>
      </c>
      <c r="AX11" s="13"/>
      <c r="AY11" s="13">
        <v>20721.751260558576</v>
      </c>
      <c r="AZ11" s="13">
        <v>831.40404286300463</v>
      </c>
      <c r="BA11" s="13">
        <v>10.574469812055513</v>
      </c>
      <c r="BB11" s="13"/>
      <c r="BC11" s="13"/>
      <c r="BD11" s="13">
        <f t="shared" si="3"/>
        <v>10.574469812055513</v>
      </c>
      <c r="BE11" s="13">
        <v>16056.490849438276</v>
      </c>
      <c r="BF11" s="13">
        <v>9.3083068550067711</v>
      </c>
      <c r="BG11" s="13">
        <v>25387.011671678876</v>
      </c>
      <c r="BH11" s="13">
        <v>11.704454156652531</v>
      </c>
      <c r="BI11" s="13">
        <v>4665.2604111203009</v>
      </c>
      <c r="BJ11" s="13"/>
      <c r="BK11" s="13">
        <v>3</v>
      </c>
      <c r="BL11" s="13">
        <v>3</v>
      </c>
      <c r="BM11" s="13">
        <v>3</v>
      </c>
      <c r="BN11" s="13">
        <v>3</v>
      </c>
      <c r="BO11" s="22">
        <f>IF('I - H - U'!$W$6='I - H - U'!$BO$4,BK11,IF('I - H - U'!$W$6='I - H - U'!$BP$4,BL11,IF('I - H - U'!$W$6='I - H - U'!$BQ$4,BM11,BN11)))</f>
        <v>3</v>
      </c>
      <c r="BP11" s="13"/>
      <c r="BQ11" s="10">
        <f t="shared" si="4"/>
        <v>0.33560424809111944</v>
      </c>
      <c r="BR11" s="10">
        <f t="shared" si="5"/>
        <v>0.33560424809111944</v>
      </c>
      <c r="BS11" s="10">
        <f t="shared" si="6"/>
        <v>1</v>
      </c>
      <c r="BT11" s="10">
        <f t="shared" si="7"/>
        <v>1</v>
      </c>
      <c r="BU11" s="10">
        <f t="shared" si="8"/>
        <v>0</v>
      </c>
      <c r="BV11" s="10">
        <f t="shared" si="9"/>
        <v>0</v>
      </c>
      <c r="BW11" s="10">
        <f t="shared" si="10"/>
        <v>185.31443624919063</v>
      </c>
      <c r="BX11" s="10"/>
      <c r="BY11" s="10">
        <f t="shared" si="11"/>
        <v>0.59260660098531015</v>
      </c>
      <c r="BZ11" s="10">
        <f t="shared" si="12"/>
        <v>1.1441772181139933</v>
      </c>
      <c r="CA11" s="10">
        <f t="shared" si="13"/>
        <v>1.0069683242245675</v>
      </c>
      <c r="CB11" s="10">
        <f t="shared" si="14"/>
        <v>94.567388982466198</v>
      </c>
      <c r="CC11" s="10">
        <f t="shared" si="15"/>
        <v>0.59260660098531015</v>
      </c>
      <c r="CD11" s="10">
        <f t="shared" si="16"/>
        <v>1.1441772181139933</v>
      </c>
      <c r="CE11" s="10">
        <f t="shared" si="17"/>
        <v>1.0069683242245675</v>
      </c>
      <c r="CF11" s="10">
        <f t="shared" si="18"/>
        <v>94.567388982466198</v>
      </c>
      <c r="CG11" s="10">
        <v>0.34</v>
      </c>
      <c r="CH11" s="10"/>
      <c r="CI11" s="65">
        <f t="shared" si="19"/>
        <v>42.94825236229245</v>
      </c>
      <c r="CJ11" s="45"/>
      <c r="CK11" s="14">
        <f t="shared" si="20"/>
        <v>235</v>
      </c>
      <c r="CL11" s="14">
        <f t="shared" si="21"/>
        <v>360</v>
      </c>
      <c r="CM11" s="23"/>
      <c r="CN11" s="79">
        <f t="shared" si="22"/>
        <v>41.475135731961707</v>
      </c>
      <c r="CO11" s="80">
        <f t="shared" si="23"/>
        <v>41.475135731961707</v>
      </c>
      <c r="CP11" s="81">
        <f t="shared" si="24"/>
        <v>24.578439211522216</v>
      </c>
      <c r="CQ11" s="81">
        <f t="shared" si="25"/>
        <v>24.578439211522216</v>
      </c>
      <c r="CR11" s="13"/>
      <c r="CS11" s="13"/>
      <c r="CT11" s="13"/>
      <c r="CU11" s="34" t="s">
        <v>4</v>
      </c>
      <c r="CV11" s="34" t="s">
        <v>4</v>
      </c>
      <c r="CW11" s="34" t="s">
        <v>4</v>
      </c>
      <c r="CX11" s="34" t="s">
        <v>4</v>
      </c>
      <c r="CY11" s="34"/>
      <c r="CZ11" s="34"/>
      <c r="DA11" s="34"/>
      <c r="DB11" s="34"/>
      <c r="DC11" s="34" t="s">
        <v>4</v>
      </c>
      <c r="DD11" s="34"/>
      <c r="DF11" s="62" t="s">
        <v>2</v>
      </c>
      <c r="DG11" s="13"/>
      <c r="DH11" s="13"/>
      <c r="DI11" s="13"/>
    </row>
    <row r="12" spans="1:113" ht="15" customHeight="1" thickBot="1" x14ac:dyDescent="0.3">
      <c r="A12" s="85" t="s">
        <v>983</v>
      </c>
      <c r="B12" s="7">
        <v>1</v>
      </c>
      <c r="C12" s="88" t="s">
        <v>4</v>
      </c>
      <c r="D12" s="89" t="s">
        <v>1021</v>
      </c>
      <c r="E12" s="47">
        <f>VLOOKUP(A4,AF6:CQ380,$AR$1,FALSE)</f>
        <v>0.28224545530859502</v>
      </c>
      <c r="F12" s="48" t="s">
        <v>869</v>
      </c>
      <c r="G12" s="214"/>
      <c r="H12" s="215"/>
      <c r="I12" s="215"/>
      <c r="J12" s="215"/>
      <c r="K12" s="91" t="s">
        <v>923</v>
      </c>
      <c r="L12" s="92">
        <f>VLOOKUP(A4,AF6:CQ380,$CQ$1,FALSE)</f>
        <v>419.83703860546075</v>
      </c>
      <c r="M12" s="91" t="s">
        <v>942</v>
      </c>
      <c r="N12" s="93">
        <f>IF($P$23=1,"N.A.",ABS(B14)/$L$12)</f>
        <v>0</v>
      </c>
      <c r="O12" s="94" t="str">
        <f>IF($P$23=1,"INPUT",IF(N12="","",IF(N12&lt;=1,"verifica soddisfatta","verifica non soddisfatta")))</f>
        <v>verifica soddisfatta</v>
      </c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 t="s">
        <v>504</v>
      </c>
      <c r="AG12" s="13">
        <v>1.7797269953386401</v>
      </c>
      <c r="AH12" s="13">
        <v>25</v>
      </c>
      <c r="AI12" s="13">
        <v>25</v>
      </c>
      <c r="AJ12" s="13">
        <v>5</v>
      </c>
      <c r="AK12" s="13">
        <v>4</v>
      </c>
      <c r="AL12" s="13">
        <v>2</v>
      </c>
      <c r="AM12" s="13"/>
      <c r="AN12" s="13">
        <v>226.71681469282041</v>
      </c>
      <c r="AO12" s="13">
        <v>9.6566370614359173E-2</v>
      </c>
      <c r="AP12" s="13">
        <v>54.259091909759384</v>
      </c>
      <c r="AQ12" s="13">
        <v>561.88393086082488</v>
      </c>
      <c r="AR12" s="13">
        <v>7.973606821267748E-2</v>
      </c>
      <c r="AS12" s="13">
        <v>7.973606821267748E-2</v>
      </c>
      <c r="AT12" s="13">
        <v>17.677669529663685</v>
      </c>
      <c r="AU12" s="13"/>
      <c r="AV12" s="13">
        <v>0.11276382907667472</v>
      </c>
      <c r="AW12" s="13">
        <v>20.272012481773562</v>
      </c>
      <c r="AX12" s="13"/>
      <c r="AY12" s="13">
        <v>26173.807420761386</v>
      </c>
      <c r="AZ12" s="13">
        <v>1050.3021754667332</v>
      </c>
      <c r="BA12" s="13">
        <v>10.74463299156827</v>
      </c>
      <c r="BB12" s="13"/>
      <c r="BC12" s="13"/>
      <c r="BD12" s="13">
        <f t="shared" si="3"/>
        <v>10.74463299156827</v>
      </c>
      <c r="BE12" s="13">
        <v>18877.07716733963</v>
      </c>
      <c r="BF12" s="13">
        <v>9.12484529333463</v>
      </c>
      <c r="BG12" s="13">
        <v>33470.537674183142</v>
      </c>
      <c r="BH12" s="13">
        <v>12.15036932030066</v>
      </c>
      <c r="BI12" s="13">
        <v>7296.7302534217542</v>
      </c>
      <c r="BJ12" s="13"/>
      <c r="BK12" s="13">
        <v>3</v>
      </c>
      <c r="BL12" s="13">
        <v>3</v>
      </c>
      <c r="BM12" s="13">
        <v>3</v>
      </c>
      <c r="BN12" s="13">
        <v>3</v>
      </c>
      <c r="BO12" s="22">
        <f>IF('I - H - U'!$W$6='I - H - U'!$BO$4,BK12,IF('I - H - U'!$W$6='I - H - U'!$BP$4,BL12,IF('I - H - U'!$W$6='I - H - U'!$BQ$4,BM12,BN12)))</f>
        <v>3</v>
      </c>
      <c r="BP12" s="13"/>
      <c r="BQ12" s="10">
        <f t="shared" si="4"/>
        <v>0.26848339847289554</v>
      </c>
      <c r="BR12" s="10">
        <f t="shared" si="5"/>
        <v>0.26848339847289554</v>
      </c>
      <c r="BS12" s="10">
        <f t="shared" si="6"/>
        <v>1</v>
      </c>
      <c r="BT12" s="10">
        <f t="shared" si="7"/>
        <v>1</v>
      </c>
      <c r="BU12" s="10">
        <f t="shared" si="8"/>
        <v>0</v>
      </c>
      <c r="BV12" s="10">
        <f t="shared" si="9"/>
        <v>0</v>
      </c>
      <c r="BW12" s="10">
        <f t="shared" si="10"/>
        <v>226.71681469282041</v>
      </c>
      <c r="BX12" s="10"/>
      <c r="BY12" s="10">
        <f t="shared" si="11"/>
        <v>0.60273156417898122</v>
      </c>
      <c r="BZ12" s="10">
        <f t="shared" si="12"/>
        <v>1.1255347963179383</v>
      </c>
      <c r="CA12" s="10">
        <f t="shared" si="13"/>
        <v>0.99102092687249899</v>
      </c>
      <c r="CB12" s="10">
        <f t="shared" si="14"/>
        <v>93.069721486507618</v>
      </c>
      <c r="CC12" s="10">
        <f t="shared" si="15"/>
        <v>0.60273156417898122</v>
      </c>
      <c r="CD12" s="10">
        <f t="shared" si="16"/>
        <v>1.1255347963179383</v>
      </c>
      <c r="CE12" s="10">
        <f t="shared" si="17"/>
        <v>0.99102092687249899</v>
      </c>
      <c r="CF12" s="10">
        <f t="shared" si="18"/>
        <v>93.069721486507618</v>
      </c>
      <c r="CG12" s="10">
        <v>0.34</v>
      </c>
      <c r="CH12" s="10"/>
      <c r="CI12" s="65">
        <f t="shared" si="19"/>
        <v>54.248276231774483</v>
      </c>
      <c r="CJ12" s="45"/>
      <c r="CK12" s="14">
        <f t="shared" si="20"/>
        <v>235</v>
      </c>
      <c r="CL12" s="14">
        <f t="shared" si="21"/>
        <v>360</v>
      </c>
      <c r="CM12" s="23"/>
      <c r="CN12" s="79">
        <f t="shared" si="22"/>
        <v>50.741382336012187</v>
      </c>
      <c r="CO12" s="80">
        <f t="shared" si="23"/>
        <v>50.74138233601218</v>
      </c>
      <c r="CP12" s="81">
        <f t="shared" si="24"/>
        <v>30.583432743988354</v>
      </c>
      <c r="CQ12" s="81">
        <f t="shared" si="25"/>
        <v>30.583432743988354</v>
      </c>
      <c r="CR12" s="13"/>
      <c r="CS12" s="13"/>
      <c r="CT12" s="9"/>
      <c r="CU12" s="10">
        <f>MIN(1,1/(CV12+SQRT(CV12^2-CW12^2)))</f>
        <v>8.2104868690576383E-4</v>
      </c>
      <c r="CV12" s="10">
        <f>0.5*(1+DC12*(CW12-0.2)+CW12^2)</f>
        <v>609.47246108870809</v>
      </c>
      <c r="CW12" s="10">
        <f>CX12/PI()*SQRT(AL12/210000)</f>
        <v>34.730455902142829</v>
      </c>
      <c r="CX12" s="10">
        <f>AH12*1000*AI12/AT12</f>
        <v>35355.33905932738</v>
      </c>
      <c r="CY12" s="10"/>
      <c r="CZ12" s="10"/>
      <c r="DA12" s="10"/>
      <c r="DB12" s="10"/>
      <c r="DC12" s="10">
        <v>0.34</v>
      </c>
      <c r="DD12" s="10"/>
      <c r="DF12" s="63" t="str">
        <f>IF(BE12&gt;3,T($BO$6),MIN(CU12,CY12)*AL12*AS12/1.05/1000)</f>
        <v/>
      </c>
      <c r="DG12" s="13"/>
      <c r="DH12" s="13"/>
      <c r="DI12" s="13"/>
    </row>
    <row r="13" spans="1:113" ht="15" customHeight="1" x14ac:dyDescent="0.25">
      <c r="A13" s="205" t="s">
        <v>6</v>
      </c>
      <c r="B13" s="158"/>
      <c r="C13" s="200"/>
      <c r="D13" s="89" t="s">
        <v>1022</v>
      </c>
      <c r="E13" s="47">
        <f>VLOOKUP(A4,AF6:CQ380,$AS$1,FALSE)</f>
        <v>0.28224545530859502</v>
      </c>
      <c r="F13" s="82" t="s">
        <v>868</v>
      </c>
      <c r="G13" s="209"/>
      <c r="H13" s="210"/>
      <c r="I13" s="210"/>
      <c r="J13" s="210"/>
      <c r="K13" s="210"/>
      <c r="L13" s="210"/>
      <c r="M13" s="210"/>
      <c r="N13" s="210"/>
      <c r="O13" s="211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 t="s">
        <v>505</v>
      </c>
      <c r="AG13" s="13">
        <v>1.3634078052166252</v>
      </c>
      <c r="AH13" s="13">
        <v>30</v>
      </c>
      <c r="AI13" s="13">
        <v>30</v>
      </c>
      <c r="AJ13" s="13">
        <v>3</v>
      </c>
      <c r="AK13" s="13">
        <v>5</v>
      </c>
      <c r="AL13" s="13">
        <v>2.5</v>
      </c>
      <c r="AM13" s="13"/>
      <c r="AN13" s="13">
        <v>173.68252295753189</v>
      </c>
      <c r="AO13" s="13">
        <v>0.11570796326794897</v>
      </c>
      <c r="AP13" s="13">
        <v>84.866730867485899</v>
      </c>
      <c r="AQ13" s="13">
        <v>733.45626757734078</v>
      </c>
      <c r="AR13" s="13">
        <v>8.3533066801611711E-2</v>
      </c>
      <c r="AS13" s="13">
        <v>8.3533066801611711E-2</v>
      </c>
      <c r="AT13" s="13">
        <v>21.213203435596423</v>
      </c>
      <c r="AU13" s="13"/>
      <c r="AV13" s="13">
        <v>0.11813359597745703</v>
      </c>
      <c r="AW13" s="13">
        <v>22.180856277245873</v>
      </c>
      <c r="AX13" s="13"/>
      <c r="AY13" s="13">
        <v>25926.273439476019</v>
      </c>
      <c r="AZ13" s="13">
        <v>866.62216823155541</v>
      </c>
      <c r="BA13" s="13">
        <v>12.217771230076902</v>
      </c>
      <c r="BB13" s="13"/>
      <c r="BC13" s="13"/>
      <c r="BD13" s="13">
        <f t="shared" si="3"/>
        <v>12.217771230076902</v>
      </c>
      <c r="BE13" s="13">
        <v>22239.596617096126</v>
      </c>
      <c r="BF13" s="13">
        <v>11.315803395628951</v>
      </c>
      <c r="BG13" s="13">
        <v>29612.950261855913</v>
      </c>
      <c r="BH13" s="13">
        <v>13.057582516394911</v>
      </c>
      <c r="BI13" s="13">
        <v>3686.6768223798945</v>
      </c>
      <c r="BJ13" s="13"/>
      <c r="BK13" s="13">
        <v>3</v>
      </c>
      <c r="BL13" s="13">
        <v>3</v>
      </c>
      <c r="BM13" s="13">
        <v>3</v>
      </c>
      <c r="BN13" s="13">
        <v>3</v>
      </c>
      <c r="BO13" s="22">
        <f>IF('I - H - U'!$W$6='I - H - U'!$BO$4,BK13,IF('I - H - U'!$W$6='I - H - U'!$BP$4,BL13,IF('I - H - U'!$W$6='I - H - U'!$BQ$4,BM13,BN13)))</f>
        <v>3</v>
      </c>
      <c r="BP13" s="13"/>
      <c r="BQ13" s="10">
        <f t="shared" si="4"/>
        <v>0.53696679694579108</v>
      </c>
      <c r="BR13" s="10">
        <f t="shared" si="5"/>
        <v>0.53696679694579108</v>
      </c>
      <c r="BS13" s="10">
        <f t="shared" si="6"/>
        <v>1</v>
      </c>
      <c r="BT13" s="10">
        <f t="shared" si="7"/>
        <v>1</v>
      </c>
      <c r="BU13" s="10">
        <f t="shared" si="8"/>
        <v>0</v>
      </c>
      <c r="BV13" s="10">
        <f t="shared" si="9"/>
        <v>0</v>
      </c>
      <c r="BW13" s="10">
        <f t="shared" si="10"/>
        <v>173.68252295753189</v>
      </c>
      <c r="BX13" s="10"/>
      <c r="BY13" s="10">
        <f t="shared" si="11"/>
        <v>0.67943569955923</v>
      </c>
      <c r="BZ13" s="10">
        <f t="shared" si="12"/>
        <v>0.9939425397559305</v>
      </c>
      <c r="CA13" s="10">
        <f t="shared" si="13"/>
        <v>0.8715301625550077</v>
      </c>
      <c r="CB13" s="10">
        <f t="shared" si="14"/>
        <v>81.847988570801363</v>
      </c>
      <c r="CC13" s="10">
        <f t="shared" si="15"/>
        <v>0.67943569955923</v>
      </c>
      <c r="CD13" s="10">
        <f t="shared" si="16"/>
        <v>0.9939425397559305</v>
      </c>
      <c r="CE13" s="10">
        <f t="shared" si="17"/>
        <v>0.8715301625550077</v>
      </c>
      <c r="CF13" s="10">
        <f t="shared" si="18"/>
        <v>81.847988570801363</v>
      </c>
      <c r="CG13" s="10">
        <v>0.34</v>
      </c>
      <c r="CH13" s="10"/>
      <c r="CI13" s="65">
        <f t="shared" si="19"/>
        <v>53.73523311284071</v>
      </c>
      <c r="CJ13" s="45"/>
      <c r="CK13" s="14">
        <f t="shared" si="20"/>
        <v>235</v>
      </c>
      <c r="CL13" s="14">
        <f t="shared" si="21"/>
        <v>360</v>
      </c>
      <c r="CM13" s="23"/>
      <c r="CN13" s="79">
        <f t="shared" si="22"/>
        <v>38.871802757161895</v>
      </c>
      <c r="CO13" s="80">
        <f t="shared" si="23"/>
        <v>38.871802757161895</v>
      </c>
      <c r="CP13" s="81">
        <f t="shared" si="24"/>
        <v>26.410890499440697</v>
      </c>
      <c r="CQ13" s="81">
        <f t="shared" si="25"/>
        <v>26.410890499440697</v>
      </c>
      <c r="CR13" s="13"/>
      <c r="CS13" s="13"/>
      <c r="CT13" s="8"/>
      <c r="CU13" s="10"/>
      <c r="CV13" s="10"/>
      <c r="CW13" s="10"/>
      <c r="CX13" s="10"/>
      <c r="CY13" s="10"/>
      <c r="CZ13" s="10"/>
      <c r="DA13" s="10"/>
      <c r="DB13" s="10"/>
      <c r="DC13" s="60"/>
      <c r="DD13" s="60"/>
      <c r="DE13" s="65"/>
      <c r="DF13" s="63"/>
      <c r="DG13" s="13"/>
      <c r="DH13" s="13"/>
      <c r="DI13" s="13"/>
    </row>
    <row r="14" spans="1:113" ht="15" customHeight="1" x14ac:dyDescent="0.25">
      <c r="A14" s="84" t="s">
        <v>989</v>
      </c>
      <c r="B14" s="7">
        <v>0</v>
      </c>
      <c r="C14" s="88" t="s">
        <v>2</v>
      </c>
      <c r="D14" s="89" t="s">
        <v>876</v>
      </c>
      <c r="E14" s="47">
        <f>VLOOKUP(A4,AF6:CQ380,$AY$1,FALSE)</f>
        <v>3262294.7228124989</v>
      </c>
      <c r="F14" s="82" t="s">
        <v>869</v>
      </c>
      <c r="G14" s="209"/>
      <c r="H14" s="210"/>
      <c r="I14" s="210"/>
      <c r="J14" s="210"/>
      <c r="K14" s="210"/>
      <c r="L14" s="210"/>
      <c r="M14" s="210"/>
      <c r="N14" s="210"/>
      <c r="O14" s="211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 t="s">
        <v>506</v>
      </c>
      <c r="AG14" s="13">
        <v>1.7794578052166252</v>
      </c>
      <c r="AH14" s="13">
        <v>30</v>
      </c>
      <c r="AI14" s="13">
        <v>30</v>
      </c>
      <c r="AJ14" s="13">
        <v>4</v>
      </c>
      <c r="AK14" s="13">
        <v>5</v>
      </c>
      <c r="AL14" s="13">
        <v>2.5</v>
      </c>
      <c r="AM14" s="13"/>
      <c r="AN14" s="13">
        <v>226.68252295753189</v>
      </c>
      <c r="AO14" s="13">
        <v>0.11570796326794897</v>
      </c>
      <c r="AP14" s="13">
        <v>65.024280389645469</v>
      </c>
      <c r="AQ14" s="13">
        <v>561.96893068687484</v>
      </c>
      <c r="AR14" s="13">
        <v>8.7847406041874979E-2</v>
      </c>
      <c r="AS14" s="13">
        <v>8.7847406041874979E-2</v>
      </c>
      <c r="AT14" s="13">
        <v>21.213203435596423</v>
      </c>
      <c r="AU14" s="13"/>
      <c r="AV14" s="13">
        <v>0.12423499304371577</v>
      </c>
      <c r="AW14" s="13">
        <v>22.881861661366166</v>
      </c>
      <c r="AX14" s="13"/>
      <c r="AY14" s="13">
        <v>35172.639880102361</v>
      </c>
      <c r="AZ14" s="13">
        <v>1175.8645510255517</v>
      </c>
      <c r="BA14" s="13">
        <v>12.456426331794239</v>
      </c>
      <c r="BB14" s="13"/>
      <c r="BC14" s="13"/>
      <c r="BD14" s="13">
        <f t="shared" si="3"/>
        <v>12.456426331794239</v>
      </c>
      <c r="BE14" s="13">
        <v>28516.100142137384</v>
      </c>
      <c r="BF14" s="13">
        <v>11.215949540197599</v>
      </c>
      <c r="BG14" s="13">
        <v>41829.179618067341</v>
      </c>
      <c r="BH14" s="13">
        <v>13.584093264939511</v>
      </c>
      <c r="BI14" s="13">
        <v>6656.5397379649776</v>
      </c>
      <c r="BJ14" s="13"/>
      <c r="BK14" s="13">
        <v>3</v>
      </c>
      <c r="BL14" s="13">
        <v>3</v>
      </c>
      <c r="BM14" s="13">
        <v>3</v>
      </c>
      <c r="BN14" s="13">
        <v>3</v>
      </c>
      <c r="BO14" s="22">
        <f>IF('I - H - U'!$W$6='I - H - U'!$BO$4,BK14,IF('I - H - U'!$W$6='I - H - U'!$BP$4,BL14,IF('I - H - U'!$W$6='I - H - U'!$BQ$4,BM14,BN14)))</f>
        <v>3</v>
      </c>
      <c r="BP14" s="13"/>
      <c r="BQ14" s="10">
        <f t="shared" si="4"/>
        <v>0.40272509770934339</v>
      </c>
      <c r="BR14" s="10">
        <f t="shared" si="5"/>
        <v>0.40272509770934339</v>
      </c>
      <c r="BS14" s="10">
        <f t="shared" si="6"/>
        <v>1</v>
      </c>
      <c r="BT14" s="10">
        <f t="shared" si="7"/>
        <v>1</v>
      </c>
      <c r="BU14" s="10">
        <f t="shared" si="8"/>
        <v>0</v>
      </c>
      <c r="BV14" s="10">
        <f t="shared" si="9"/>
        <v>0</v>
      </c>
      <c r="BW14" s="10">
        <f t="shared" si="10"/>
        <v>226.68252295753189</v>
      </c>
      <c r="BX14" s="10"/>
      <c r="BY14" s="10">
        <f t="shared" si="11"/>
        <v>0.69007556365744827</v>
      </c>
      <c r="BZ14" s="10">
        <f t="shared" si="12"/>
        <v>0.97669066888698819</v>
      </c>
      <c r="CA14" s="10">
        <f t="shared" si="13"/>
        <v>0.85483234617862069</v>
      </c>
      <c r="CB14" s="10">
        <f t="shared" si="14"/>
        <v>80.279846993319694</v>
      </c>
      <c r="CC14" s="10">
        <f t="shared" si="15"/>
        <v>0.69007556365744827</v>
      </c>
      <c r="CD14" s="10">
        <f t="shared" si="16"/>
        <v>0.97669066888698819</v>
      </c>
      <c r="CE14" s="10">
        <f t="shared" si="17"/>
        <v>0.85483234617862069</v>
      </c>
      <c r="CF14" s="10">
        <f t="shared" si="18"/>
        <v>80.279846993319694</v>
      </c>
      <c r="CG14" s="10">
        <v>0.34</v>
      </c>
      <c r="CH14" s="10"/>
      <c r="CI14" s="65">
        <f t="shared" si="19"/>
        <v>72.899408685303754</v>
      </c>
      <c r="CJ14" s="45"/>
      <c r="CK14" s="14">
        <f t="shared" si="20"/>
        <v>235</v>
      </c>
      <c r="CL14" s="14">
        <f t="shared" si="21"/>
        <v>360</v>
      </c>
      <c r="CM14" s="23"/>
      <c r="CN14" s="79">
        <f t="shared" si="22"/>
        <v>50.733707519066655</v>
      </c>
      <c r="CO14" s="80">
        <f t="shared" si="23"/>
        <v>50.733707519066655</v>
      </c>
      <c r="CP14" s="81">
        <f t="shared" si="24"/>
        <v>35.010091812652043</v>
      </c>
      <c r="CQ14" s="81">
        <f t="shared" si="25"/>
        <v>35.010091812652043</v>
      </c>
      <c r="CR14" s="13"/>
      <c r="CS14" s="13"/>
      <c r="CT14" s="8"/>
      <c r="CU14" s="34" t="s">
        <v>929</v>
      </c>
      <c r="CV14" s="34" t="s">
        <v>930</v>
      </c>
      <c r="CW14" s="36" t="s">
        <v>18</v>
      </c>
      <c r="CX14" s="34" t="s">
        <v>18</v>
      </c>
      <c r="CY14" s="34" t="s">
        <v>933</v>
      </c>
      <c r="CZ14" s="34" t="s">
        <v>934</v>
      </c>
      <c r="DA14" s="36" t="s">
        <v>935</v>
      </c>
      <c r="DB14" s="34" t="s">
        <v>936</v>
      </c>
      <c r="DC14" s="34" t="s">
        <v>19</v>
      </c>
      <c r="DD14" s="34"/>
      <c r="DF14" s="61" t="s">
        <v>940</v>
      </c>
      <c r="DG14" s="13"/>
      <c r="DH14" s="13"/>
      <c r="DI14" s="13"/>
    </row>
    <row r="15" spans="1:113" ht="15" customHeight="1" x14ac:dyDescent="0.25">
      <c r="A15" s="220"/>
      <c r="B15" s="160"/>
      <c r="C15" s="221"/>
      <c r="D15" s="89" t="s">
        <v>877</v>
      </c>
      <c r="E15" s="47">
        <f>VLOOKUP(A4,AF6:CQ380,$AZ$1,FALSE)</f>
        <v>32715.284632190618</v>
      </c>
      <c r="F15" s="82" t="s">
        <v>868</v>
      </c>
      <c r="G15" s="209"/>
      <c r="H15" s="210"/>
      <c r="I15" s="210"/>
      <c r="J15" s="210"/>
      <c r="K15" s="210"/>
      <c r="L15" s="210"/>
      <c r="M15" s="210"/>
      <c r="N15" s="210"/>
      <c r="O15" s="211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 t="s">
        <v>507</v>
      </c>
      <c r="AG15" s="13">
        <v>2.1798078052166252</v>
      </c>
      <c r="AH15" s="13">
        <v>30</v>
      </c>
      <c r="AI15" s="13">
        <v>30</v>
      </c>
      <c r="AJ15" s="13">
        <v>5</v>
      </c>
      <c r="AK15" s="13">
        <v>5</v>
      </c>
      <c r="AL15" s="13">
        <v>2.5</v>
      </c>
      <c r="AM15" s="13"/>
      <c r="AN15" s="13">
        <v>277.68252295753189</v>
      </c>
      <c r="AO15" s="13">
        <v>0.11570796326794897</v>
      </c>
      <c r="AP15" s="13">
        <v>53.081727201380545</v>
      </c>
      <c r="AQ15" s="13">
        <v>458.75604152202851</v>
      </c>
      <c r="AR15" s="13">
        <v>9.1826843150332668E-2</v>
      </c>
      <c r="AS15" s="13">
        <v>9.1826843150332668E-2</v>
      </c>
      <c r="AT15" s="13">
        <v>21.213203435596423</v>
      </c>
      <c r="AU15" s="13"/>
      <c r="AV15" s="13">
        <v>0.12986276697310742</v>
      </c>
      <c r="AW15" s="13">
        <v>23.583340668623318</v>
      </c>
      <c r="AX15" s="13"/>
      <c r="AY15" s="13">
        <v>44591.503992244689</v>
      </c>
      <c r="AZ15" s="13">
        <v>1490.9470985870696</v>
      </c>
      <c r="BA15" s="13">
        <v>12.672193242585037</v>
      </c>
      <c r="BB15" s="13"/>
      <c r="BC15" s="13"/>
      <c r="BD15" s="13">
        <f t="shared" si="3"/>
        <v>12.672193242585037</v>
      </c>
      <c r="BE15" s="13">
        <v>34113.754477554445</v>
      </c>
      <c r="BF15" s="13">
        <v>11.083846086976372</v>
      </c>
      <c r="BG15" s="13">
        <v>55069.253506934932</v>
      </c>
      <c r="BH15" s="13">
        <v>14.082518207872278</v>
      </c>
      <c r="BI15" s="13">
        <v>10477.749514690242</v>
      </c>
      <c r="BJ15" s="13"/>
      <c r="BK15" s="13">
        <v>3</v>
      </c>
      <c r="BL15" s="13">
        <v>3</v>
      </c>
      <c r="BM15" s="13">
        <v>3</v>
      </c>
      <c r="BN15" s="13">
        <v>3</v>
      </c>
      <c r="BO15" s="22">
        <f>IF('I - H - U'!$W$6='I - H - U'!$BO$4,BK15,IF('I - H - U'!$W$6='I - H - U'!$BP$4,BL15,IF('I - H - U'!$W$6='I - H - U'!$BQ$4,BM15,BN15)))</f>
        <v>3</v>
      </c>
      <c r="BP15" s="13"/>
      <c r="BQ15" s="10">
        <f t="shared" si="4"/>
        <v>0.32218007816747468</v>
      </c>
      <c r="BR15" s="10">
        <f t="shared" si="5"/>
        <v>0.32218007816747468</v>
      </c>
      <c r="BS15" s="10">
        <f t="shared" si="6"/>
        <v>1</v>
      </c>
      <c r="BT15" s="10">
        <f t="shared" si="7"/>
        <v>1</v>
      </c>
      <c r="BU15" s="10">
        <f t="shared" si="8"/>
        <v>0</v>
      </c>
      <c r="BV15" s="10">
        <f t="shared" si="9"/>
        <v>0</v>
      </c>
      <c r="BW15" s="10">
        <f t="shared" si="10"/>
        <v>277.68252295753189</v>
      </c>
      <c r="BX15" s="10"/>
      <c r="BY15" s="10">
        <f t="shared" si="11"/>
        <v>0.699294869762217</v>
      </c>
      <c r="BZ15" s="10">
        <f t="shared" si="12"/>
        <v>0.96188009735653424</v>
      </c>
      <c r="CA15" s="10">
        <f t="shared" si="13"/>
        <v>0.84027728605223451</v>
      </c>
      <c r="CB15" s="10">
        <f t="shared" si="14"/>
        <v>78.912938025557381</v>
      </c>
      <c r="CC15" s="10">
        <f t="shared" si="15"/>
        <v>0.699294869762217</v>
      </c>
      <c r="CD15" s="10">
        <f t="shared" si="16"/>
        <v>0.96188009735653424</v>
      </c>
      <c r="CE15" s="10">
        <f t="shared" si="17"/>
        <v>0.84027728605223451</v>
      </c>
      <c r="CF15" s="10">
        <f t="shared" si="18"/>
        <v>78.912938025557381</v>
      </c>
      <c r="CG15" s="10">
        <v>0.34</v>
      </c>
      <c r="CH15" s="10"/>
      <c r="CI15" s="65">
        <f t="shared" si="19"/>
        <v>92.421105851140894</v>
      </c>
      <c r="CJ15" s="45"/>
      <c r="CK15" s="14">
        <f t="shared" si="20"/>
        <v>235</v>
      </c>
      <c r="CL15" s="14">
        <f t="shared" si="21"/>
        <v>360</v>
      </c>
      <c r="CM15" s="23"/>
      <c r="CN15" s="79">
        <f t="shared" si="22"/>
        <v>62.147993233352366</v>
      </c>
      <c r="CO15" s="80">
        <f t="shared" si="23"/>
        <v>62.147993233352366</v>
      </c>
      <c r="CP15" s="81">
        <f t="shared" si="24"/>
        <v>43.459772834100285</v>
      </c>
      <c r="CQ15" s="81">
        <f t="shared" si="25"/>
        <v>43.459772834100285</v>
      </c>
      <c r="CR15" s="13"/>
      <c r="CS15" s="13"/>
      <c r="CT15" s="13"/>
      <c r="CU15" s="34" t="s">
        <v>4</v>
      </c>
      <c r="CV15" s="34" t="s">
        <v>4</v>
      </c>
      <c r="CW15" s="34" t="s">
        <v>4</v>
      </c>
      <c r="CX15" s="34" t="s">
        <v>4</v>
      </c>
      <c r="CY15" s="34" t="s">
        <v>4</v>
      </c>
      <c r="CZ15" s="34" t="s">
        <v>4</v>
      </c>
      <c r="DA15" s="34" t="s">
        <v>4</v>
      </c>
      <c r="DB15" s="34" t="s">
        <v>4</v>
      </c>
      <c r="DC15" s="34" t="s">
        <v>4</v>
      </c>
      <c r="DD15" s="34"/>
      <c r="DF15" s="62" t="s">
        <v>2</v>
      </c>
      <c r="DG15" s="13"/>
      <c r="DH15" s="13"/>
      <c r="DI15" s="13"/>
    </row>
    <row r="16" spans="1:113" ht="15" customHeight="1" x14ac:dyDescent="0.25">
      <c r="A16" s="220"/>
      <c r="B16" s="160"/>
      <c r="C16" s="221"/>
      <c r="D16" s="89" t="s">
        <v>879</v>
      </c>
      <c r="E16" s="47">
        <f>VLOOKUP(A4,AF6:CQ380,$BA$1,FALSE)</f>
        <v>41.269198635554396</v>
      </c>
      <c r="F16" s="82" t="s">
        <v>0</v>
      </c>
      <c r="G16" s="209"/>
      <c r="H16" s="210"/>
      <c r="I16" s="210"/>
      <c r="J16" s="210"/>
      <c r="K16" s="210"/>
      <c r="L16" s="210"/>
      <c r="M16" s="210"/>
      <c r="N16" s="210"/>
      <c r="O16" s="211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 t="s">
        <v>508</v>
      </c>
      <c r="AG16" s="13">
        <v>2.5644578052166254</v>
      </c>
      <c r="AH16" s="13">
        <v>30</v>
      </c>
      <c r="AI16" s="13">
        <v>30</v>
      </c>
      <c r="AJ16" s="13">
        <v>6</v>
      </c>
      <c r="AK16" s="13">
        <v>5</v>
      </c>
      <c r="AL16" s="13">
        <v>2.5</v>
      </c>
      <c r="AM16" s="13"/>
      <c r="AN16" s="13">
        <v>326.68252295753189</v>
      </c>
      <c r="AO16" s="13">
        <v>0.11570796326794897</v>
      </c>
      <c r="AP16" s="13">
        <v>45.119854587810174</v>
      </c>
      <c r="AQ16" s="13">
        <v>389.94597531134963</v>
      </c>
      <c r="AR16" s="13">
        <v>9.5609483613646698E-2</v>
      </c>
      <c r="AS16" s="13">
        <v>9.5609483613646698E-2</v>
      </c>
      <c r="AT16" s="13">
        <v>21.213203435596423</v>
      </c>
      <c r="AU16" s="13"/>
      <c r="AV16" s="13">
        <v>0.13521222841790737</v>
      </c>
      <c r="AW16" s="13">
        <v>24.285097988365067</v>
      </c>
      <c r="AX16" s="13"/>
      <c r="AY16" s="13">
        <v>54207.266400711334</v>
      </c>
      <c r="AZ16" s="13">
        <v>1812.6858787176425</v>
      </c>
      <c r="BA16" s="13">
        <v>12.881481169487543</v>
      </c>
      <c r="BB16" s="13"/>
      <c r="BC16" s="13"/>
      <c r="BD16" s="13">
        <f t="shared" si="3"/>
        <v>12.881481169487543</v>
      </c>
      <c r="BE16" s="13">
        <v>39083.559623347312</v>
      </c>
      <c r="BF16" s="13">
        <v>10.937903944144363</v>
      </c>
      <c r="BG16" s="13">
        <v>69330.973178075365</v>
      </c>
      <c r="BH16" s="13">
        <v>14.56802565718483</v>
      </c>
      <c r="BI16" s="13">
        <v>15123.706777364023</v>
      </c>
      <c r="BJ16" s="13"/>
      <c r="BK16" s="13">
        <v>3</v>
      </c>
      <c r="BL16" s="13">
        <v>3</v>
      </c>
      <c r="BM16" s="13">
        <v>3</v>
      </c>
      <c r="BN16" s="13">
        <v>3</v>
      </c>
      <c r="BO16" s="22">
        <f>IF('I - H - U'!$W$6='I - H - U'!$BO$4,BK16,IF('I - H - U'!$W$6='I - H - U'!$BP$4,BL16,IF('I - H - U'!$W$6='I - H - U'!$BQ$4,BM16,BN16)))</f>
        <v>3</v>
      </c>
      <c r="BP16" s="13"/>
      <c r="BQ16" s="10">
        <f t="shared" si="4"/>
        <v>0.26848339847289554</v>
      </c>
      <c r="BR16" s="10">
        <f t="shared" si="5"/>
        <v>0.26848339847289554</v>
      </c>
      <c r="BS16" s="10">
        <f t="shared" si="6"/>
        <v>1</v>
      </c>
      <c r="BT16" s="10">
        <f t="shared" si="7"/>
        <v>1</v>
      </c>
      <c r="BU16" s="10">
        <f t="shared" si="8"/>
        <v>0</v>
      </c>
      <c r="BV16" s="10">
        <f t="shared" si="9"/>
        <v>0</v>
      </c>
      <c r="BW16" s="10">
        <f t="shared" si="10"/>
        <v>326.68252295753189</v>
      </c>
      <c r="BX16" s="10"/>
      <c r="BY16" s="10">
        <f t="shared" si="11"/>
        <v>0.70788610179637701</v>
      </c>
      <c r="BZ16" s="10">
        <f t="shared" si="12"/>
        <v>0.94818083260202468</v>
      </c>
      <c r="CA16" s="10">
        <f t="shared" si="13"/>
        <v>0.82662513775443636</v>
      </c>
      <c r="CB16" s="10">
        <f t="shared" si="14"/>
        <v>77.630824191918791</v>
      </c>
      <c r="CC16" s="10">
        <f t="shared" si="15"/>
        <v>0.70788610179637701</v>
      </c>
      <c r="CD16" s="10">
        <f t="shared" si="16"/>
        <v>0.94818083260202468</v>
      </c>
      <c r="CE16" s="10">
        <f t="shared" si="17"/>
        <v>0.82662513775443636</v>
      </c>
      <c r="CF16" s="10">
        <f t="shared" si="18"/>
        <v>77.630824191918791</v>
      </c>
      <c r="CG16" s="10">
        <v>0.34</v>
      </c>
      <c r="CH16" s="10"/>
      <c r="CI16" s="65">
        <f t="shared" si="19"/>
        <v>112.35089775829162</v>
      </c>
      <c r="CJ16" s="45"/>
      <c r="CK16" s="14">
        <f t="shared" si="20"/>
        <v>235</v>
      </c>
      <c r="CL16" s="14">
        <f t="shared" si="21"/>
        <v>360</v>
      </c>
      <c r="CM16" s="23"/>
      <c r="CN16" s="79">
        <f t="shared" si="22"/>
        <v>73.114659900019035</v>
      </c>
      <c r="CO16" s="80">
        <f t="shared" si="23"/>
        <v>73.114659900019035</v>
      </c>
      <c r="CP16" s="81">
        <f t="shared" si="24"/>
        <v>51.756851580792365</v>
      </c>
      <c r="CQ16" s="81">
        <f t="shared" si="25"/>
        <v>51.756851580792365</v>
      </c>
      <c r="CR16" s="13"/>
      <c r="CS16" s="13"/>
      <c r="CT16" s="13"/>
      <c r="CU16" s="10">
        <f>MIN(1,1/(CV16+SQRT(CV16^2-CW16^2)))</f>
        <v>4.5725782316202674E-4</v>
      </c>
      <c r="CV16" s="10">
        <f>0.5*(1+DC16*(CW16-0.2)+CW16^2)</f>
        <v>1093.9713958028678</v>
      </c>
      <c r="CW16" s="10">
        <f>CX16/PI()*SQRT(AL16/210000)</f>
        <v>46.5957961720501</v>
      </c>
      <c r="CX16" s="10">
        <f>AH16*1000*AI16/AT16</f>
        <v>42426.406871192856</v>
      </c>
      <c r="CY16" s="10" t="e">
        <f>MIN(1,1/(CZ16+SQRT(CZ16^2-DA16^2)))</f>
        <v>#DIV/0!</v>
      </c>
      <c r="CZ16" s="10" t="e">
        <f>0.5*(1+DC16*(DA16-0.2)+DA16^2)</f>
        <v>#DIV/0!</v>
      </c>
      <c r="DA16" s="10" t="e">
        <f>AH16*1000*AJ16/AU16/(PI()*SQRT(210000/AL16))</f>
        <v>#DIV/0!</v>
      </c>
      <c r="DB16" s="10" t="e">
        <f>AH16*1000*AJ16/AU16</f>
        <v>#DIV/0!</v>
      </c>
      <c r="DC16" s="10">
        <v>0.34</v>
      </c>
      <c r="DD16" s="10"/>
      <c r="DF16" s="63" t="str">
        <f>IF(BE16&gt;3,T($BO$6),MIN(CU16,CY16)*AL16*AS16/1.05/1000)</f>
        <v/>
      </c>
      <c r="DG16" s="13"/>
      <c r="DH16" s="13"/>
      <c r="DI16" s="13"/>
    </row>
    <row r="17" spans="1:113" ht="15" customHeight="1" x14ac:dyDescent="0.25">
      <c r="A17" s="220"/>
      <c r="B17" s="160"/>
      <c r="C17" s="221"/>
      <c r="D17" s="89" t="s">
        <v>975</v>
      </c>
      <c r="E17" s="47">
        <f>VLOOKUP(A4,AF6:CQ380,$BB$1,FALSE)</f>
        <v>0</v>
      </c>
      <c r="F17" s="82" t="s">
        <v>869</v>
      </c>
      <c r="G17" s="209"/>
      <c r="H17" s="210"/>
      <c r="I17" s="210"/>
      <c r="J17" s="210"/>
      <c r="K17" s="210"/>
      <c r="L17" s="210"/>
      <c r="M17" s="210"/>
      <c r="N17" s="210"/>
      <c r="O17" s="211"/>
      <c r="P17" s="4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 t="s">
        <v>509</v>
      </c>
      <c r="AG17" s="13">
        <v>1.5989078052166252</v>
      </c>
      <c r="AH17" s="13">
        <v>35</v>
      </c>
      <c r="AI17" s="13">
        <v>35</v>
      </c>
      <c r="AJ17" s="13">
        <v>3</v>
      </c>
      <c r="AK17" s="13">
        <v>5</v>
      </c>
      <c r="AL17" s="13">
        <v>2.5</v>
      </c>
      <c r="AM17" s="13"/>
      <c r="AN17" s="13">
        <v>203.68252295753189</v>
      </c>
      <c r="AO17" s="13">
        <v>0.13570796326794898</v>
      </c>
      <c r="AP17" s="13">
        <v>84.875414845800222</v>
      </c>
      <c r="AQ17" s="13">
        <v>625.42693001896805</v>
      </c>
      <c r="AR17" s="13">
        <v>9.5939359130091079E-2</v>
      </c>
      <c r="AS17" s="13">
        <v>9.5939359130091079E-2</v>
      </c>
      <c r="AT17" s="13">
        <v>24.748737341529161</v>
      </c>
      <c r="AU17" s="13"/>
      <c r="AV17" s="13">
        <v>0.13567874284715783</v>
      </c>
      <c r="AW17" s="13">
        <v>25.69884503630891</v>
      </c>
      <c r="AX17" s="13"/>
      <c r="AY17" s="13">
        <v>41285.946152746787</v>
      </c>
      <c r="AZ17" s="13">
        <v>1182.8407753911645</v>
      </c>
      <c r="BA17" s="13">
        <v>14.237188593912798</v>
      </c>
      <c r="BB17" s="13"/>
      <c r="BC17" s="13"/>
      <c r="BD17" s="13">
        <f t="shared" si="3"/>
        <v>14.237188593912798</v>
      </c>
      <c r="BE17" s="13">
        <v>36301.424480860165</v>
      </c>
      <c r="BF17" s="13">
        <v>13.350113275803366</v>
      </c>
      <c r="BG17" s="13">
        <v>46270.467824633408</v>
      </c>
      <c r="BH17" s="13">
        <v>15.072144958183621</v>
      </c>
      <c r="BI17" s="13">
        <v>4984.5216718866232</v>
      </c>
      <c r="BJ17" s="13"/>
      <c r="BK17" s="13">
        <v>3</v>
      </c>
      <c r="BL17" s="13">
        <v>3</v>
      </c>
      <c r="BM17" s="13">
        <v>3</v>
      </c>
      <c r="BN17" s="13">
        <v>4</v>
      </c>
      <c r="BO17" s="22">
        <f>IF('I - H - U'!$W$6='I - H - U'!$BO$4,BK17,IF('I - H - U'!$W$6='I - H - U'!$BP$4,BL17,IF('I - H - U'!$W$6='I - H - U'!$BQ$4,BM17,BN17)))</f>
        <v>3</v>
      </c>
      <c r="BP17" s="13"/>
      <c r="BQ17" s="10">
        <f t="shared" si="4"/>
        <v>0.62646126310342287</v>
      </c>
      <c r="BR17" s="10">
        <f t="shared" si="5"/>
        <v>0.62646126310342287</v>
      </c>
      <c r="BS17" s="10">
        <f t="shared" si="6"/>
        <v>1</v>
      </c>
      <c r="BT17" s="10">
        <f t="shared" si="7"/>
        <v>1</v>
      </c>
      <c r="BU17" s="10">
        <f t="shared" si="8"/>
        <v>0</v>
      </c>
      <c r="BV17" s="10">
        <f t="shared" si="9"/>
        <v>0</v>
      </c>
      <c r="BW17" s="10">
        <f t="shared" si="10"/>
        <v>203.68252295753189</v>
      </c>
      <c r="BX17" s="10"/>
      <c r="BY17" s="10">
        <f t="shared" si="11"/>
        <v>0.7559788175970662</v>
      </c>
      <c r="BZ17" s="10">
        <f t="shared" si="12"/>
        <v>0.87283070090178372</v>
      </c>
      <c r="CA17" s="10">
        <f t="shared" si="13"/>
        <v>0.74791143461859511</v>
      </c>
      <c r="CB17" s="10">
        <f t="shared" si="14"/>
        <v>70.238586319461731</v>
      </c>
      <c r="CC17" s="10">
        <f t="shared" si="15"/>
        <v>0.7559788175970662</v>
      </c>
      <c r="CD17" s="10">
        <f t="shared" si="16"/>
        <v>0.87283070090178372</v>
      </c>
      <c r="CE17" s="10">
        <f t="shared" si="17"/>
        <v>0.74791143461859511</v>
      </c>
      <c r="CF17" s="10">
        <f t="shared" si="18"/>
        <v>70.238586319461731</v>
      </c>
      <c r="CG17" s="10">
        <v>0.34</v>
      </c>
      <c r="CH17" s="10"/>
      <c r="CI17" s="65">
        <f t="shared" si="19"/>
        <v>85.569950728980473</v>
      </c>
      <c r="CJ17" s="45"/>
      <c r="CK17" s="14">
        <f t="shared" si="20"/>
        <v>235</v>
      </c>
      <c r="CL17" s="14">
        <f t="shared" si="21"/>
        <v>360</v>
      </c>
      <c r="CM17" s="23"/>
      <c r="CN17" s="79">
        <f t="shared" si="22"/>
        <v>45.58608847144761</v>
      </c>
      <c r="CO17" s="80">
        <f t="shared" si="23"/>
        <v>45.58608847144761</v>
      </c>
      <c r="CP17" s="81">
        <f t="shared" si="24"/>
        <v>34.462117261520213</v>
      </c>
      <c r="CQ17" s="81">
        <f t="shared" si="25"/>
        <v>34.462117261520213</v>
      </c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</row>
    <row r="18" spans="1:113" ht="15" x14ac:dyDescent="0.25">
      <c r="A18" s="220"/>
      <c r="B18" s="160"/>
      <c r="C18" s="221"/>
      <c r="D18" s="89" t="s">
        <v>885</v>
      </c>
      <c r="E18" s="47">
        <f>VLOOKUP(A4,AF6:CQ380,$BC$1,FALSE)</f>
        <v>0</v>
      </c>
      <c r="F18" s="82" t="s">
        <v>868</v>
      </c>
      <c r="G18" s="209"/>
      <c r="H18" s="210"/>
      <c r="I18" s="210"/>
      <c r="J18" s="210"/>
      <c r="K18" s="210"/>
      <c r="L18" s="210"/>
      <c r="M18" s="210"/>
      <c r="N18" s="210"/>
      <c r="O18" s="211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 t="s">
        <v>510</v>
      </c>
      <c r="AG18" s="13">
        <v>1.8481453052166252</v>
      </c>
      <c r="AH18" s="13">
        <v>35</v>
      </c>
      <c r="AI18" s="13">
        <v>35</v>
      </c>
      <c r="AJ18" s="13">
        <v>3.5</v>
      </c>
      <c r="AK18" s="13">
        <v>5</v>
      </c>
      <c r="AL18" s="13">
        <v>2.5</v>
      </c>
      <c r="AM18" s="13"/>
      <c r="AN18" s="13">
        <v>235.43252295753189</v>
      </c>
      <c r="AO18" s="13">
        <v>0.13570796326794898</v>
      </c>
      <c r="AP18" s="13">
        <v>73.42927143493317</v>
      </c>
      <c r="AQ18" s="13">
        <v>541.08299665473965</v>
      </c>
      <c r="AR18" s="13">
        <v>9.8173202029935305E-2</v>
      </c>
      <c r="AS18" s="13">
        <v>9.8173202029935305E-2</v>
      </c>
      <c r="AT18" s="13">
        <v>24.748737341529161</v>
      </c>
      <c r="AU18" s="13"/>
      <c r="AV18" s="13">
        <v>0.13883787377232837</v>
      </c>
      <c r="AW18" s="13">
        <v>26.049239295977014</v>
      </c>
      <c r="AX18" s="13"/>
      <c r="AY18" s="13">
        <v>48535.314297469493</v>
      </c>
      <c r="AZ18" s="13">
        <v>1390.6238942281486</v>
      </c>
      <c r="BA18" s="13">
        <v>14.358057718009327</v>
      </c>
      <c r="BB18" s="13"/>
      <c r="BC18" s="13"/>
      <c r="BD18" s="13">
        <f t="shared" si="3"/>
        <v>14.358057718009327</v>
      </c>
      <c r="BE18" s="13">
        <v>41678.67099114431</v>
      </c>
      <c r="BF18" s="13">
        <v>13.305270329547286</v>
      </c>
      <c r="BG18" s="13">
        <v>55391.957603794675</v>
      </c>
      <c r="BH18" s="13">
        <v>15.33875563157074</v>
      </c>
      <c r="BI18" s="13">
        <v>6856.6433063251843</v>
      </c>
      <c r="BJ18" s="13"/>
      <c r="BK18" s="13">
        <v>3</v>
      </c>
      <c r="BL18" s="13">
        <v>3</v>
      </c>
      <c r="BM18" s="13">
        <v>3</v>
      </c>
      <c r="BN18" s="13">
        <v>3</v>
      </c>
      <c r="BO18" s="22">
        <f>IF('I - H - U'!$W$6='I - H - U'!$BO$4,BK18,IF('I - H - U'!$W$6='I - H - U'!$BP$4,BL18,IF('I - H - U'!$W$6='I - H - U'!$BQ$4,BM18,BN18)))</f>
        <v>3</v>
      </c>
      <c r="BP18" s="13"/>
      <c r="BQ18" s="10">
        <f t="shared" si="4"/>
        <v>0.53696679694579108</v>
      </c>
      <c r="BR18" s="10">
        <f t="shared" si="5"/>
        <v>0.53696679694579108</v>
      </c>
      <c r="BS18" s="10">
        <f t="shared" si="6"/>
        <v>1</v>
      </c>
      <c r="BT18" s="10">
        <f t="shared" si="7"/>
        <v>1</v>
      </c>
      <c r="BU18" s="10">
        <f t="shared" si="8"/>
        <v>0</v>
      </c>
      <c r="BV18" s="10">
        <f t="shared" si="9"/>
        <v>0</v>
      </c>
      <c r="BW18" s="10">
        <f t="shared" si="10"/>
        <v>235.43252295753189</v>
      </c>
      <c r="BX18" s="10"/>
      <c r="BY18" s="10">
        <f t="shared" si="11"/>
        <v>0.75969699556666337</v>
      </c>
      <c r="BZ18" s="10">
        <f t="shared" si="12"/>
        <v>0.86707128246961762</v>
      </c>
      <c r="CA18" s="10">
        <f t="shared" si="13"/>
        <v>0.74161536019268304</v>
      </c>
      <c r="CB18" s="10">
        <f t="shared" si="14"/>
        <v>69.64730325228453</v>
      </c>
      <c r="CC18" s="10">
        <f t="shared" si="15"/>
        <v>0.75969699556666337</v>
      </c>
      <c r="CD18" s="10">
        <f t="shared" si="16"/>
        <v>0.86707128246961762</v>
      </c>
      <c r="CE18" s="10">
        <f t="shared" si="17"/>
        <v>0.74161536019268304</v>
      </c>
      <c r="CF18" s="10">
        <f t="shared" si="18"/>
        <v>69.64730325228453</v>
      </c>
      <c r="CG18" s="10">
        <v>0.34</v>
      </c>
      <c r="CH18" s="10"/>
      <c r="CI18" s="65">
        <f t="shared" si="19"/>
        <v>100.59511383569763</v>
      </c>
      <c r="CJ18" s="45"/>
      <c r="CK18" s="14">
        <f t="shared" si="20"/>
        <v>235</v>
      </c>
      <c r="CL18" s="14">
        <f t="shared" si="21"/>
        <v>360</v>
      </c>
      <c r="CM18" s="23"/>
      <c r="CN18" s="79">
        <f t="shared" si="22"/>
        <v>52.692040852399984</v>
      </c>
      <c r="CO18" s="80">
        <f t="shared" si="23"/>
        <v>52.692040852399991</v>
      </c>
      <c r="CP18" s="81">
        <f t="shared" si="24"/>
        <v>40.029985125844156</v>
      </c>
      <c r="CQ18" s="81">
        <f t="shared" si="25"/>
        <v>40.029985125844156</v>
      </c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</row>
    <row r="19" spans="1:113" ht="15" customHeight="1" x14ac:dyDescent="0.25">
      <c r="A19" s="220"/>
      <c r="B19" s="160"/>
      <c r="C19" s="221"/>
      <c r="D19" s="89" t="s">
        <v>887</v>
      </c>
      <c r="E19" s="47">
        <f>VLOOKUP(A4,AF6:CQ380,$BD$1,FALSE)</f>
        <v>41.269198635554396</v>
      </c>
      <c r="F19" s="82" t="s">
        <v>0</v>
      </c>
      <c r="G19" s="209"/>
      <c r="H19" s="210"/>
      <c r="I19" s="210"/>
      <c r="J19" s="210"/>
      <c r="K19" s="210"/>
      <c r="L19" s="210"/>
      <c r="M19" s="210"/>
      <c r="N19" s="210"/>
      <c r="O19" s="211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 t="s">
        <v>511</v>
      </c>
      <c r="AG19" s="13">
        <v>2.0934578052166253</v>
      </c>
      <c r="AH19" s="13">
        <v>35</v>
      </c>
      <c r="AI19" s="13">
        <v>35</v>
      </c>
      <c r="AJ19" s="13">
        <v>4</v>
      </c>
      <c r="AK19" s="13">
        <v>5</v>
      </c>
      <c r="AL19" s="13">
        <v>2.5</v>
      </c>
      <c r="AM19" s="13"/>
      <c r="AN19" s="13">
        <v>266.68252295753189</v>
      </c>
      <c r="AO19" s="13">
        <v>0.13570796326794898</v>
      </c>
      <c r="AP19" s="13">
        <v>64.824790320484297</v>
      </c>
      <c r="AQ19" s="13">
        <v>477.67860307866238</v>
      </c>
      <c r="AR19" s="13">
        <v>0.10029306857565581</v>
      </c>
      <c r="AS19" s="13">
        <v>0.10029306857565581</v>
      </c>
      <c r="AT19" s="13">
        <v>24.748737341529161</v>
      </c>
      <c r="AU19" s="13"/>
      <c r="AV19" s="13">
        <v>0.14183581779170731</v>
      </c>
      <c r="AW19" s="13">
        <v>26.39979474255091</v>
      </c>
      <c r="AX19" s="13"/>
      <c r="AY19" s="13">
        <v>55831.859723785441</v>
      </c>
      <c r="AZ19" s="13">
        <v>1599.780188225976</v>
      </c>
      <c r="BA19" s="13">
        <v>14.469175006444287</v>
      </c>
      <c r="BB19" s="13"/>
      <c r="BC19" s="13"/>
      <c r="BD19" s="13">
        <f t="shared" si="3"/>
        <v>14.469175006444287</v>
      </c>
      <c r="BE19" s="13">
        <v>46807.173954022423</v>
      </c>
      <c r="BF19" s="13">
        <v>13.248262751284654</v>
      </c>
      <c r="BG19" s="13">
        <v>64856.545493548459</v>
      </c>
      <c r="BH19" s="13">
        <v>15.594793516015134</v>
      </c>
      <c r="BI19" s="13">
        <v>9024.6857697630185</v>
      </c>
      <c r="BJ19" s="13"/>
      <c r="BK19" s="13">
        <v>3</v>
      </c>
      <c r="BL19" s="13">
        <v>3</v>
      </c>
      <c r="BM19" s="13">
        <v>3</v>
      </c>
      <c r="BN19" s="13">
        <v>3</v>
      </c>
      <c r="BO19" s="22">
        <f>IF('I - H - U'!$W$6='I - H - U'!$BO$4,BK19,IF('I - H - U'!$W$6='I - H - U'!$BP$4,BL19,IF('I - H - U'!$W$6='I - H - U'!$BQ$4,BM19,BN19)))</f>
        <v>3</v>
      </c>
      <c r="BP19" s="13"/>
      <c r="BQ19" s="10">
        <f t="shared" si="4"/>
        <v>0.46984594732756724</v>
      </c>
      <c r="BR19" s="10">
        <f t="shared" si="5"/>
        <v>0.46984594732756724</v>
      </c>
      <c r="BS19" s="10">
        <f t="shared" si="6"/>
        <v>1</v>
      </c>
      <c r="BT19" s="10">
        <f t="shared" si="7"/>
        <v>1</v>
      </c>
      <c r="BU19" s="10">
        <f t="shared" si="8"/>
        <v>0</v>
      </c>
      <c r="BV19" s="10">
        <f t="shared" si="9"/>
        <v>0</v>
      </c>
      <c r="BW19" s="10">
        <f t="shared" si="10"/>
        <v>266.68252295753189</v>
      </c>
      <c r="BX19" s="10"/>
      <c r="BY19" s="10">
        <f t="shared" si="11"/>
        <v>0.76304175313700484</v>
      </c>
      <c r="BZ19" s="10">
        <f t="shared" si="12"/>
        <v>0.86189557801324901</v>
      </c>
      <c r="CA19" s="10">
        <f t="shared" si="13"/>
        <v>0.73592006050561543</v>
      </c>
      <c r="CB19" s="10">
        <f t="shared" si="14"/>
        <v>69.112440726898356</v>
      </c>
      <c r="CC19" s="10">
        <f t="shared" si="15"/>
        <v>0.76304175313700484</v>
      </c>
      <c r="CD19" s="10">
        <f t="shared" si="16"/>
        <v>0.86189557801324901</v>
      </c>
      <c r="CE19" s="10">
        <f t="shared" si="17"/>
        <v>0.73592006050561543</v>
      </c>
      <c r="CF19" s="10">
        <f t="shared" si="18"/>
        <v>69.112440726898356</v>
      </c>
      <c r="CG19" s="10">
        <v>0.34</v>
      </c>
      <c r="CH19" s="10"/>
      <c r="CI19" s="65">
        <f t="shared" si="19"/>
        <v>115.71805737468407</v>
      </c>
      <c r="CJ19" s="45"/>
      <c r="CK19" s="14">
        <f t="shared" si="20"/>
        <v>235</v>
      </c>
      <c r="CL19" s="14">
        <f t="shared" si="21"/>
        <v>360</v>
      </c>
      <c r="CM19" s="23"/>
      <c r="CN19" s="79">
        <f t="shared" si="22"/>
        <v>59.686088471447604</v>
      </c>
      <c r="CO19" s="80">
        <f t="shared" si="23"/>
        <v>59.686088471447611</v>
      </c>
      <c r="CP19" s="81">
        <f t="shared" si="24"/>
        <v>45.54297758514376</v>
      </c>
      <c r="CQ19" s="81">
        <f t="shared" si="25"/>
        <v>45.54297758514376</v>
      </c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</row>
    <row r="20" spans="1:113" ht="15" customHeight="1" x14ac:dyDescent="0.25">
      <c r="A20" s="220"/>
      <c r="B20" s="160"/>
      <c r="C20" s="221"/>
      <c r="D20" s="89" t="s">
        <v>1024</v>
      </c>
      <c r="E20" s="47">
        <f>VLOOKUP(A4,AF6:CQ380,$BJ$1,FALSE)</f>
        <v>0</v>
      </c>
      <c r="F20" s="82" t="s">
        <v>1023</v>
      </c>
      <c r="G20" s="209"/>
      <c r="H20" s="210"/>
      <c r="I20" s="210"/>
      <c r="J20" s="210"/>
      <c r="K20" s="210"/>
      <c r="L20" s="210"/>
      <c r="M20" s="210"/>
      <c r="N20" s="210"/>
      <c r="O20" s="211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 t="s">
        <v>512</v>
      </c>
      <c r="AG20" s="13">
        <v>2.5723078052166248</v>
      </c>
      <c r="AH20" s="13">
        <v>35</v>
      </c>
      <c r="AI20" s="13">
        <v>35</v>
      </c>
      <c r="AJ20" s="13">
        <v>5</v>
      </c>
      <c r="AK20" s="13">
        <v>5</v>
      </c>
      <c r="AL20" s="13">
        <v>2.5</v>
      </c>
      <c r="AM20" s="13"/>
      <c r="AN20" s="13">
        <v>327.68252295753189</v>
      </c>
      <c r="AO20" s="13">
        <v>0.13570796326794898</v>
      </c>
      <c r="AP20" s="13">
        <v>52.757280055183926</v>
      </c>
      <c r="AQ20" s="13">
        <v>388.75596379718087</v>
      </c>
      <c r="AR20" s="13">
        <v>0.1043133033118816</v>
      </c>
      <c r="AS20" s="13">
        <v>0.1043133033118816</v>
      </c>
      <c r="AT20" s="13">
        <v>24.748737341529161</v>
      </c>
      <c r="AU20" s="13"/>
      <c r="AV20" s="13">
        <v>0.14752128827960126</v>
      </c>
      <c r="AW20" s="13">
        <v>27.101216053249562</v>
      </c>
      <c r="AX20" s="13"/>
      <c r="AY20" s="13">
        <v>70586.147792405376</v>
      </c>
      <c r="AZ20" s="13">
        <v>2022.7757202756113</v>
      </c>
      <c r="BA20" s="13">
        <v>14.676858295928641</v>
      </c>
      <c r="BB20" s="13"/>
      <c r="BC20" s="13"/>
      <c r="BD20" s="13">
        <f t="shared" si="3"/>
        <v>14.676858295928641</v>
      </c>
      <c r="BE20" s="13">
        <v>56349.074237560482</v>
      </c>
      <c r="BF20" s="13">
        <v>13.113443617706544</v>
      </c>
      <c r="BG20" s="13">
        <v>84823.221347250263</v>
      </c>
      <c r="BH20" s="13">
        <v>16.089062600498831</v>
      </c>
      <c r="BI20" s="13">
        <v>14237.073554844892</v>
      </c>
      <c r="BJ20" s="13"/>
      <c r="BK20" s="13">
        <v>3</v>
      </c>
      <c r="BL20" s="13">
        <v>3</v>
      </c>
      <c r="BM20" s="13">
        <v>3</v>
      </c>
      <c r="BN20" s="13">
        <v>3</v>
      </c>
      <c r="BO20" s="22">
        <f>IF('I - H - U'!$W$6='I - H - U'!$BO$4,BK20,IF('I - H - U'!$W$6='I - H - U'!$BP$4,BL20,IF('I - H - U'!$W$6='I - H - U'!$BQ$4,BM20,BN20)))</f>
        <v>3</v>
      </c>
      <c r="BP20" s="13"/>
      <c r="BQ20" s="10">
        <f t="shared" si="4"/>
        <v>0.37587675786205377</v>
      </c>
      <c r="BR20" s="10">
        <f t="shared" si="5"/>
        <v>0.37587675786205377</v>
      </c>
      <c r="BS20" s="10">
        <f t="shared" si="6"/>
        <v>1</v>
      </c>
      <c r="BT20" s="10">
        <f t="shared" si="7"/>
        <v>1</v>
      </c>
      <c r="BU20" s="10">
        <f t="shared" si="8"/>
        <v>0</v>
      </c>
      <c r="BV20" s="10">
        <f t="shared" si="9"/>
        <v>0</v>
      </c>
      <c r="BW20" s="10">
        <f t="shared" si="10"/>
        <v>327.68252295753189</v>
      </c>
      <c r="BX20" s="10"/>
      <c r="BY20" s="10">
        <f t="shared" si="11"/>
        <v>0.7691106294124338</v>
      </c>
      <c r="BZ20" s="10">
        <f t="shared" si="12"/>
        <v>0.85251594900086536</v>
      </c>
      <c r="CA20" s="10">
        <f t="shared" si="13"/>
        <v>0.7255065036066074</v>
      </c>
      <c r="CB20" s="10">
        <f t="shared" si="14"/>
        <v>68.134472639652031</v>
      </c>
      <c r="CC20" s="10">
        <f t="shared" si="15"/>
        <v>0.7691106294124338</v>
      </c>
      <c r="CD20" s="10">
        <f t="shared" si="16"/>
        <v>0.85251594900086536</v>
      </c>
      <c r="CE20" s="10">
        <f t="shared" si="17"/>
        <v>0.7255065036066074</v>
      </c>
      <c r="CF20" s="10">
        <f t="shared" si="18"/>
        <v>68.134472639652031</v>
      </c>
      <c r="CG20" s="10">
        <v>0.34</v>
      </c>
      <c r="CH20" s="10"/>
      <c r="CI20" s="65">
        <f t="shared" si="19"/>
        <v>146.29804453065228</v>
      </c>
      <c r="CJ20" s="45"/>
      <c r="CK20" s="14">
        <f t="shared" si="20"/>
        <v>235</v>
      </c>
      <c r="CL20" s="14">
        <f t="shared" si="21"/>
        <v>360</v>
      </c>
      <c r="CM20" s="23"/>
      <c r="CN20" s="79">
        <f t="shared" si="22"/>
        <v>73.338469423828556</v>
      </c>
      <c r="CO20" s="80">
        <f t="shared" si="23"/>
        <v>73.338469423828556</v>
      </c>
      <c r="CP20" s="81">
        <f t="shared" si="24"/>
        <v>56.405396378705312</v>
      </c>
      <c r="CQ20" s="81">
        <f t="shared" si="25"/>
        <v>56.405396378705312</v>
      </c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</row>
    <row r="21" spans="1:113" ht="15.75" thickBot="1" x14ac:dyDescent="0.3">
      <c r="A21" s="222"/>
      <c r="B21" s="223"/>
      <c r="C21" s="224"/>
      <c r="D21" s="90" t="s">
        <v>1025</v>
      </c>
      <c r="E21" s="86">
        <f>VLOOKUP(A4,AF6:CQ380,$BO$1,FALSE)</f>
        <v>3</v>
      </c>
      <c r="F21" s="87" t="s">
        <v>4</v>
      </c>
      <c r="G21" s="225"/>
      <c r="H21" s="226"/>
      <c r="I21" s="226"/>
      <c r="J21" s="226"/>
      <c r="K21" s="226"/>
      <c r="L21" s="226"/>
      <c r="M21" s="226"/>
      <c r="N21" s="226"/>
      <c r="O21" s="227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 t="s">
        <v>513</v>
      </c>
      <c r="AG21" s="13">
        <v>3.0354578052166254</v>
      </c>
      <c r="AH21" s="13">
        <v>35</v>
      </c>
      <c r="AI21" s="13">
        <v>35</v>
      </c>
      <c r="AJ21" s="13">
        <v>6</v>
      </c>
      <c r="AK21" s="13">
        <v>5</v>
      </c>
      <c r="AL21" s="13">
        <v>2.5</v>
      </c>
      <c r="AM21" s="13"/>
      <c r="AN21" s="13">
        <v>386.68252295753189</v>
      </c>
      <c r="AO21" s="13">
        <v>0.13570796326794898</v>
      </c>
      <c r="AP21" s="13">
        <v>44.707576904783949</v>
      </c>
      <c r="AQ21" s="13">
        <v>329.43959829763963</v>
      </c>
      <c r="AR21" s="13">
        <v>0.10814267976685159</v>
      </c>
      <c r="AS21" s="13">
        <v>0.10814267976685159</v>
      </c>
      <c r="AT21" s="13">
        <v>24.748737341529161</v>
      </c>
      <c r="AU21" s="13"/>
      <c r="AV21" s="13">
        <v>0.15293684439765201</v>
      </c>
      <c r="AW21" s="13">
        <v>27.80290727831806</v>
      </c>
      <c r="AX21" s="13"/>
      <c r="AY21" s="13">
        <v>85583.196549270724</v>
      </c>
      <c r="AZ21" s="13">
        <v>2452.8128658729379</v>
      </c>
      <c r="BA21" s="13">
        <v>14.877055389220159</v>
      </c>
      <c r="BB21" s="13"/>
      <c r="BC21" s="13"/>
      <c r="BD21" s="13">
        <f t="shared" si="3"/>
        <v>14.877055389220159</v>
      </c>
      <c r="BE21" s="13">
        <v>64988.125331474352</v>
      </c>
      <c r="BF21" s="13">
        <v>12.96402121029748</v>
      </c>
      <c r="BG21" s="13">
        <v>106178.2677670671</v>
      </c>
      <c r="BH21" s="13">
        <v>16.570688222485092</v>
      </c>
      <c r="BI21" s="13">
        <v>20595.071217796376</v>
      </c>
      <c r="BJ21" s="13"/>
      <c r="BK21" s="13">
        <v>3</v>
      </c>
      <c r="BL21" s="13">
        <v>3</v>
      </c>
      <c r="BM21" s="13">
        <v>3</v>
      </c>
      <c r="BN21" s="13">
        <v>3</v>
      </c>
      <c r="BO21" s="22">
        <f>IF('I - H - U'!$W$6='I - H - U'!$BO$4,BK21,IF('I - H - U'!$W$6='I - H - U'!$BP$4,BL21,IF('I - H - U'!$W$6='I - H - U'!$BQ$4,BM21,BN21)))</f>
        <v>3</v>
      </c>
      <c r="BP21" s="13"/>
      <c r="BQ21" s="10">
        <f t="shared" si="4"/>
        <v>0.31323063155171144</v>
      </c>
      <c r="BR21" s="10">
        <f t="shared" si="5"/>
        <v>0.31323063155171144</v>
      </c>
      <c r="BS21" s="10">
        <f t="shared" si="6"/>
        <v>1</v>
      </c>
      <c r="BT21" s="10">
        <f t="shared" si="7"/>
        <v>1</v>
      </c>
      <c r="BU21" s="10">
        <f t="shared" si="8"/>
        <v>0</v>
      </c>
      <c r="BV21" s="10">
        <f t="shared" si="9"/>
        <v>0</v>
      </c>
      <c r="BW21" s="10">
        <f t="shared" si="10"/>
        <v>386.68252295753189</v>
      </c>
      <c r="BX21" s="10"/>
      <c r="BY21" s="10">
        <f t="shared" si="11"/>
        <v>0.77474401525888414</v>
      </c>
      <c r="BZ21" s="10">
        <f t="shared" si="12"/>
        <v>0.84382080082106303</v>
      </c>
      <c r="CA21" s="10">
        <f t="shared" si="13"/>
        <v>0.71574353039812044</v>
      </c>
      <c r="CB21" s="10">
        <f t="shared" si="14"/>
        <v>67.217602800927608</v>
      </c>
      <c r="CC21" s="10">
        <f t="shared" si="15"/>
        <v>0.77474401525888414</v>
      </c>
      <c r="CD21" s="10">
        <f t="shared" si="16"/>
        <v>0.84382080082106303</v>
      </c>
      <c r="CE21" s="10">
        <f t="shared" si="17"/>
        <v>0.71574353039812044</v>
      </c>
      <c r="CF21" s="10">
        <f t="shared" si="18"/>
        <v>67.217602800927608</v>
      </c>
      <c r="CG21" s="10">
        <v>0.34</v>
      </c>
      <c r="CH21" s="10"/>
      <c r="CI21" s="65">
        <f t="shared" si="19"/>
        <v>177.3811815976153</v>
      </c>
      <c r="CJ21" s="45"/>
      <c r="CK21" s="14">
        <f t="shared" si="20"/>
        <v>235</v>
      </c>
      <c r="CL21" s="14">
        <f t="shared" si="21"/>
        <v>360</v>
      </c>
      <c r="CM21" s="23"/>
      <c r="CN21" s="79">
        <f t="shared" si="22"/>
        <v>86.543231328590466</v>
      </c>
      <c r="CO21" s="80">
        <f t="shared" si="23"/>
        <v>86.543231328590466</v>
      </c>
      <c r="CP21" s="81">
        <f t="shared" si="24"/>
        <v>67.048850532990627</v>
      </c>
      <c r="CQ21" s="81">
        <f t="shared" si="25"/>
        <v>67.048850532990627</v>
      </c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</row>
    <row r="22" spans="1:113" ht="15" hidden="1" x14ac:dyDescent="0.25">
      <c r="H22" s="1"/>
      <c r="L22" s="1"/>
      <c r="P22" s="6" t="s">
        <v>28</v>
      </c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 t="s">
        <v>514</v>
      </c>
      <c r="AG22" s="13">
        <v>2.5560607395119401</v>
      </c>
      <c r="AH22" s="13">
        <v>38</v>
      </c>
      <c r="AI22" s="13">
        <v>38</v>
      </c>
      <c r="AJ22" s="13">
        <v>4.5</v>
      </c>
      <c r="AK22" s="13">
        <v>6</v>
      </c>
      <c r="AL22" s="13">
        <v>3</v>
      </c>
      <c r="AM22" s="13"/>
      <c r="AN22" s="13">
        <v>325.61283305884592</v>
      </c>
      <c r="AO22" s="13">
        <v>0.14684955592153875</v>
      </c>
      <c r="AP22" s="13">
        <v>57.451512654420938</v>
      </c>
      <c r="AQ22" s="13">
        <v>391.22700980530777</v>
      </c>
      <c r="AR22" s="13">
        <v>0.10914220602200801</v>
      </c>
      <c r="AS22" s="13">
        <v>0.10914220602200801</v>
      </c>
      <c r="AT22" s="13">
        <v>26.870057685088803</v>
      </c>
      <c r="AU22" s="13"/>
      <c r="AV22" s="13">
        <v>0.15435038798364223</v>
      </c>
      <c r="AW22" s="13">
        <v>28.655047125325346</v>
      </c>
      <c r="AX22" s="13"/>
      <c r="AY22" s="13">
        <v>80105.963191499715</v>
      </c>
      <c r="AZ22" s="13">
        <v>2114.1237716774781</v>
      </c>
      <c r="BA22" s="13">
        <v>15.68489684724857</v>
      </c>
      <c r="BB22" s="13"/>
      <c r="BC22" s="13"/>
      <c r="BD22" s="13">
        <f t="shared" si="3"/>
        <v>15.68489684724857</v>
      </c>
      <c r="BE22" s="13">
        <v>66648.602085992665</v>
      </c>
      <c r="BF22" s="13">
        <v>14.306874446194829</v>
      </c>
      <c r="BG22" s="13">
        <v>93563.324297006766</v>
      </c>
      <c r="BH22" s="13">
        <v>16.951263132830949</v>
      </c>
      <c r="BI22" s="13">
        <v>13457.361105507045</v>
      </c>
      <c r="BJ22" s="13"/>
      <c r="BK22" s="13">
        <v>3</v>
      </c>
      <c r="BL22" s="13">
        <v>3</v>
      </c>
      <c r="BM22" s="13">
        <v>3</v>
      </c>
      <c r="BN22" s="13">
        <v>3</v>
      </c>
      <c r="BO22" s="22">
        <f>IF('I - H - U'!$W$6='I - H - U'!$BO$4,BK22,IF('I - H - U'!$W$6='I - H - U'!$BP$4,BL22,IF('I - H - U'!$W$6='I - H - U'!$BQ$4,BM22,BN22)))</f>
        <v>3</v>
      </c>
      <c r="BP22" s="13"/>
      <c r="BQ22" s="10">
        <f t="shared" si="4"/>
        <v>0.4534386285320014</v>
      </c>
      <c r="BR22" s="10">
        <f t="shared" si="5"/>
        <v>0.4534386285320014</v>
      </c>
      <c r="BS22" s="10">
        <f t="shared" si="6"/>
        <v>1</v>
      </c>
      <c r="BT22" s="10">
        <f t="shared" si="7"/>
        <v>1</v>
      </c>
      <c r="BU22" s="10">
        <f t="shared" si="8"/>
        <v>0</v>
      </c>
      <c r="BV22" s="10">
        <f t="shared" si="9"/>
        <v>0</v>
      </c>
      <c r="BW22" s="10">
        <f t="shared" si="10"/>
        <v>325.61283305884592</v>
      </c>
      <c r="BX22" s="10"/>
      <c r="BY22" s="10">
        <f t="shared" si="11"/>
        <v>0.79550225425854215</v>
      </c>
      <c r="BZ22" s="10">
        <f t="shared" si="12"/>
        <v>0.81184826862501236</v>
      </c>
      <c r="CA22" s="10">
        <f t="shared" si="13"/>
        <v>0.67887957759038176</v>
      </c>
      <c r="CB22" s="10">
        <f t="shared" si="14"/>
        <v>63.755599398501566</v>
      </c>
      <c r="CC22" s="10">
        <f t="shared" si="15"/>
        <v>0.79550225425854215</v>
      </c>
      <c r="CD22" s="10">
        <f t="shared" si="16"/>
        <v>0.81184826862501236</v>
      </c>
      <c r="CE22" s="10">
        <f t="shared" si="17"/>
        <v>0.67887957759038176</v>
      </c>
      <c r="CF22" s="10">
        <f t="shared" si="18"/>
        <v>63.755599398501566</v>
      </c>
      <c r="CG22" s="10">
        <v>0.34</v>
      </c>
      <c r="CH22" s="10"/>
      <c r="CI22" s="65">
        <f t="shared" si="19"/>
        <v>166.02897504234878</v>
      </c>
      <c r="CJ22" s="45"/>
      <c r="CK22" s="14">
        <f t="shared" si="20"/>
        <v>235</v>
      </c>
      <c r="CL22" s="14">
        <f t="shared" si="21"/>
        <v>360</v>
      </c>
      <c r="CM22" s="23"/>
      <c r="CN22" s="79">
        <f t="shared" si="22"/>
        <v>72.875253113170274</v>
      </c>
      <c r="CO22" s="80">
        <f t="shared" si="23"/>
        <v>72.875253113170274</v>
      </c>
      <c r="CP22" s="81">
        <f t="shared" si="24"/>
        <v>57.972428131188799</v>
      </c>
      <c r="CQ22" s="81">
        <f t="shared" si="25"/>
        <v>57.972428131188799</v>
      </c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</row>
    <row r="23" spans="1:113" ht="15" hidden="1" x14ac:dyDescent="0.25">
      <c r="H23" s="1"/>
      <c r="L23" s="1"/>
      <c r="P23" s="5">
        <f>IF(OR(B10&lt;=0,B11&lt;=0,B12&lt;=0),1,0)</f>
        <v>0</v>
      </c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 t="s">
        <v>515</v>
      </c>
      <c r="AG23" s="13">
        <v>3.3273232395119403</v>
      </c>
      <c r="AH23" s="13">
        <v>38</v>
      </c>
      <c r="AI23" s="13">
        <v>38</v>
      </c>
      <c r="AJ23" s="13">
        <v>6</v>
      </c>
      <c r="AK23" s="13">
        <v>6</v>
      </c>
      <c r="AL23" s="13">
        <v>3</v>
      </c>
      <c r="AM23" s="13"/>
      <c r="AN23" s="13">
        <v>423.86283305884592</v>
      </c>
      <c r="AO23" s="13">
        <v>0.14684955592153875</v>
      </c>
      <c r="AP23" s="13">
        <v>44.134442418368401</v>
      </c>
      <c r="AQ23" s="13">
        <v>300.54188547869558</v>
      </c>
      <c r="AR23" s="13">
        <v>0.11518618252184443</v>
      </c>
      <c r="AS23" s="13">
        <v>0.11518618252184443</v>
      </c>
      <c r="AT23" s="13">
        <v>26.870057685088803</v>
      </c>
      <c r="AU23" s="13"/>
      <c r="AV23" s="13">
        <v>0.16289786152037514</v>
      </c>
      <c r="AW23" s="13">
        <v>29.707159823568436</v>
      </c>
      <c r="AX23" s="13"/>
      <c r="AY23" s="13">
        <v>108607.3410344771</v>
      </c>
      <c r="AZ23" s="13">
        <v>2866.7777425996246</v>
      </c>
      <c r="BA23" s="13">
        <v>16.007257171449961</v>
      </c>
      <c r="BB23" s="13"/>
      <c r="BC23" s="13"/>
      <c r="BD23" s="13">
        <f t="shared" si="3"/>
        <v>16.007257171449961</v>
      </c>
      <c r="BE23" s="13">
        <v>84410.785635008448</v>
      </c>
      <c r="BF23" s="13">
        <v>14.111926404833783</v>
      </c>
      <c r="BG23" s="13">
        <v>132803.89643394575</v>
      </c>
      <c r="BH23" s="13">
        <v>17.70079369549364</v>
      </c>
      <c r="BI23" s="13">
        <v>24196.555399468649</v>
      </c>
      <c r="BJ23" s="13"/>
      <c r="BK23" s="13">
        <v>3</v>
      </c>
      <c r="BL23" s="13">
        <v>3</v>
      </c>
      <c r="BM23" s="13">
        <v>3</v>
      </c>
      <c r="BN23" s="13">
        <v>3</v>
      </c>
      <c r="BO23" s="22">
        <f>IF('I - H - U'!$W$6='I - H - U'!$BO$4,BK23,IF('I - H - U'!$W$6='I - H - U'!$BP$4,BL23,IF('I - H - U'!$W$6='I - H - U'!$BQ$4,BM23,BN23)))</f>
        <v>3</v>
      </c>
      <c r="BP23" s="13"/>
      <c r="BQ23" s="10">
        <f t="shared" si="4"/>
        <v>0.34007897139900101</v>
      </c>
      <c r="BR23" s="10">
        <f t="shared" si="5"/>
        <v>0.34007897139900101</v>
      </c>
      <c r="BS23" s="10">
        <f t="shared" si="6"/>
        <v>1</v>
      </c>
      <c r="BT23" s="10">
        <f t="shared" si="7"/>
        <v>1</v>
      </c>
      <c r="BU23" s="10">
        <f t="shared" si="8"/>
        <v>0</v>
      </c>
      <c r="BV23" s="10">
        <f t="shared" si="9"/>
        <v>0</v>
      </c>
      <c r="BW23" s="10">
        <f t="shared" si="10"/>
        <v>423.86283305884592</v>
      </c>
      <c r="BX23" s="10"/>
      <c r="BY23" s="10">
        <f t="shared" si="11"/>
        <v>0.80298776365362112</v>
      </c>
      <c r="BZ23" s="10">
        <f t="shared" si="12"/>
        <v>0.80033623386178432</v>
      </c>
      <c r="CA23" s="10">
        <f t="shared" si="13"/>
        <v>0.66520803858893052</v>
      </c>
      <c r="CB23" s="10">
        <f t="shared" si="14"/>
        <v>62.471664526235543</v>
      </c>
      <c r="CC23" s="10">
        <f t="shared" si="15"/>
        <v>0.80298776365362112</v>
      </c>
      <c r="CD23" s="10">
        <f t="shared" si="16"/>
        <v>0.80033623386178432</v>
      </c>
      <c r="CE23" s="10">
        <f t="shared" si="17"/>
        <v>0.66520803858893052</v>
      </c>
      <c r="CF23" s="10">
        <f t="shared" si="18"/>
        <v>62.471664526235543</v>
      </c>
      <c r="CG23" s="10">
        <v>0.34</v>
      </c>
      <c r="CH23" s="10"/>
      <c r="CI23" s="65">
        <f t="shared" si="19"/>
        <v>225.10141312354247</v>
      </c>
      <c r="CJ23" s="45"/>
      <c r="CK23" s="14">
        <f t="shared" si="20"/>
        <v>235</v>
      </c>
      <c r="CL23" s="14">
        <f t="shared" si="21"/>
        <v>360</v>
      </c>
      <c r="CM23" s="23"/>
      <c r="CN23" s="79">
        <f t="shared" si="22"/>
        <v>94.864538827455988</v>
      </c>
      <c r="CO23" s="80">
        <f t="shared" si="23"/>
        <v>94.864538827455988</v>
      </c>
      <c r="CP23" s="81">
        <f t="shared" si="24"/>
        <v>76.175063883090985</v>
      </c>
      <c r="CQ23" s="81">
        <f t="shared" si="25"/>
        <v>76.175063883090985</v>
      </c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</row>
    <row r="24" spans="1:113" ht="21.75" hidden="1" customHeight="1" x14ac:dyDescent="0.25">
      <c r="H24" s="1"/>
      <c r="L24" s="1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 t="s">
        <v>516</v>
      </c>
      <c r="AG24" s="13">
        <v>1.8436732395119404</v>
      </c>
      <c r="AH24" s="13">
        <v>40</v>
      </c>
      <c r="AI24" s="13">
        <v>40</v>
      </c>
      <c r="AJ24" s="13">
        <v>3</v>
      </c>
      <c r="AK24" s="13">
        <v>6</v>
      </c>
      <c r="AL24" s="13">
        <v>3</v>
      </c>
      <c r="AM24" s="13"/>
      <c r="AN24" s="13">
        <v>234.86283305884592</v>
      </c>
      <c r="AO24" s="13">
        <v>0.15484955592153876</v>
      </c>
      <c r="AP24" s="13">
        <v>83.989696548684918</v>
      </c>
      <c r="AQ24" s="13">
        <v>542.39546280159777</v>
      </c>
      <c r="AR24" s="13">
        <v>0.10727830157951336</v>
      </c>
      <c r="AS24" s="13">
        <v>0.10727830157951336</v>
      </c>
      <c r="AT24" s="13">
        <v>28.284271247461898</v>
      </c>
      <c r="AU24" s="13"/>
      <c r="AV24" s="13">
        <v>0.15171442904209881</v>
      </c>
      <c r="AW24" s="13">
        <v>29.011236474860162</v>
      </c>
      <c r="AX24" s="13"/>
      <c r="AY24" s="13">
        <v>60951.122221117657</v>
      </c>
      <c r="AZ24" s="13">
        <v>1527.8757534242382</v>
      </c>
      <c r="BA24" s="13">
        <v>16.10956099157854</v>
      </c>
      <c r="BB24" s="13"/>
      <c r="BC24" s="13"/>
      <c r="BD24" s="13">
        <f t="shared" si="3"/>
        <v>16.10956099157854</v>
      </c>
      <c r="BE24" s="13">
        <v>54517.696932357532</v>
      </c>
      <c r="BF24" s="13">
        <v>15.23567159495278</v>
      </c>
      <c r="BG24" s="13">
        <v>67384.547509877782</v>
      </c>
      <c r="BH24" s="13">
        <v>16.938424417091657</v>
      </c>
      <c r="BI24" s="13">
        <v>6433.4252887601251</v>
      </c>
      <c r="BJ24" s="13"/>
      <c r="BK24" s="13">
        <v>3</v>
      </c>
      <c r="BL24" s="13">
        <v>3</v>
      </c>
      <c r="BM24" s="13">
        <v>4</v>
      </c>
      <c r="BN24" s="13">
        <v>4</v>
      </c>
      <c r="BO24" s="22">
        <f>IF('I - H - U'!$W$6='I - H - U'!$BO$4,BK24,IF('I - H - U'!$W$6='I - H - U'!$BP$4,BL24,IF('I - H - U'!$W$6='I - H - U'!$BQ$4,BM24,BN24)))</f>
        <v>3</v>
      </c>
      <c r="BP24" s="13"/>
      <c r="BQ24" s="10">
        <f t="shared" si="4"/>
        <v>0.71595572926105489</v>
      </c>
      <c r="BR24" s="10">
        <f t="shared" si="5"/>
        <v>0.71595572926105489</v>
      </c>
      <c r="BS24" s="10">
        <f t="shared" si="6"/>
        <v>1</v>
      </c>
      <c r="BT24" s="10">
        <f t="shared" si="7"/>
        <v>0.96754366567632621</v>
      </c>
      <c r="BU24" s="10">
        <f t="shared" si="8"/>
        <v>0</v>
      </c>
      <c r="BV24" s="10">
        <f t="shared" si="9"/>
        <v>3.8947601188408543</v>
      </c>
      <c r="BW24" s="10">
        <f t="shared" si="10"/>
        <v>230.96807294000507</v>
      </c>
      <c r="BX24" s="10"/>
      <c r="BY24" s="10">
        <f t="shared" si="11"/>
        <v>0.80527693619722052</v>
      </c>
      <c r="BZ24" s="10">
        <f t="shared" si="12"/>
        <v>0.7968168989485509</v>
      </c>
      <c r="CA24" s="10">
        <f t="shared" si="13"/>
        <v>0.66098363274922678</v>
      </c>
      <c r="CB24" s="10">
        <f t="shared" si="14"/>
        <v>62.074938014931732</v>
      </c>
      <c r="CC24" s="10">
        <f t="shared" si="15"/>
        <v>0.80527693619722052</v>
      </c>
      <c r="CD24" s="10">
        <f t="shared" si="16"/>
        <v>0.7968168989485509</v>
      </c>
      <c r="CE24" s="10">
        <f t="shared" si="17"/>
        <v>0.66098363274922678</v>
      </c>
      <c r="CF24" s="10">
        <f t="shared" si="18"/>
        <v>62.074938014931732</v>
      </c>
      <c r="CG24" s="10">
        <v>0.34</v>
      </c>
      <c r="CH24" s="10"/>
      <c r="CI24" s="65">
        <f t="shared" si="19"/>
        <v>126.32832746622444</v>
      </c>
      <c r="CJ24" s="45"/>
      <c r="CK24" s="14">
        <f t="shared" si="20"/>
        <v>235</v>
      </c>
      <c r="CL24" s="14">
        <f t="shared" si="21"/>
        <v>360</v>
      </c>
      <c r="CM24" s="23"/>
      <c r="CN24" s="79">
        <f t="shared" si="22"/>
        <v>52.564538827455998</v>
      </c>
      <c r="CO24" s="80">
        <f t="shared" si="23"/>
        <v>51.692854419905892</v>
      </c>
      <c r="CP24" s="81">
        <f t="shared" si="24"/>
        <v>41.62706343055077</v>
      </c>
      <c r="CQ24" s="81">
        <f t="shared" si="25"/>
        <v>41.62706343055077</v>
      </c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</row>
    <row r="25" spans="1:113" ht="21.75" hidden="1" customHeight="1" x14ac:dyDescent="0.25">
      <c r="H25" s="1"/>
      <c r="L25" s="1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 t="s">
        <v>517</v>
      </c>
      <c r="AG25" s="13">
        <v>2.4167232395119402</v>
      </c>
      <c r="AH25" s="13">
        <v>40</v>
      </c>
      <c r="AI25" s="13">
        <v>40</v>
      </c>
      <c r="AJ25" s="13">
        <v>4</v>
      </c>
      <c r="AK25" s="13">
        <v>6</v>
      </c>
      <c r="AL25" s="13">
        <v>3</v>
      </c>
      <c r="AM25" s="13"/>
      <c r="AN25" s="13">
        <v>307.86283305884592</v>
      </c>
      <c r="AO25" s="13">
        <v>0.15484955592153876</v>
      </c>
      <c r="AP25" s="13">
        <v>64.074178370879906</v>
      </c>
      <c r="AQ25" s="13">
        <v>413.78341700473368</v>
      </c>
      <c r="AR25" s="13">
        <v>0.1119609924592619</v>
      </c>
      <c r="AS25" s="13">
        <v>0.1119609924592619</v>
      </c>
      <c r="AT25" s="13">
        <v>28.284271247461898</v>
      </c>
      <c r="AU25" s="13"/>
      <c r="AV25" s="13">
        <v>0.15833675399263999</v>
      </c>
      <c r="AW25" s="13">
        <v>29.711720931096171</v>
      </c>
      <c r="AX25" s="13"/>
      <c r="AY25" s="13">
        <v>82553.229694986061</v>
      </c>
      <c r="AZ25" s="13">
        <v>2069.6236703784703</v>
      </c>
      <c r="BA25" s="13">
        <v>16.37526751303772</v>
      </c>
      <c r="BB25" s="13"/>
      <c r="BC25" s="13"/>
      <c r="BD25" s="13">
        <f t="shared" si="3"/>
        <v>16.37526751303772</v>
      </c>
      <c r="BE25" s="13">
        <v>70870.77367233875</v>
      </c>
      <c r="BF25" s="13">
        <v>15.172423489109745</v>
      </c>
      <c r="BG25" s="13">
        <v>94235.685717633372</v>
      </c>
      <c r="BH25" s="13">
        <v>17.495609098119679</v>
      </c>
      <c r="BI25" s="13">
        <v>11682.456022647319</v>
      </c>
      <c r="BJ25" s="13"/>
      <c r="BK25" s="13">
        <v>3</v>
      </c>
      <c r="BL25" s="13">
        <v>3</v>
      </c>
      <c r="BM25" s="13">
        <v>3</v>
      </c>
      <c r="BN25" s="13">
        <v>3</v>
      </c>
      <c r="BO25" s="22">
        <f>IF('I - H - U'!$W$6='I - H - U'!$BO$4,BK25,IF('I - H - U'!$W$6='I - H - U'!$BP$4,BL25,IF('I - H - U'!$W$6='I - H - U'!$BQ$4,BM25,BN25)))</f>
        <v>3</v>
      </c>
      <c r="BP25" s="13"/>
      <c r="BQ25" s="10">
        <f t="shared" si="4"/>
        <v>0.53696679694579108</v>
      </c>
      <c r="BR25" s="10">
        <f t="shared" si="5"/>
        <v>0.53696679694579108</v>
      </c>
      <c r="BS25" s="10">
        <f t="shared" si="6"/>
        <v>1</v>
      </c>
      <c r="BT25" s="10">
        <f t="shared" si="7"/>
        <v>1</v>
      </c>
      <c r="BU25" s="10">
        <f t="shared" si="8"/>
        <v>0</v>
      </c>
      <c r="BV25" s="10">
        <f t="shared" si="9"/>
        <v>0</v>
      </c>
      <c r="BW25" s="10">
        <f t="shared" si="10"/>
        <v>307.86283305884592</v>
      </c>
      <c r="BX25" s="10"/>
      <c r="BY25" s="10">
        <f t="shared" si="11"/>
        <v>0.81103802591610197</v>
      </c>
      <c r="BZ25" s="10">
        <f t="shared" si="12"/>
        <v>0.78796196614731262</v>
      </c>
      <c r="CA25" s="10">
        <f t="shared" si="13"/>
        <v>0.65025845457064635</v>
      </c>
      <c r="CB25" s="10">
        <f t="shared" si="14"/>
        <v>61.067704646889972</v>
      </c>
      <c r="CC25" s="10">
        <f t="shared" si="15"/>
        <v>0.81103802591610197</v>
      </c>
      <c r="CD25" s="10">
        <f t="shared" si="16"/>
        <v>0.78796196614731262</v>
      </c>
      <c r="CE25" s="10">
        <f t="shared" si="17"/>
        <v>0.65025845457064635</v>
      </c>
      <c r="CF25" s="10">
        <f t="shared" si="18"/>
        <v>61.067704646889972</v>
      </c>
      <c r="CG25" s="10">
        <v>0.34</v>
      </c>
      <c r="CH25" s="10"/>
      <c r="CI25" s="65">
        <f t="shared" si="19"/>
        <v>171.10122101557275</v>
      </c>
      <c r="CJ25" s="45"/>
      <c r="CK25" s="14">
        <f t="shared" si="20"/>
        <v>235</v>
      </c>
      <c r="CL25" s="14">
        <f t="shared" si="21"/>
        <v>360</v>
      </c>
      <c r="CM25" s="23"/>
      <c r="CN25" s="79">
        <f t="shared" si="22"/>
        <v>68.902634065551212</v>
      </c>
      <c r="CO25" s="80">
        <f t="shared" si="23"/>
        <v>68.902634065551226</v>
      </c>
      <c r="CP25" s="81">
        <f t="shared" si="24"/>
        <v>55.882656312944221</v>
      </c>
      <c r="CQ25" s="81">
        <f t="shared" si="25"/>
        <v>55.882656312944221</v>
      </c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</row>
    <row r="26" spans="1:113" ht="21.75" hidden="1" customHeight="1" x14ac:dyDescent="0.25">
      <c r="H26" s="1"/>
      <c r="L26" s="1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 t="s">
        <v>518</v>
      </c>
      <c r="AG26" s="13">
        <v>2.9740732395119402</v>
      </c>
      <c r="AH26" s="13">
        <v>40</v>
      </c>
      <c r="AI26" s="13">
        <v>40</v>
      </c>
      <c r="AJ26" s="13">
        <v>5</v>
      </c>
      <c r="AK26" s="13">
        <v>6</v>
      </c>
      <c r="AL26" s="13">
        <v>3</v>
      </c>
      <c r="AM26" s="13"/>
      <c r="AN26" s="13">
        <v>378.86283305884592</v>
      </c>
      <c r="AO26" s="13">
        <v>0.15484955592153876</v>
      </c>
      <c r="AP26" s="13">
        <v>52.066490449626698</v>
      </c>
      <c r="AQ26" s="13">
        <v>336.23919771528722</v>
      </c>
      <c r="AR26" s="13">
        <v>0.11619395460634589</v>
      </c>
      <c r="AS26" s="13">
        <v>0.11619395460634589</v>
      </c>
      <c r="AT26" s="13">
        <v>28.284271247461898</v>
      </c>
      <c r="AU26" s="13"/>
      <c r="AV26" s="13">
        <v>0.16432306647005812</v>
      </c>
      <c r="AW26" s="13">
        <v>30.412841399805298</v>
      </c>
      <c r="AX26" s="13"/>
      <c r="AY26" s="13">
        <v>104402.41728595992</v>
      </c>
      <c r="AZ26" s="13">
        <v>2617.6643514697312</v>
      </c>
      <c r="BA26" s="13">
        <v>16.600236518434826</v>
      </c>
      <c r="BB26" s="13"/>
      <c r="BC26" s="13"/>
      <c r="BD26" s="13">
        <f t="shared" si="3"/>
        <v>16.600236518434826</v>
      </c>
      <c r="BE26" s="13">
        <v>85923.820912594441</v>
      </c>
      <c r="BF26" s="13">
        <v>15.059681582789848</v>
      </c>
      <c r="BG26" s="13">
        <v>122881.0136593254</v>
      </c>
      <c r="BH26" s="13">
        <v>18.009489042194801</v>
      </c>
      <c r="BI26" s="13">
        <v>18478.596373365472</v>
      </c>
      <c r="BJ26" s="13"/>
      <c r="BK26" s="13">
        <v>3</v>
      </c>
      <c r="BL26" s="13">
        <v>3</v>
      </c>
      <c r="BM26" s="13">
        <v>3</v>
      </c>
      <c r="BN26" s="13">
        <v>3</v>
      </c>
      <c r="BO26" s="22">
        <f>IF('I - H - U'!$W$6='I - H - U'!$BO$4,BK26,IF('I - H - U'!$W$6='I - H - U'!$BP$4,BL26,IF('I - H - U'!$W$6='I - H - U'!$BQ$4,BM26,BN26)))</f>
        <v>3</v>
      </c>
      <c r="BP26" s="13"/>
      <c r="BQ26" s="10">
        <f t="shared" si="4"/>
        <v>0.42957343755663291</v>
      </c>
      <c r="BR26" s="10">
        <f t="shared" si="5"/>
        <v>0.42957343755663291</v>
      </c>
      <c r="BS26" s="10">
        <f t="shared" si="6"/>
        <v>1</v>
      </c>
      <c r="BT26" s="10">
        <f t="shared" si="7"/>
        <v>1</v>
      </c>
      <c r="BU26" s="10">
        <f t="shared" si="8"/>
        <v>0</v>
      </c>
      <c r="BV26" s="10">
        <f t="shared" si="9"/>
        <v>0</v>
      </c>
      <c r="BW26" s="10">
        <f t="shared" si="10"/>
        <v>378.86283305884592</v>
      </c>
      <c r="BX26" s="10"/>
      <c r="BY26" s="10">
        <f t="shared" si="11"/>
        <v>0.81571691168215199</v>
      </c>
      <c r="BZ26" s="10">
        <f t="shared" si="12"/>
        <v>0.7807723461472772</v>
      </c>
      <c r="CA26" s="10">
        <f t="shared" si="13"/>
        <v>0.64144605014415734</v>
      </c>
      <c r="CB26" s="10">
        <f t="shared" si="14"/>
        <v>60.240105548465174</v>
      </c>
      <c r="CC26" s="10">
        <f t="shared" si="15"/>
        <v>0.81571691168215199</v>
      </c>
      <c r="CD26" s="10">
        <f t="shared" si="16"/>
        <v>0.7807723461472772</v>
      </c>
      <c r="CE26" s="10">
        <f t="shared" si="17"/>
        <v>0.64144605014415734</v>
      </c>
      <c r="CF26" s="10">
        <f t="shared" si="18"/>
        <v>60.240105548465174</v>
      </c>
      <c r="CG26" s="10">
        <v>0.34</v>
      </c>
      <c r="CH26" s="10"/>
      <c r="CI26" s="65">
        <f t="shared" si="19"/>
        <v>216.38621699727435</v>
      </c>
      <c r="CJ26" s="45"/>
      <c r="CK26" s="14">
        <f t="shared" si="20"/>
        <v>235</v>
      </c>
      <c r="CL26" s="14">
        <f t="shared" si="21"/>
        <v>360</v>
      </c>
      <c r="CM26" s="23"/>
      <c r="CN26" s="79">
        <f t="shared" si="22"/>
        <v>84.793110256027418</v>
      </c>
      <c r="CO26" s="80">
        <f t="shared" si="23"/>
        <v>84.793110256027418</v>
      </c>
      <c r="CP26" s="81">
        <f t="shared" si="24"/>
        <v>69.16717402997088</v>
      </c>
      <c r="CQ26" s="81">
        <f t="shared" si="25"/>
        <v>69.16717402997088</v>
      </c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</row>
    <row r="27" spans="1:113" ht="21.75" hidden="1" customHeight="1" x14ac:dyDescent="0.25">
      <c r="H27" s="1"/>
      <c r="L27" s="1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 t="s">
        <v>519</v>
      </c>
      <c r="AG27" s="13">
        <v>3.5157232395119404</v>
      </c>
      <c r="AH27" s="13">
        <v>40</v>
      </c>
      <c r="AI27" s="13">
        <v>40</v>
      </c>
      <c r="AJ27" s="13">
        <v>6</v>
      </c>
      <c r="AK27" s="13">
        <v>6</v>
      </c>
      <c r="AL27" s="13">
        <v>3</v>
      </c>
      <c r="AM27" s="13"/>
      <c r="AN27" s="13">
        <v>447.86283305884592</v>
      </c>
      <c r="AO27" s="13">
        <v>0.15484955592153876</v>
      </c>
      <c r="AP27" s="13">
        <v>44.044865130804574</v>
      </c>
      <c r="AQ27" s="13">
        <v>284.43649624104711</v>
      </c>
      <c r="AR27" s="13">
        <v>0.12018079945312561</v>
      </c>
      <c r="AS27" s="13">
        <v>0.12018079945312561</v>
      </c>
      <c r="AT27" s="13">
        <v>28.284271247461898</v>
      </c>
      <c r="AU27" s="13"/>
      <c r="AV27" s="13">
        <v>0.16996131652345128</v>
      </c>
      <c r="AW27" s="13">
        <v>31.11430993093845</v>
      </c>
      <c r="AX27" s="13"/>
      <c r="AY27" s="13">
        <v>126543.07762886968</v>
      </c>
      <c r="AZ27" s="13">
        <v>3173.110614983289</v>
      </c>
      <c r="BA27" s="13">
        <v>16.809186076394926</v>
      </c>
      <c r="BB27" s="13"/>
      <c r="BC27" s="13"/>
      <c r="BD27" s="13">
        <f t="shared" si="3"/>
        <v>16.809186076394926</v>
      </c>
      <c r="BE27" s="13">
        <v>99747.838653124621</v>
      </c>
      <c r="BF27" s="13">
        <v>14.923793653517849</v>
      </c>
      <c r="BG27" s="13">
        <v>153338.31660461472</v>
      </c>
      <c r="BH27" s="13">
        <v>18.503455247303364</v>
      </c>
      <c r="BI27" s="13">
        <v>26795.238975745058</v>
      </c>
      <c r="BJ27" s="13"/>
      <c r="BK27" s="13">
        <v>3</v>
      </c>
      <c r="BL27" s="13">
        <v>3</v>
      </c>
      <c r="BM27" s="13">
        <v>3</v>
      </c>
      <c r="BN27" s="13">
        <v>3</v>
      </c>
      <c r="BO27" s="22">
        <f>IF('I - H - U'!$W$6='I - H - U'!$BO$4,BK27,IF('I - H - U'!$W$6='I - H - U'!$BP$4,BL27,IF('I - H - U'!$W$6='I - H - U'!$BQ$4,BM27,BN27)))</f>
        <v>3</v>
      </c>
      <c r="BP27" s="13"/>
      <c r="BQ27" s="10">
        <f t="shared" si="4"/>
        <v>0.35797786463052744</v>
      </c>
      <c r="BR27" s="10">
        <f t="shared" si="5"/>
        <v>0.35797786463052744</v>
      </c>
      <c r="BS27" s="10">
        <f t="shared" si="6"/>
        <v>1</v>
      </c>
      <c r="BT27" s="10">
        <f t="shared" si="7"/>
        <v>1</v>
      </c>
      <c r="BU27" s="10">
        <f t="shared" si="8"/>
        <v>0</v>
      </c>
      <c r="BV27" s="10">
        <f t="shared" si="9"/>
        <v>0</v>
      </c>
      <c r="BW27" s="10">
        <f t="shared" si="10"/>
        <v>447.86283305884592</v>
      </c>
      <c r="BX27" s="10"/>
      <c r="BY27" s="10">
        <f t="shared" si="11"/>
        <v>0.81990778367046702</v>
      </c>
      <c r="BZ27" s="10">
        <f t="shared" si="12"/>
        <v>0.77433398225725258</v>
      </c>
      <c r="CA27" s="10">
        <f t="shared" si="13"/>
        <v>0.63347244166461947</v>
      </c>
      <c r="CB27" s="10">
        <f t="shared" si="14"/>
        <v>59.491280271107001</v>
      </c>
      <c r="CC27" s="10">
        <f t="shared" si="15"/>
        <v>0.81990778367046702</v>
      </c>
      <c r="CD27" s="10">
        <f t="shared" si="16"/>
        <v>0.77433398225725258</v>
      </c>
      <c r="CE27" s="10">
        <f t="shared" si="17"/>
        <v>0.63347244166461947</v>
      </c>
      <c r="CF27" s="10">
        <f t="shared" si="18"/>
        <v>59.491280271107001</v>
      </c>
      <c r="CG27" s="10">
        <v>0.34</v>
      </c>
      <c r="CH27" s="10"/>
      <c r="CI27" s="65">
        <f t="shared" si="19"/>
        <v>262.27532433758978</v>
      </c>
      <c r="CJ27" s="45"/>
      <c r="CK27" s="14">
        <f t="shared" si="20"/>
        <v>235</v>
      </c>
      <c r="CL27" s="14">
        <f t="shared" si="21"/>
        <v>360</v>
      </c>
      <c r="CM27" s="23"/>
      <c r="CN27" s="79">
        <f t="shared" si="22"/>
        <v>100.23596739888455</v>
      </c>
      <c r="CO27" s="80">
        <f t="shared" si="23"/>
        <v>100.23596739888455</v>
      </c>
      <c r="CP27" s="81">
        <f t="shared" si="24"/>
        <v>82.184249874084614</v>
      </c>
      <c r="CQ27" s="81">
        <f t="shared" si="25"/>
        <v>82.184249874084614</v>
      </c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</row>
    <row r="28" spans="1:113" ht="21.75" hidden="1" customHeight="1" x14ac:dyDescent="0.25">
      <c r="H28" s="1"/>
      <c r="L28" s="1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 t="s">
        <v>520</v>
      </c>
      <c r="AG28" s="13">
        <v>2.7416732982245855</v>
      </c>
      <c r="AH28" s="13">
        <v>45</v>
      </c>
      <c r="AI28" s="13">
        <v>45</v>
      </c>
      <c r="AJ28" s="13">
        <v>4</v>
      </c>
      <c r="AK28" s="13">
        <v>7</v>
      </c>
      <c r="AL28" s="13">
        <v>3.5</v>
      </c>
      <c r="AM28" s="13"/>
      <c r="AN28" s="13">
        <v>349.25774499676254</v>
      </c>
      <c r="AO28" s="13">
        <v>0.17399114857512857</v>
      </c>
      <c r="AP28" s="13">
        <v>63.461663608059837</v>
      </c>
      <c r="AQ28" s="13">
        <v>364.74075910049748</v>
      </c>
      <c r="AR28" s="13">
        <v>0.123456085754187</v>
      </c>
      <c r="AS28" s="13">
        <v>0.123456085754187</v>
      </c>
      <c r="AT28" s="13">
        <v>31.819805153394636</v>
      </c>
      <c r="AU28" s="13"/>
      <c r="AV28" s="13">
        <v>0.1745932708310671</v>
      </c>
      <c r="AW28" s="13">
        <v>33.023891539003934</v>
      </c>
      <c r="AX28" s="13"/>
      <c r="AY28" s="13">
        <v>116489.36465872642</v>
      </c>
      <c r="AZ28" s="13">
        <v>2595.7739722854976</v>
      </c>
      <c r="BA28" s="13">
        <v>18.262915743335032</v>
      </c>
      <c r="BB28" s="13"/>
      <c r="BC28" s="13"/>
      <c r="BD28" s="13">
        <f t="shared" si="3"/>
        <v>18.262915743335032</v>
      </c>
      <c r="BE28" s="13">
        <v>101835.38334171129</v>
      </c>
      <c r="BF28" s="13">
        <v>17.075613984078743</v>
      </c>
      <c r="BG28" s="13">
        <v>131143.34597574154</v>
      </c>
      <c r="BH28" s="13">
        <v>19.377605372260099</v>
      </c>
      <c r="BI28" s="13">
        <v>14653.981317015126</v>
      </c>
      <c r="BJ28" s="13"/>
      <c r="BK28" s="13">
        <v>3</v>
      </c>
      <c r="BL28" s="13">
        <v>3</v>
      </c>
      <c r="BM28" s="13">
        <v>3</v>
      </c>
      <c r="BN28" s="13">
        <v>4</v>
      </c>
      <c r="BO28" s="22">
        <f>IF('I - H - U'!$W$6='I - H - U'!$BO$4,BK28,IF('I - H - U'!$W$6='I - H - U'!$BP$4,BL28,IF('I - H - U'!$W$6='I - H - U'!$BQ$4,BM28,BN28)))</f>
        <v>3</v>
      </c>
      <c r="BP28" s="13"/>
      <c r="BQ28" s="10">
        <f t="shared" si="4"/>
        <v>0.60408764656401504</v>
      </c>
      <c r="BR28" s="10">
        <f t="shared" si="5"/>
        <v>0.60408764656401504</v>
      </c>
      <c r="BS28" s="10">
        <f t="shared" si="6"/>
        <v>1</v>
      </c>
      <c r="BT28" s="10">
        <f t="shared" si="7"/>
        <v>1</v>
      </c>
      <c r="BU28" s="10">
        <f t="shared" si="8"/>
        <v>0</v>
      </c>
      <c r="BV28" s="10">
        <f t="shared" si="9"/>
        <v>0</v>
      </c>
      <c r="BW28" s="10">
        <f t="shared" si="10"/>
        <v>349.25774499676254</v>
      </c>
      <c r="BX28" s="10"/>
      <c r="BY28" s="10">
        <f t="shared" si="11"/>
        <v>0.84547573379715779</v>
      </c>
      <c r="BZ28" s="10">
        <f t="shared" si="12"/>
        <v>0.73509063063314539</v>
      </c>
      <c r="CA28" s="10">
        <f t="shared" si="13"/>
        <v>0.58304798071988129</v>
      </c>
      <c r="CB28" s="10">
        <f t="shared" si="14"/>
        <v>54.755769234983489</v>
      </c>
      <c r="CC28" s="10">
        <f t="shared" si="15"/>
        <v>0.84547573379715779</v>
      </c>
      <c r="CD28" s="10">
        <f t="shared" si="16"/>
        <v>0.73509063063314539</v>
      </c>
      <c r="CE28" s="10">
        <f t="shared" si="17"/>
        <v>0.58304798071988129</v>
      </c>
      <c r="CF28" s="10">
        <f t="shared" si="18"/>
        <v>54.755769234983489</v>
      </c>
      <c r="CG28" s="10">
        <v>0.34</v>
      </c>
      <c r="CH28" s="10"/>
      <c r="CI28" s="65">
        <f t="shared" si="19"/>
        <v>241.43782868433263</v>
      </c>
      <c r="CJ28" s="45"/>
      <c r="CK28" s="14">
        <f t="shared" si="20"/>
        <v>235</v>
      </c>
      <c r="CL28" s="14">
        <f t="shared" si="21"/>
        <v>360</v>
      </c>
      <c r="CM28" s="23"/>
      <c r="CN28" s="79">
        <f t="shared" si="22"/>
        <v>78.167209594513508</v>
      </c>
      <c r="CO28" s="80">
        <f t="shared" si="23"/>
        <v>78.167209594513508</v>
      </c>
      <c r="CP28" s="81">
        <f t="shared" si="24"/>
        <v>66.088478890797546</v>
      </c>
      <c r="CQ28" s="81">
        <f t="shared" si="25"/>
        <v>66.088478890797546</v>
      </c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</row>
    <row r="29" spans="1:113" ht="21.75" hidden="1" customHeight="1" x14ac:dyDescent="0.25">
      <c r="H29" s="1"/>
      <c r="L29" s="1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 t="s">
        <v>521</v>
      </c>
      <c r="AG29" s="13">
        <v>3.061560798224586</v>
      </c>
      <c r="AH29" s="13">
        <v>45</v>
      </c>
      <c r="AI29" s="13">
        <v>45</v>
      </c>
      <c r="AJ29" s="13">
        <v>4.5</v>
      </c>
      <c r="AK29" s="13">
        <v>7</v>
      </c>
      <c r="AL29" s="13">
        <v>3.5</v>
      </c>
      <c r="AM29" s="13"/>
      <c r="AN29" s="13">
        <v>390.00774499676254</v>
      </c>
      <c r="AO29" s="13">
        <v>0.17399114857512857</v>
      </c>
      <c r="AP29" s="13">
        <v>56.830865052892918</v>
      </c>
      <c r="AQ29" s="13">
        <v>326.63078276280021</v>
      </c>
      <c r="AR29" s="13">
        <v>0.1257425085353551</v>
      </c>
      <c r="AS29" s="13">
        <v>0.1257425085353551</v>
      </c>
      <c r="AT29" s="13">
        <v>31.819805153394636</v>
      </c>
      <c r="AU29" s="13"/>
      <c r="AV29" s="13">
        <v>0.17782676093751384</v>
      </c>
      <c r="AW29" s="13">
        <v>33.374211439490757</v>
      </c>
      <c r="AX29" s="13"/>
      <c r="AY29" s="13">
        <v>131916.58324840962</v>
      </c>
      <c r="AZ29" s="13">
        <v>2939.6939497773515</v>
      </c>
      <c r="BA29" s="13">
        <v>18.391327636679843</v>
      </c>
      <c r="BB29" s="13"/>
      <c r="BC29" s="13"/>
      <c r="BD29" s="13">
        <f t="shared" si="3"/>
        <v>18.391327636679843</v>
      </c>
      <c r="BE29" s="13">
        <v>113220.92135435368</v>
      </c>
      <c r="BF29" s="13">
        <v>17.038318274164244</v>
      </c>
      <c r="BG29" s="13">
        <v>150612.24514246557</v>
      </c>
      <c r="BH29" s="13">
        <v>19.651401346155655</v>
      </c>
      <c r="BI29" s="13">
        <v>18695.661894055942</v>
      </c>
      <c r="BJ29" s="13"/>
      <c r="BK29" s="13">
        <v>3</v>
      </c>
      <c r="BL29" s="13">
        <v>3</v>
      </c>
      <c r="BM29" s="13">
        <v>3</v>
      </c>
      <c r="BN29" s="13">
        <v>3</v>
      </c>
      <c r="BO29" s="22">
        <f>IF('I - H - U'!$W$6='I - H - U'!$BO$4,BK29,IF('I - H - U'!$W$6='I - H - U'!$BP$4,BL29,IF('I - H - U'!$W$6='I - H - U'!$BQ$4,BM29,BN29)))</f>
        <v>3</v>
      </c>
      <c r="BP29" s="13"/>
      <c r="BQ29" s="10">
        <f t="shared" si="4"/>
        <v>0.53696679694579108</v>
      </c>
      <c r="BR29" s="10">
        <f t="shared" si="5"/>
        <v>0.53696679694579108</v>
      </c>
      <c r="BS29" s="10">
        <f t="shared" si="6"/>
        <v>1</v>
      </c>
      <c r="BT29" s="10">
        <f t="shared" si="7"/>
        <v>1</v>
      </c>
      <c r="BU29" s="10">
        <f t="shared" si="8"/>
        <v>0</v>
      </c>
      <c r="BV29" s="10">
        <f t="shared" si="9"/>
        <v>0</v>
      </c>
      <c r="BW29" s="10">
        <f t="shared" si="10"/>
        <v>390.00774499676254</v>
      </c>
      <c r="BX29" s="10"/>
      <c r="BY29" s="10">
        <f t="shared" si="11"/>
        <v>0.84747031445235455</v>
      </c>
      <c r="BZ29" s="10">
        <f t="shared" si="12"/>
        <v>0.73203329139123852</v>
      </c>
      <c r="CA29" s="10">
        <f t="shared" si="13"/>
        <v>0.57897702420199582</v>
      </c>
      <c r="CB29" s="10">
        <f t="shared" si="14"/>
        <v>54.373453605686969</v>
      </c>
      <c r="CC29" s="10">
        <f t="shared" si="15"/>
        <v>0.84747031445235455</v>
      </c>
      <c r="CD29" s="10">
        <f t="shared" si="16"/>
        <v>0.73203329139123852</v>
      </c>
      <c r="CE29" s="10">
        <f t="shared" si="17"/>
        <v>0.57897702420199582</v>
      </c>
      <c r="CF29" s="10">
        <f t="shared" si="18"/>
        <v>54.373453605686969</v>
      </c>
      <c r="CG29" s="10">
        <v>0.34</v>
      </c>
      <c r="CH29" s="10"/>
      <c r="CI29" s="65">
        <f t="shared" si="19"/>
        <v>273.4125430270866</v>
      </c>
      <c r="CJ29" s="45"/>
      <c r="CK29" s="14">
        <f t="shared" si="20"/>
        <v>235</v>
      </c>
      <c r="CL29" s="14">
        <f t="shared" si="21"/>
        <v>360</v>
      </c>
      <c r="CM29" s="23"/>
      <c r="CN29" s="79">
        <f t="shared" si="22"/>
        <v>87.287447689751616</v>
      </c>
      <c r="CO29" s="80">
        <f t="shared" si="23"/>
        <v>87.287447689751616</v>
      </c>
      <c r="CP29" s="81">
        <f t="shared" si="24"/>
        <v>73.973520741377243</v>
      </c>
      <c r="CQ29" s="81">
        <f t="shared" si="25"/>
        <v>73.973520741377243</v>
      </c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</row>
    <row r="30" spans="1:113" ht="21.75" hidden="1" customHeight="1" x14ac:dyDescent="0.25">
      <c r="H30" s="1"/>
      <c r="L30" s="1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 t="s">
        <v>522</v>
      </c>
      <c r="AG30" s="13">
        <v>3.3775232982245855</v>
      </c>
      <c r="AH30" s="13">
        <v>45</v>
      </c>
      <c r="AI30" s="13">
        <v>45</v>
      </c>
      <c r="AJ30" s="13">
        <v>5</v>
      </c>
      <c r="AK30" s="13">
        <v>7</v>
      </c>
      <c r="AL30" s="13">
        <v>3.5</v>
      </c>
      <c r="AM30" s="13"/>
      <c r="AN30" s="13">
        <v>430.25774499676254</v>
      </c>
      <c r="AO30" s="13">
        <v>0.17399114857512857</v>
      </c>
      <c r="AP30" s="13">
        <v>51.514418469470819</v>
      </c>
      <c r="AQ30" s="13">
        <v>296.07493766975813</v>
      </c>
      <c r="AR30" s="13">
        <v>0.12792764553721142</v>
      </c>
      <c r="AS30" s="13">
        <v>0.12792764553721142</v>
      </c>
      <c r="AT30" s="13">
        <v>31.819805153394636</v>
      </c>
      <c r="AU30" s="13"/>
      <c r="AV30" s="13">
        <v>0.18091701132118235</v>
      </c>
      <c r="AW30" s="13">
        <v>33.724674579700363</v>
      </c>
      <c r="AX30" s="13"/>
      <c r="AY30" s="13">
        <v>147422.41701761881</v>
      </c>
      <c r="AZ30" s="13">
        <v>3285.3935484206982</v>
      </c>
      <c r="BA30" s="13">
        <v>18.510468686597054</v>
      </c>
      <c r="BB30" s="13"/>
      <c r="BC30" s="13"/>
      <c r="BD30" s="13">
        <f t="shared" si="3"/>
        <v>18.510468686597054</v>
      </c>
      <c r="BE30" s="13">
        <v>124195.07201408016</v>
      </c>
      <c r="BF30" s="13">
        <v>16.989783059617334</v>
      </c>
      <c r="BG30" s="13">
        <v>170649.76202115745</v>
      </c>
      <c r="BH30" s="13">
        <v>19.915375306082485</v>
      </c>
      <c r="BI30" s="13">
        <v>23227.345003538652</v>
      </c>
      <c r="BJ30" s="13"/>
      <c r="BK30" s="13">
        <v>3</v>
      </c>
      <c r="BL30" s="13">
        <v>3</v>
      </c>
      <c r="BM30" s="13">
        <v>3</v>
      </c>
      <c r="BN30" s="13">
        <v>3</v>
      </c>
      <c r="BO30" s="22">
        <f>IF('I - H - U'!$W$6='I - H - U'!$BO$4,BK30,IF('I - H - U'!$W$6='I - H - U'!$BP$4,BL30,IF('I - H - U'!$W$6='I - H - U'!$BQ$4,BM30,BN30)))</f>
        <v>3</v>
      </c>
      <c r="BP30" s="13"/>
      <c r="BQ30" s="10">
        <f t="shared" si="4"/>
        <v>0.48327011725121199</v>
      </c>
      <c r="BR30" s="10">
        <f t="shared" si="5"/>
        <v>0.48327011725121199</v>
      </c>
      <c r="BS30" s="10">
        <f t="shared" si="6"/>
        <v>1</v>
      </c>
      <c r="BT30" s="10">
        <f t="shared" si="7"/>
        <v>1</v>
      </c>
      <c r="BU30" s="10">
        <f t="shared" si="8"/>
        <v>0</v>
      </c>
      <c r="BV30" s="10">
        <f t="shared" si="9"/>
        <v>0</v>
      </c>
      <c r="BW30" s="10">
        <f t="shared" si="10"/>
        <v>430.25774499676254</v>
      </c>
      <c r="BX30" s="10"/>
      <c r="BY30" s="10">
        <f t="shared" si="11"/>
        <v>0.84928718222249155</v>
      </c>
      <c r="BZ30" s="10">
        <f t="shared" si="12"/>
        <v>0.72924914497782112</v>
      </c>
      <c r="CA30" s="10">
        <f t="shared" si="13"/>
        <v>0.57525048806132439</v>
      </c>
      <c r="CB30" s="10">
        <f t="shared" si="14"/>
        <v>54.0234835179551</v>
      </c>
      <c r="CC30" s="10">
        <f t="shared" si="15"/>
        <v>0.84928718222249155</v>
      </c>
      <c r="CD30" s="10">
        <f t="shared" si="16"/>
        <v>0.72924914497782112</v>
      </c>
      <c r="CE30" s="10">
        <f t="shared" si="17"/>
        <v>0.57525048806132439</v>
      </c>
      <c r="CF30" s="10">
        <f t="shared" si="18"/>
        <v>54.0234835179551</v>
      </c>
      <c r="CG30" s="10">
        <v>0.34</v>
      </c>
      <c r="CH30" s="10"/>
      <c r="CI30" s="65">
        <f t="shared" si="19"/>
        <v>305.55019652142749</v>
      </c>
      <c r="CJ30" s="45"/>
      <c r="CK30" s="14">
        <f t="shared" si="20"/>
        <v>235</v>
      </c>
      <c r="CL30" s="14">
        <f t="shared" si="21"/>
        <v>360</v>
      </c>
      <c r="CM30" s="23"/>
      <c r="CN30" s="79">
        <f t="shared" si="22"/>
        <v>96.295781023084942</v>
      </c>
      <c r="CO30" s="80">
        <f t="shared" si="23"/>
        <v>96.295781023084942</v>
      </c>
      <c r="CP30" s="81">
        <f t="shared" si="24"/>
        <v>81.782772525009889</v>
      </c>
      <c r="CQ30" s="81">
        <f t="shared" si="25"/>
        <v>81.782772525009889</v>
      </c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</row>
    <row r="31" spans="1:113" ht="21.75" hidden="1" customHeight="1" x14ac:dyDescent="0.25">
      <c r="H31" s="1"/>
      <c r="L31" s="1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 t="s">
        <v>523</v>
      </c>
      <c r="AG31" s="13">
        <v>3.9976732982245857</v>
      </c>
      <c r="AH31" s="13">
        <v>45</v>
      </c>
      <c r="AI31" s="13">
        <v>45</v>
      </c>
      <c r="AJ31" s="13">
        <v>6</v>
      </c>
      <c r="AK31" s="13">
        <v>7</v>
      </c>
      <c r="AL31" s="13">
        <v>3.5</v>
      </c>
      <c r="AM31" s="13"/>
      <c r="AN31" s="13">
        <v>509.25774499676254</v>
      </c>
      <c r="AO31" s="13">
        <v>0.17399114857512857</v>
      </c>
      <c r="AP31" s="13">
        <v>43.523103464307631</v>
      </c>
      <c r="AQ31" s="13">
        <v>250.14550349677447</v>
      </c>
      <c r="AR31" s="13">
        <v>0.13208581926812873</v>
      </c>
      <c r="AS31" s="13">
        <v>0.13208581926812873</v>
      </c>
      <c r="AT31" s="13">
        <v>31.819805153394636</v>
      </c>
      <c r="AU31" s="13"/>
      <c r="AV31" s="13">
        <v>0.18679755700614914</v>
      </c>
      <c r="AW31" s="13">
        <v>34.425900815201942</v>
      </c>
      <c r="AX31" s="13"/>
      <c r="AY31" s="13">
        <v>178695.64598461115</v>
      </c>
      <c r="AZ31" s="13">
        <v>3982.704550624072</v>
      </c>
      <c r="BA31" s="13">
        <v>18.732173174765123</v>
      </c>
      <c r="BB31" s="13"/>
      <c r="BC31" s="13"/>
      <c r="BD31" s="13">
        <f t="shared" si="3"/>
        <v>18.732173174765123</v>
      </c>
      <c r="BE31" s="13">
        <v>144949.33627478566</v>
      </c>
      <c r="BF31" s="13">
        <v>16.870940516943307</v>
      </c>
      <c r="BG31" s="13">
        <v>212441.95569443665</v>
      </c>
      <c r="BH31" s="13">
        <v>20.424494847426235</v>
      </c>
      <c r="BI31" s="13">
        <v>33746.309709825488</v>
      </c>
      <c r="BJ31" s="13"/>
      <c r="BK31" s="13">
        <v>3</v>
      </c>
      <c r="BL31" s="13">
        <v>3</v>
      </c>
      <c r="BM31" s="13">
        <v>3</v>
      </c>
      <c r="BN31" s="13">
        <v>3</v>
      </c>
      <c r="BO31" s="22">
        <f>IF('I - H - U'!$W$6='I - H - U'!$BO$4,BK31,IF('I - H - U'!$W$6='I - H - U'!$BP$4,BL31,IF('I - H - U'!$W$6='I - H - U'!$BQ$4,BM31,BN31)))</f>
        <v>3</v>
      </c>
      <c r="BP31" s="13"/>
      <c r="BQ31" s="10">
        <f t="shared" si="4"/>
        <v>0.40272509770934339</v>
      </c>
      <c r="BR31" s="10">
        <f t="shared" si="5"/>
        <v>0.40272509770934339</v>
      </c>
      <c r="BS31" s="10">
        <f t="shared" si="6"/>
        <v>1</v>
      </c>
      <c r="BT31" s="10">
        <f t="shared" si="7"/>
        <v>1</v>
      </c>
      <c r="BU31" s="10">
        <f t="shared" si="8"/>
        <v>0</v>
      </c>
      <c r="BV31" s="10">
        <f t="shared" si="9"/>
        <v>0</v>
      </c>
      <c r="BW31" s="10">
        <f t="shared" si="10"/>
        <v>509.25774499676254</v>
      </c>
      <c r="BX31" s="10"/>
      <c r="BY31" s="10">
        <f t="shared" si="11"/>
        <v>0.85258459933151909</v>
      </c>
      <c r="BZ31" s="10">
        <f t="shared" si="12"/>
        <v>0.72419837892605243</v>
      </c>
      <c r="CA31" s="10">
        <f t="shared" si="13"/>
        <v>0.56844211543769974</v>
      </c>
      <c r="CB31" s="10">
        <f t="shared" si="14"/>
        <v>53.384089003999861</v>
      </c>
      <c r="CC31" s="10">
        <f t="shared" si="15"/>
        <v>0.85258459933151909</v>
      </c>
      <c r="CD31" s="10">
        <f t="shared" si="16"/>
        <v>0.72419837892605243</v>
      </c>
      <c r="CE31" s="10">
        <f t="shared" si="17"/>
        <v>0.56844211543769974</v>
      </c>
      <c r="CF31" s="10">
        <f t="shared" si="18"/>
        <v>53.384089003999861</v>
      </c>
      <c r="CG31" s="10">
        <v>0.34</v>
      </c>
      <c r="CH31" s="10"/>
      <c r="CI31" s="65">
        <f t="shared" si="19"/>
        <v>370.36762015369709</v>
      </c>
      <c r="CJ31" s="45"/>
      <c r="CK31" s="14">
        <f t="shared" si="20"/>
        <v>235</v>
      </c>
      <c r="CL31" s="14">
        <f t="shared" si="21"/>
        <v>360</v>
      </c>
      <c r="CM31" s="23"/>
      <c r="CN31" s="79">
        <f t="shared" si="22"/>
        <v>113.97673340403732</v>
      </c>
      <c r="CO31" s="80">
        <f t="shared" si="23"/>
        <v>113.97673340403732</v>
      </c>
      <c r="CP31" s="81">
        <f t="shared" si="24"/>
        <v>97.174807582396539</v>
      </c>
      <c r="CQ31" s="81">
        <f t="shared" si="25"/>
        <v>97.174807582396539</v>
      </c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</row>
    <row r="32" spans="1:113" ht="21.75" hidden="1" customHeight="1" x14ac:dyDescent="0.25">
      <c r="H32" s="1"/>
      <c r="L32" s="1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 t="s">
        <v>524</v>
      </c>
      <c r="AG32" s="13">
        <v>4.6021232982245852</v>
      </c>
      <c r="AH32" s="13">
        <v>45</v>
      </c>
      <c r="AI32" s="13">
        <v>45</v>
      </c>
      <c r="AJ32" s="13">
        <v>7</v>
      </c>
      <c r="AK32" s="13">
        <v>7</v>
      </c>
      <c r="AL32" s="13">
        <v>3.5</v>
      </c>
      <c r="AM32" s="13"/>
      <c r="AN32" s="13">
        <v>586.25774499676254</v>
      </c>
      <c r="AO32" s="13">
        <v>0.17399114857512854</v>
      </c>
      <c r="AP32" s="13">
        <v>37.806711663342682</v>
      </c>
      <c r="AQ32" s="13">
        <v>217.29100573767366</v>
      </c>
      <c r="AR32" s="13">
        <v>0.13604868050302527</v>
      </c>
      <c r="AS32" s="13">
        <v>0.13604868050302527</v>
      </c>
      <c r="AT32" s="13">
        <v>31.819805153394636</v>
      </c>
      <c r="AU32" s="13"/>
      <c r="AV32" s="13">
        <v>0.19240188911034239</v>
      </c>
      <c r="AW32" s="13">
        <v>35.127403264284297</v>
      </c>
      <c r="AX32" s="13"/>
      <c r="AY32" s="13">
        <v>210355.53123539302</v>
      </c>
      <c r="AZ32" s="13">
        <v>4688.7428558700467</v>
      </c>
      <c r="BA32" s="13">
        <v>18.94229829812835</v>
      </c>
      <c r="BB32" s="13"/>
      <c r="BC32" s="13"/>
      <c r="BD32" s="13">
        <f t="shared" si="3"/>
        <v>18.94229829812835</v>
      </c>
      <c r="BE32" s="13">
        <v>164177.17612382764</v>
      </c>
      <c r="BF32" s="13">
        <v>16.734475079758965</v>
      </c>
      <c r="BG32" s="13">
        <v>256533.8863469584</v>
      </c>
      <c r="BH32" s="13">
        <v>20.918381233629876</v>
      </c>
      <c r="BI32" s="13">
        <v>46178.355111565375</v>
      </c>
      <c r="BJ32" s="13"/>
      <c r="BK32" s="13">
        <v>3</v>
      </c>
      <c r="BL32" s="13">
        <v>3</v>
      </c>
      <c r="BM32" s="13">
        <v>3</v>
      </c>
      <c r="BN32" s="13">
        <v>3</v>
      </c>
      <c r="BO32" s="22">
        <f>IF('I - H - U'!$W$6='I - H - U'!$BO$4,BK32,IF('I - H - U'!$W$6='I - H - U'!$BP$4,BL32,IF('I - H - U'!$W$6='I - H - U'!$BQ$4,BM32,BN32)))</f>
        <v>3</v>
      </c>
      <c r="BP32" s="13"/>
      <c r="BQ32" s="10">
        <f t="shared" si="4"/>
        <v>0.34519294089372288</v>
      </c>
      <c r="BR32" s="10">
        <f t="shared" si="5"/>
        <v>0.34519294089372288</v>
      </c>
      <c r="BS32" s="10">
        <f t="shared" si="6"/>
        <v>1</v>
      </c>
      <c r="BT32" s="10">
        <f t="shared" si="7"/>
        <v>1</v>
      </c>
      <c r="BU32" s="10">
        <f t="shared" si="8"/>
        <v>0</v>
      </c>
      <c r="BV32" s="10">
        <f t="shared" si="9"/>
        <v>0</v>
      </c>
      <c r="BW32" s="10">
        <f t="shared" si="10"/>
        <v>586.25774499676254</v>
      </c>
      <c r="BX32" s="10"/>
      <c r="BY32" s="10">
        <f t="shared" si="11"/>
        <v>0.85561337345973065</v>
      </c>
      <c r="BZ32" s="10">
        <f t="shared" si="12"/>
        <v>0.71956188398628673</v>
      </c>
      <c r="CA32" s="10">
        <f t="shared" si="13"/>
        <v>0.56213644081726566</v>
      </c>
      <c r="CB32" s="10">
        <f t="shared" si="14"/>
        <v>52.791904354014314</v>
      </c>
      <c r="CC32" s="10">
        <f t="shared" si="15"/>
        <v>0.85561337345973065</v>
      </c>
      <c r="CD32" s="10">
        <f t="shared" si="16"/>
        <v>0.71956188398628673</v>
      </c>
      <c r="CE32" s="10">
        <f t="shared" si="17"/>
        <v>0.56213644081726566</v>
      </c>
      <c r="CF32" s="10">
        <f t="shared" si="18"/>
        <v>52.791904354014314</v>
      </c>
      <c r="CG32" s="10">
        <v>0.34</v>
      </c>
      <c r="CH32" s="10"/>
      <c r="CI32" s="65">
        <f t="shared" si="19"/>
        <v>435.98643414360822</v>
      </c>
      <c r="CJ32" s="45"/>
      <c r="CK32" s="14">
        <f t="shared" si="20"/>
        <v>235</v>
      </c>
      <c r="CL32" s="14">
        <f t="shared" si="21"/>
        <v>360</v>
      </c>
      <c r="CM32" s="23"/>
      <c r="CN32" s="79">
        <f t="shared" si="22"/>
        <v>131.21006673737065</v>
      </c>
      <c r="CO32" s="80">
        <f t="shared" si="23"/>
        <v>131.21006673737065</v>
      </c>
      <c r="CP32" s="81">
        <f t="shared" si="24"/>
        <v>112.26508783303811</v>
      </c>
      <c r="CQ32" s="81">
        <f t="shared" si="25"/>
        <v>112.26508783303811</v>
      </c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</row>
    <row r="33" spans="22:113" s="1" customFormat="1" ht="21.75" hidden="1" customHeight="1" x14ac:dyDescent="0.25"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 t="s">
        <v>525</v>
      </c>
      <c r="AG33" s="13">
        <v>3.0556732982245856</v>
      </c>
      <c r="AH33" s="13">
        <v>50</v>
      </c>
      <c r="AI33" s="13">
        <v>50</v>
      </c>
      <c r="AJ33" s="13">
        <v>4</v>
      </c>
      <c r="AK33" s="13">
        <v>7</v>
      </c>
      <c r="AL33" s="13">
        <v>3.5</v>
      </c>
      <c r="AM33" s="13"/>
      <c r="AN33" s="13">
        <v>389.25774499676254</v>
      </c>
      <c r="AO33" s="13">
        <v>0.19399114857512856</v>
      </c>
      <c r="AP33" s="13">
        <v>63.485565910413833</v>
      </c>
      <c r="AQ33" s="13">
        <v>327.26011664303979</v>
      </c>
      <c r="AR33" s="13">
        <v>0.1358651206597189</v>
      </c>
      <c r="AS33" s="13">
        <v>0.1358651206597189</v>
      </c>
      <c r="AT33" s="13">
        <v>35.35533905932737</v>
      </c>
      <c r="AU33" s="13"/>
      <c r="AV33" s="13">
        <v>0.19214229629043145</v>
      </c>
      <c r="AW33" s="13">
        <v>36.541876419477305</v>
      </c>
      <c r="AX33" s="13"/>
      <c r="AY33" s="13">
        <v>160163.94626129899</v>
      </c>
      <c r="AZ33" s="13">
        <v>3212.0069193792056</v>
      </c>
      <c r="BA33" s="13">
        <v>20.284473942489505</v>
      </c>
      <c r="BB33" s="13"/>
      <c r="BC33" s="13"/>
      <c r="BD33" s="13">
        <f t="shared" si="3"/>
        <v>20.284473942489505</v>
      </c>
      <c r="BE33" s="13">
        <v>142165.15713824879</v>
      </c>
      <c r="BF33" s="13">
        <v>19.110759780159686</v>
      </c>
      <c r="BG33" s="13">
        <v>178162.73538434919</v>
      </c>
      <c r="BH33" s="13">
        <v>21.393892279622762</v>
      </c>
      <c r="BI33" s="13">
        <v>17998.789123050214</v>
      </c>
      <c r="BJ33" s="13"/>
      <c r="BK33" s="13">
        <v>3</v>
      </c>
      <c r="BL33" s="13">
        <v>3</v>
      </c>
      <c r="BM33" s="13">
        <v>4</v>
      </c>
      <c r="BN33" s="13">
        <v>4</v>
      </c>
      <c r="BO33" s="22">
        <f>IF('I - H - U'!$W$6='I - H - U'!$BO$4,BK33,IF('I - H - U'!$W$6='I - H - U'!$BP$4,BL33,IF('I - H - U'!$W$6='I - H - U'!$BQ$4,BM33,BN33)))</f>
        <v>3</v>
      </c>
      <c r="BP33" s="13"/>
      <c r="BQ33" s="10">
        <f t="shared" si="4"/>
        <v>0.67120849618223888</v>
      </c>
      <c r="BR33" s="10">
        <f t="shared" si="5"/>
        <v>0.67120849618223888</v>
      </c>
      <c r="BS33" s="10">
        <f t="shared" si="6"/>
        <v>1</v>
      </c>
      <c r="BT33" s="10">
        <f t="shared" si="7"/>
        <v>1</v>
      </c>
      <c r="BU33" s="10">
        <f t="shared" si="8"/>
        <v>0</v>
      </c>
      <c r="BV33" s="10">
        <f t="shared" si="9"/>
        <v>0</v>
      </c>
      <c r="BW33" s="10">
        <f t="shared" si="10"/>
        <v>389.25774499676254</v>
      </c>
      <c r="BX33" s="10"/>
      <c r="BY33" s="10">
        <f t="shared" si="11"/>
        <v>0.87299886988109621</v>
      </c>
      <c r="BZ33" s="10">
        <f t="shared" si="12"/>
        <v>0.69302163756057722</v>
      </c>
      <c r="CA33" s="10">
        <f t="shared" si="13"/>
        <v>0.52494120263598887</v>
      </c>
      <c r="CB33" s="10">
        <f t="shared" si="14"/>
        <v>49.298788957268386</v>
      </c>
      <c r="CC33" s="10">
        <f t="shared" si="15"/>
        <v>0.87299886988109621</v>
      </c>
      <c r="CD33" s="10">
        <f t="shared" si="16"/>
        <v>0.69302163756057722</v>
      </c>
      <c r="CE33" s="10">
        <f t="shared" si="17"/>
        <v>0.52494120263598887</v>
      </c>
      <c r="CF33" s="10">
        <f t="shared" si="18"/>
        <v>49.298788957268386</v>
      </c>
      <c r="CG33" s="10">
        <v>0.34</v>
      </c>
      <c r="CH33" s="10"/>
      <c r="CI33" s="65">
        <f t="shared" si="19"/>
        <v>331.95850567243474</v>
      </c>
      <c r="CJ33" s="45"/>
      <c r="CK33" s="14">
        <f t="shared" si="20"/>
        <v>235</v>
      </c>
      <c r="CL33" s="14">
        <f t="shared" si="21"/>
        <v>360</v>
      </c>
      <c r="CM33" s="23"/>
      <c r="CN33" s="79">
        <f t="shared" si="22"/>
        <v>87.119590546894472</v>
      </c>
      <c r="CO33" s="80">
        <f t="shared" si="23"/>
        <v>87.119590546894472</v>
      </c>
      <c r="CP33" s="81">
        <f t="shared" si="24"/>
        <v>76.055304091942702</v>
      </c>
      <c r="CQ33" s="81">
        <f t="shared" si="25"/>
        <v>76.055304091942702</v>
      </c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</row>
    <row r="34" spans="22:113" s="1" customFormat="1" ht="21.75" hidden="1" customHeight="1" x14ac:dyDescent="0.25"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 t="s">
        <v>526</v>
      </c>
      <c r="AG34" s="13">
        <v>3.7700232982245856</v>
      </c>
      <c r="AH34" s="13">
        <v>50</v>
      </c>
      <c r="AI34" s="13">
        <v>50</v>
      </c>
      <c r="AJ34" s="13">
        <v>5</v>
      </c>
      <c r="AK34" s="13">
        <v>7</v>
      </c>
      <c r="AL34" s="13">
        <v>3.5</v>
      </c>
      <c r="AM34" s="13"/>
      <c r="AN34" s="13">
        <v>480.25774499676254</v>
      </c>
      <c r="AO34" s="13">
        <v>0.19399114857512856</v>
      </c>
      <c r="AP34" s="13">
        <v>51.456220089272307</v>
      </c>
      <c r="AQ34" s="13">
        <v>265.25035016916985</v>
      </c>
      <c r="AR34" s="13">
        <v>0.14036299751318138</v>
      </c>
      <c r="AS34" s="13">
        <v>0.14036299751318138</v>
      </c>
      <c r="AT34" s="13">
        <v>35.35533905932737</v>
      </c>
      <c r="AU34" s="13"/>
      <c r="AV34" s="13">
        <v>0.1985032547384821</v>
      </c>
      <c r="AW34" s="13">
        <v>37.242622242215802</v>
      </c>
      <c r="AX34" s="13"/>
      <c r="AY34" s="13">
        <v>202379.23149344718</v>
      </c>
      <c r="AZ34" s="13">
        <v>4058.9792397275824</v>
      </c>
      <c r="BA34" s="13">
        <v>20.527959515298743</v>
      </c>
      <c r="BB34" s="13"/>
      <c r="BC34" s="13"/>
      <c r="BD34" s="13">
        <f t="shared" si="3"/>
        <v>20.527959515298743</v>
      </c>
      <c r="BE34" s="13">
        <v>173806.96786893476</v>
      </c>
      <c r="BF34" s="13">
        <v>19.023761953127234</v>
      </c>
      <c r="BG34" s="13">
        <v>230951.4951179596</v>
      </c>
      <c r="BH34" s="13">
        <v>21.929220799523108</v>
      </c>
      <c r="BI34" s="13">
        <v>28572.263624512419</v>
      </c>
      <c r="BJ34" s="13"/>
      <c r="BK34" s="13">
        <v>3</v>
      </c>
      <c r="BL34" s="13">
        <v>3</v>
      </c>
      <c r="BM34" s="13">
        <v>3</v>
      </c>
      <c r="BN34" s="13">
        <v>3</v>
      </c>
      <c r="BO34" s="22">
        <f>IF('I - H - U'!$W$6='I - H - U'!$BO$4,BK34,IF('I - H - U'!$W$6='I - H - U'!$BP$4,BL34,IF('I - H - U'!$W$6='I - H - U'!$BQ$4,BM34,BN34)))</f>
        <v>3</v>
      </c>
      <c r="BP34" s="13"/>
      <c r="BQ34" s="10">
        <f t="shared" si="4"/>
        <v>0.53696679694579108</v>
      </c>
      <c r="BR34" s="10">
        <f t="shared" si="5"/>
        <v>0.53696679694579108</v>
      </c>
      <c r="BS34" s="10">
        <f t="shared" si="6"/>
        <v>1</v>
      </c>
      <c r="BT34" s="10">
        <f t="shared" si="7"/>
        <v>1</v>
      </c>
      <c r="BU34" s="10">
        <f t="shared" si="8"/>
        <v>0</v>
      </c>
      <c r="BV34" s="10">
        <f t="shared" si="9"/>
        <v>0</v>
      </c>
      <c r="BW34" s="10">
        <f t="shared" si="10"/>
        <v>480.25774499676254</v>
      </c>
      <c r="BX34" s="10"/>
      <c r="BY34" s="10">
        <f t="shared" si="11"/>
        <v>0.87583121423273169</v>
      </c>
      <c r="BZ34" s="10">
        <f t="shared" si="12"/>
        <v>0.68871402887214317</v>
      </c>
      <c r="CA34" s="10">
        <f t="shared" si="13"/>
        <v>0.51871478693599016</v>
      </c>
      <c r="CB34" s="10">
        <f t="shared" si="14"/>
        <v>48.714047748132799</v>
      </c>
      <c r="CC34" s="10">
        <f t="shared" si="15"/>
        <v>0.87583121423273169</v>
      </c>
      <c r="CD34" s="10">
        <f t="shared" si="16"/>
        <v>0.68871402887214317</v>
      </c>
      <c r="CE34" s="10">
        <f t="shared" si="17"/>
        <v>0.51871478693599016</v>
      </c>
      <c r="CF34" s="10">
        <f t="shared" si="18"/>
        <v>48.714047748132799</v>
      </c>
      <c r="CG34" s="10">
        <v>0.34</v>
      </c>
      <c r="CH34" s="10"/>
      <c r="CI34" s="65">
        <f t="shared" si="19"/>
        <v>419.4546203057298</v>
      </c>
      <c r="CJ34" s="45"/>
      <c r="CK34" s="14">
        <f t="shared" si="20"/>
        <v>235</v>
      </c>
      <c r="CL34" s="14">
        <f t="shared" si="21"/>
        <v>360</v>
      </c>
      <c r="CM34" s="23"/>
      <c r="CN34" s="79">
        <f t="shared" si="22"/>
        <v>107.48625721356113</v>
      </c>
      <c r="CO34" s="80">
        <f t="shared" si="23"/>
        <v>107.48625721356113</v>
      </c>
      <c r="CP34" s="81">
        <f t="shared" si="24"/>
        <v>94.139819168684966</v>
      </c>
      <c r="CQ34" s="81">
        <f t="shared" si="25"/>
        <v>94.139819168684966</v>
      </c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</row>
    <row r="35" spans="22:113" ht="21.75" hidden="1" customHeight="1" x14ac:dyDescent="0.25"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 t="s">
        <v>527</v>
      </c>
      <c r="AG35" s="13">
        <v>4.4686732982245863</v>
      </c>
      <c r="AH35" s="13">
        <v>50</v>
      </c>
      <c r="AI35" s="13">
        <v>50</v>
      </c>
      <c r="AJ35" s="13">
        <v>6</v>
      </c>
      <c r="AK35" s="13">
        <v>7</v>
      </c>
      <c r="AL35" s="13">
        <v>3.5</v>
      </c>
      <c r="AM35" s="13"/>
      <c r="AN35" s="13">
        <v>569.25774499676254</v>
      </c>
      <c r="AO35" s="13">
        <v>0.19399114857512856</v>
      </c>
      <c r="AP35" s="13">
        <v>43.411351788057914</v>
      </c>
      <c r="AQ35" s="13">
        <v>223.78006474478727</v>
      </c>
      <c r="AR35" s="13">
        <v>0.14454661981293918</v>
      </c>
      <c r="AS35" s="13">
        <v>0.14454661981293918</v>
      </c>
      <c r="AT35" s="13">
        <v>35.35533905932737</v>
      </c>
      <c r="AU35" s="13"/>
      <c r="AV35" s="13">
        <v>0.20441979013464612</v>
      </c>
      <c r="AW35" s="13">
        <v>37.943812488006188</v>
      </c>
      <c r="AX35" s="13"/>
      <c r="AY35" s="13">
        <v>244978.67954645166</v>
      </c>
      <c r="AZ35" s="13">
        <v>4913.778993810296</v>
      </c>
      <c r="BA35" s="13">
        <v>20.744819990650196</v>
      </c>
      <c r="BB35" s="13"/>
      <c r="BC35" s="13"/>
      <c r="BD35" s="13">
        <f t="shared" si="3"/>
        <v>20.744819990650196</v>
      </c>
      <c r="BE35" s="13">
        <v>203418.35418795742</v>
      </c>
      <c r="BF35" s="13">
        <v>18.903429156983783</v>
      </c>
      <c r="BG35" s="13">
        <v>286539.0049049459</v>
      </c>
      <c r="BH35" s="13">
        <v>22.435585104825222</v>
      </c>
      <c r="BI35" s="13">
        <v>41560.32535849425</v>
      </c>
      <c r="BJ35" s="13"/>
      <c r="BK35" s="13">
        <v>3</v>
      </c>
      <c r="BL35" s="13">
        <v>3</v>
      </c>
      <c r="BM35" s="13">
        <v>3</v>
      </c>
      <c r="BN35" s="13">
        <v>3</v>
      </c>
      <c r="BO35" s="22">
        <f>IF('I - H - U'!$W$6='I - H - U'!$BO$4,BK35,IF('I - H - U'!$W$6='I - H - U'!$BP$4,BL35,IF('I - H - U'!$W$6='I - H - U'!$BQ$4,BM35,BN35)))</f>
        <v>3</v>
      </c>
      <c r="BP35" s="13"/>
      <c r="BQ35" s="10">
        <f t="shared" si="4"/>
        <v>0.44747233078815929</v>
      </c>
      <c r="BR35" s="10">
        <f t="shared" si="5"/>
        <v>0.44747233078815929</v>
      </c>
      <c r="BS35" s="10">
        <f t="shared" si="6"/>
        <v>1</v>
      </c>
      <c r="BT35" s="10">
        <f t="shared" si="7"/>
        <v>1</v>
      </c>
      <c r="BU35" s="10">
        <f t="shared" si="8"/>
        <v>0</v>
      </c>
      <c r="BV35" s="10">
        <f t="shared" si="9"/>
        <v>0</v>
      </c>
      <c r="BW35" s="10">
        <f t="shared" si="10"/>
        <v>569.25774499676254</v>
      </c>
      <c r="BX35" s="10"/>
      <c r="BY35" s="10">
        <f t="shared" si="11"/>
        <v>0.87828023088149643</v>
      </c>
      <c r="BZ35" s="10">
        <f t="shared" si="12"/>
        <v>0.68499417637730964</v>
      </c>
      <c r="CA35" s="10">
        <f t="shared" si="13"/>
        <v>0.51329228940082394</v>
      </c>
      <c r="CB35" s="10">
        <f t="shared" si="14"/>
        <v>48.204804883855608</v>
      </c>
      <c r="CC35" s="10">
        <f t="shared" si="15"/>
        <v>0.87828023088149643</v>
      </c>
      <c r="CD35" s="10">
        <f t="shared" si="16"/>
        <v>0.68499417637730964</v>
      </c>
      <c r="CE35" s="10">
        <f t="shared" si="17"/>
        <v>0.51329228940082394</v>
      </c>
      <c r="CF35" s="10">
        <f t="shared" si="18"/>
        <v>48.204804883855608</v>
      </c>
      <c r="CG35" s="10">
        <v>0.34</v>
      </c>
      <c r="CH35" s="10"/>
      <c r="CI35" s="65">
        <f t="shared" si="19"/>
        <v>507.74695730319081</v>
      </c>
      <c r="CJ35" s="45"/>
      <c r="CK35" s="14">
        <f t="shared" si="20"/>
        <v>235</v>
      </c>
      <c r="CL35" s="14">
        <f t="shared" si="21"/>
        <v>360</v>
      </c>
      <c r="CM35" s="23"/>
      <c r="CN35" s="79">
        <f t="shared" si="22"/>
        <v>127.40530483260875</v>
      </c>
      <c r="CO35" s="80">
        <f t="shared" si="23"/>
        <v>127.40530483260875</v>
      </c>
      <c r="CP35" s="81">
        <f t="shared" si="24"/>
        <v>111.89756054391104</v>
      </c>
      <c r="CQ35" s="81">
        <f t="shared" si="25"/>
        <v>111.89756054391104</v>
      </c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</row>
    <row r="36" spans="22:113" ht="21.75" hidden="1" customHeight="1" x14ac:dyDescent="0.25"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 t="s">
        <v>528</v>
      </c>
      <c r="AG36" s="13">
        <v>5.1516232982245862</v>
      </c>
      <c r="AH36" s="13">
        <v>50</v>
      </c>
      <c r="AI36" s="13">
        <v>50</v>
      </c>
      <c r="AJ36" s="13">
        <v>7</v>
      </c>
      <c r="AK36" s="13">
        <v>7</v>
      </c>
      <c r="AL36" s="13">
        <v>3.5</v>
      </c>
      <c r="AM36" s="13"/>
      <c r="AN36" s="13">
        <v>656.25774499676254</v>
      </c>
      <c r="AO36" s="13">
        <v>0.19399114857512853</v>
      </c>
      <c r="AP36" s="13">
        <v>37.656314785668442</v>
      </c>
      <c r="AQ36" s="13">
        <v>194.11357199673972</v>
      </c>
      <c r="AR36" s="13">
        <v>0.14853637882330886</v>
      </c>
      <c r="AS36" s="13">
        <v>0.14853637882330886</v>
      </c>
      <c r="AT36" s="13">
        <v>35.35533905932737</v>
      </c>
      <c r="AU36" s="13"/>
      <c r="AV36" s="13">
        <v>0.2100621614377112</v>
      </c>
      <c r="AW36" s="13">
        <v>38.645276897889666</v>
      </c>
      <c r="AX36" s="13"/>
      <c r="AY36" s="13">
        <v>288018.75741344097</v>
      </c>
      <c r="AZ36" s="13">
        <v>5777.538641635625</v>
      </c>
      <c r="BA36" s="13">
        <v>20.949476030634898</v>
      </c>
      <c r="BB36" s="13"/>
      <c r="BC36" s="13"/>
      <c r="BD36" s="13">
        <f t="shared" si="3"/>
        <v>20.949476030634898</v>
      </c>
      <c r="BE36" s="13">
        <v>231088.31609531664</v>
      </c>
      <c r="BF36" s="13">
        <v>18.765138451372874</v>
      </c>
      <c r="BG36" s="13">
        <v>344949.19873156527</v>
      </c>
      <c r="BH36" s="13">
        <v>22.926636709668067</v>
      </c>
      <c r="BI36" s="13">
        <v>56930.441318124322</v>
      </c>
      <c r="BJ36" s="13"/>
      <c r="BK36" s="13">
        <v>3</v>
      </c>
      <c r="BL36" s="13">
        <v>3</v>
      </c>
      <c r="BM36" s="13">
        <v>3</v>
      </c>
      <c r="BN36" s="13">
        <v>3</v>
      </c>
      <c r="BO36" s="22">
        <f>IF('I - H - U'!$W$6='I - H - U'!$BO$4,BK36,IF('I - H - U'!$W$6='I - H - U'!$BP$4,BL36,IF('I - H - U'!$W$6='I - H - U'!$BQ$4,BM36,BN36)))</f>
        <v>3</v>
      </c>
      <c r="BP36" s="13"/>
      <c r="BQ36" s="10">
        <f t="shared" si="4"/>
        <v>0.38354771210413657</v>
      </c>
      <c r="BR36" s="10">
        <f t="shared" si="5"/>
        <v>0.38354771210413657</v>
      </c>
      <c r="BS36" s="10">
        <f t="shared" si="6"/>
        <v>1</v>
      </c>
      <c r="BT36" s="10">
        <f t="shared" si="7"/>
        <v>1</v>
      </c>
      <c r="BU36" s="10">
        <f t="shared" si="8"/>
        <v>0</v>
      </c>
      <c r="BV36" s="10">
        <f t="shared" si="9"/>
        <v>0</v>
      </c>
      <c r="BW36" s="10">
        <f t="shared" si="10"/>
        <v>656.25774499676254</v>
      </c>
      <c r="BX36" s="10"/>
      <c r="BY36" s="10">
        <f t="shared" si="11"/>
        <v>0.88053048869479</v>
      </c>
      <c r="BZ36" s="10">
        <f t="shared" si="12"/>
        <v>0.68158046981301679</v>
      </c>
      <c r="CA36" s="10">
        <f t="shared" si="13"/>
        <v>0.5082779221130771</v>
      </c>
      <c r="CB36" s="10">
        <f t="shared" si="14"/>
        <v>47.733890744459536</v>
      </c>
      <c r="CC36" s="10">
        <f t="shared" si="15"/>
        <v>0.88053048869479</v>
      </c>
      <c r="CD36" s="10">
        <f t="shared" si="16"/>
        <v>0.68158046981301679</v>
      </c>
      <c r="CE36" s="10">
        <f t="shared" si="17"/>
        <v>0.5082779221130771</v>
      </c>
      <c r="CF36" s="10">
        <f t="shared" si="18"/>
        <v>47.733890744459536</v>
      </c>
      <c r="CG36" s="10">
        <v>0.34</v>
      </c>
      <c r="CH36" s="10"/>
      <c r="CI36" s="65">
        <f t="shared" si="19"/>
        <v>596.95255111043684</v>
      </c>
      <c r="CJ36" s="45"/>
      <c r="CK36" s="14">
        <f t="shared" si="20"/>
        <v>235</v>
      </c>
      <c r="CL36" s="14">
        <f t="shared" si="21"/>
        <v>360</v>
      </c>
      <c r="CM36" s="23"/>
      <c r="CN36" s="79">
        <f t="shared" si="22"/>
        <v>146.87673340403731</v>
      </c>
      <c r="CO36" s="80">
        <f t="shared" si="23"/>
        <v>146.87673340403731</v>
      </c>
      <c r="CP36" s="81">
        <f t="shared" si="24"/>
        <v>129.32944184215137</v>
      </c>
      <c r="CQ36" s="81">
        <f t="shared" si="25"/>
        <v>129.32944184215137</v>
      </c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</row>
    <row r="37" spans="22:113" ht="21.75" hidden="1" customHeight="1" x14ac:dyDescent="0.25"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 t="s">
        <v>529</v>
      </c>
      <c r="AG37" s="13">
        <v>5.8188732982245854</v>
      </c>
      <c r="AH37" s="13">
        <v>50</v>
      </c>
      <c r="AI37" s="13">
        <v>50</v>
      </c>
      <c r="AJ37" s="13">
        <v>8</v>
      </c>
      <c r="AK37" s="13">
        <v>7</v>
      </c>
      <c r="AL37" s="13">
        <v>3.5</v>
      </c>
      <c r="AM37" s="13"/>
      <c r="AN37" s="13">
        <v>741.25774499676254</v>
      </c>
      <c r="AO37" s="13">
        <v>0.19399114857512853</v>
      </c>
      <c r="AP37" s="13">
        <v>33.338266470644371</v>
      </c>
      <c r="AQ37" s="13">
        <v>171.85457540467723</v>
      </c>
      <c r="AR37" s="13">
        <v>0.15239235738712498</v>
      </c>
      <c r="AS37" s="13">
        <v>0.15239235738712498</v>
      </c>
      <c r="AT37" s="13">
        <v>35.35533905932737</v>
      </c>
      <c r="AU37" s="13"/>
      <c r="AV37" s="13">
        <v>0.21551533861887986</v>
      </c>
      <c r="AW37" s="13">
        <v>39.346930501895052</v>
      </c>
      <c r="AX37" s="13"/>
      <c r="AY37" s="13">
        <v>331548.02016893722</v>
      </c>
      <c r="AZ37" s="13">
        <v>6651.2323429040371</v>
      </c>
      <c r="BA37" s="13">
        <v>21.148939624111026</v>
      </c>
      <c r="BB37" s="13"/>
      <c r="BC37" s="13"/>
      <c r="BD37" s="13">
        <f t="shared" si="3"/>
        <v>21.148939624111026</v>
      </c>
      <c r="BE37" s="13">
        <v>256903.85359101242</v>
      </c>
      <c r="BF37" s="13">
        <v>18.616613710013542</v>
      </c>
      <c r="BG37" s="13">
        <v>406192.18674686202</v>
      </c>
      <c r="BH37" s="13">
        <v>23.408908313305062</v>
      </c>
      <c r="BI37" s="13">
        <v>74644.166577924814</v>
      </c>
      <c r="BJ37" s="13"/>
      <c r="BK37" s="13">
        <v>3</v>
      </c>
      <c r="BL37" s="13">
        <v>3</v>
      </c>
      <c r="BM37" s="13">
        <v>3</v>
      </c>
      <c r="BN37" s="13">
        <v>3</v>
      </c>
      <c r="BO37" s="22">
        <f>IF('I - H - U'!$W$6='I - H - U'!$BO$4,BK37,IF('I - H - U'!$W$6='I - H - U'!$BP$4,BL37,IF('I - H - U'!$W$6='I - H - U'!$BQ$4,BM37,BN37)))</f>
        <v>3</v>
      </c>
      <c r="BP37" s="13"/>
      <c r="BQ37" s="10">
        <f t="shared" si="4"/>
        <v>0.33560424809111944</v>
      </c>
      <c r="BR37" s="10">
        <f t="shared" si="5"/>
        <v>0.33560424809111944</v>
      </c>
      <c r="BS37" s="10">
        <f t="shared" si="6"/>
        <v>1</v>
      </c>
      <c r="BT37" s="10">
        <f t="shared" si="7"/>
        <v>1</v>
      </c>
      <c r="BU37" s="10">
        <f t="shared" si="8"/>
        <v>0</v>
      </c>
      <c r="BV37" s="10">
        <f t="shared" si="9"/>
        <v>0</v>
      </c>
      <c r="BW37" s="10">
        <f t="shared" si="10"/>
        <v>741.25774499676254</v>
      </c>
      <c r="BX37" s="10"/>
      <c r="BY37" s="10">
        <f t="shared" si="11"/>
        <v>0.88266893109599687</v>
      </c>
      <c r="BZ37" s="10">
        <f t="shared" si="12"/>
        <v>0.67834045830804246</v>
      </c>
      <c r="CA37" s="10">
        <f t="shared" si="13"/>
        <v>0.50348416211228375</v>
      </c>
      <c r="CB37" s="10">
        <f t="shared" si="14"/>
        <v>47.283694491233099</v>
      </c>
      <c r="CC37" s="10">
        <f t="shared" si="15"/>
        <v>0.88266893109599687</v>
      </c>
      <c r="CD37" s="10">
        <f t="shared" si="16"/>
        <v>0.67834045830804246</v>
      </c>
      <c r="CE37" s="10">
        <f t="shared" si="17"/>
        <v>0.50348416211228375</v>
      </c>
      <c r="CF37" s="10">
        <f t="shared" si="18"/>
        <v>47.283694491233099</v>
      </c>
      <c r="CG37" s="10">
        <v>0.34</v>
      </c>
      <c r="CH37" s="10"/>
      <c r="CI37" s="65">
        <f t="shared" si="19"/>
        <v>687.17203779667921</v>
      </c>
      <c r="CJ37" s="45"/>
      <c r="CK37" s="14">
        <f t="shared" si="20"/>
        <v>235</v>
      </c>
      <c r="CL37" s="14">
        <f t="shared" si="21"/>
        <v>360</v>
      </c>
      <c r="CM37" s="23"/>
      <c r="CN37" s="79">
        <f t="shared" si="22"/>
        <v>165.90054292784683</v>
      </c>
      <c r="CO37" s="80">
        <f t="shared" si="23"/>
        <v>165.90054292784683</v>
      </c>
      <c r="CP37" s="81">
        <f t="shared" si="24"/>
        <v>146.43525489436811</v>
      </c>
      <c r="CQ37" s="81">
        <f t="shared" si="25"/>
        <v>146.43525489436811</v>
      </c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</row>
    <row r="38" spans="22:113" ht="21.75" hidden="1" customHeight="1" x14ac:dyDescent="0.25"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 t="s">
        <v>530</v>
      </c>
      <c r="AG38" s="13">
        <v>6.4704232982245848</v>
      </c>
      <c r="AH38" s="13">
        <v>50</v>
      </c>
      <c r="AI38" s="13">
        <v>50</v>
      </c>
      <c r="AJ38" s="13">
        <v>9</v>
      </c>
      <c r="AK38" s="13">
        <v>7</v>
      </c>
      <c r="AL38" s="13">
        <v>3.5</v>
      </c>
      <c r="AM38" s="13"/>
      <c r="AN38" s="13">
        <v>824.25774499676254</v>
      </c>
      <c r="AO38" s="13">
        <v>0.19399114857512853</v>
      </c>
      <c r="AP38" s="13">
        <v>29.981214463721042</v>
      </c>
      <c r="AQ38" s="13">
        <v>154.54939405191456</v>
      </c>
      <c r="AR38" s="13">
        <v>0.15614761541243138</v>
      </c>
      <c r="AS38" s="13">
        <v>0.15614761541243138</v>
      </c>
      <c r="AT38" s="13">
        <v>35.35533905932737</v>
      </c>
      <c r="AU38" s="13"/>
      <c r="AV38" s="13">
        <v>0.2208260754484786</v>
      </c>
      <c r="AW38" s="13">
        <v>40.048726546251999</v>
      </c>
      <c r="AX38" s="13"/>
      <c r="AY38" s="13">
        <v>375607.12213415524</v>
      </c>
      <c r="AZ38" s="13">
        <v>7535.6759994397689</v>
      </c>
      <c r="BA38" s="13">
        <v>21.346928281376329</v>
      </c>
      <c r="BB38" s="13"/>
      <c r="BC38" s="13"/>
      <c r="BD38" s="13">
        <f t="shared" si="3"/>
        <v>21.346928281376329</v>
      </c>
      <c r="BE38" s="13">
        <v>280949.96667504474</v>
      </c>
      <c r="BF38" s="13">
        <v>18.462179714269652</v>
      </c>
      <c r="BG38" s="13">
        <v>470264.27759326575</v>
      </c>
      <c r="BH38" s="13">
        <v>23.885782681303525</v>
      </c>
      <c r="BI38" s="13">
        <v>94657.155459110538</v>
      </c>
      <c r="BJ38" s="13"/>
      <c r="BK38" s="13">
        <v>3</v>
      </c>
      <c r="BL38" s="13">
        <v>3</v>
      </c>
      <c r="BM38" s="13">
        <v>3</v>
      </c>
      <c r="BN38" s="13">
        <v>3</v>
      </c>
      <c r="BO38" s="22">
        <f>IF('I - H - U'!$W$6='I - H - U'!$BO$4,BK38,IF('I - H - U'!$W$6='I - H - U'!$BP$4,BL38,IF('I - H - U'!$W$6='I - H - U'!$BQ$4,BM38,BN38)))</f>
        <v>3</v>
      </c>
      <c r="BP38" s="13"/>
      <c r="BQ38" s="10">
        <f t="shared" si="4"/>
        <v>0.29831488719210614</v>
      </c>
      <c r="BR38" s="10">
        <f t="shared" si="5"/>
        <v>0.29831488719210614</v>
      </c>
      <c r="BS38" s="10">
        <f t="shared" si="6"/>
        <v>1</v>
      </c>
      <c r="BT38" s="10">
        <f t="shared" si="7"/>
        <v>1</v>
      </c>
      <c r="BU38" s="10">
        <f t="shared" si="8"/>
        <v>0</v>
      </c>
      <c r="BV38" s="10">
        <f t="shared" si="9"/>
        <v>0</v>
      </c>
      <c r="BW38" s="10">
        <f t="shared" si="10"/>
        <v>824.25774499676254</v>
      </c>
      <c r="BX38" s="10"/>
      <c r="BY38" s="10">
        <f t="shared" si="11"/>
        <v>0.88474013194763024</v>
      </c>
      <c r="BZ38" s="10">
        <f t="shared" si="12"/>
        <v>0.67520637976357667</v>
      </c>
      <c r="CA38" s="10">
        <f t="shared" si="13"/>
        <v>0.49881444327044355</v>
      </c>
      <c r="CB38" s="10">
        <f t="shared" si="14"/>
        <v>46.845147312010631</v>
      </c>
      <c r="CC38" s="10">
        <f t="shared" si="15"/>
        <v>0.88474013194763024</v>
      </c>
      <c r="CD38" s="10">
        <f t="shared" si="16"/>
        <v>0.67520637976357667</v>
      </c>
      <c r="CE38" s="10">
        <f t="shared" si="17"/>
        <v>0.49881444327044355</v>
      </c>
      <c r="CF38" s="10">
        <f t="shared" si="18"/>
        <v>46.845147312010631</v>
      </c>
      <c r="CG38" s="10">
        <v>0.34</v>
      </c>
      <c r="CH38" s="10"/>
      <c r="CI38" s="65">
        <f t="shared" si="19"/>
        <v>778.48967819611073</v>
      </c>
      <c r="CJ38" s="45"/>
      <c r="CK38" s="14">
        <f t="shared" si="20"/>
        <v>235</v>
      </c>
      <c r="CL38" s="14">
        <f t="shared" si="21"/>
        <v>360</v>
      </c>
      <c r="CM38" s="23"/>
      <c r="CN38" s="79">
        <f t="shared" si="22"/>
        <v>184.4767334040373</v>
      </c>
      <c r="CO38" s="80">
        <f t="shared" si="23"/>
        <v>184.4767334040373</v>
      </c>
      <c r="CP38" s="81">
        <f t="shared" si="24"/>
        <v>163.21396945315578</v>
      </c>
      <c r="CQ38" s="81">
        <f t="shared" si="25"/>
        <v>163.21396945315578</v>
      </c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</row>
    <row r="39" spans="22:113" ht="21.75" hidden="1" customHeight="1" x14ac:dyDescent="0.25"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 t="s">
        <v>531</v>
      </c>
      <c r="AG39" s="13">
        <v>3.3823079813545602</v>
      </c>
      <c r="AH39" s="13">
        <v>55</v>
      </c>
      <c r="AI39" s="13">
        <v>55</v>
      </c>
      <c r="AJ39" s="13">
        <v>4</v>
      </c>
      <c r="AK39" s="13">
        <v>8</v>
      </c>
      <c r="AL39" s="13">
        <v>4</v>
      </c>
      <c r="AM39" s="13"/>
      <c r="AN39" s="13">
        <v>430.86725877128163</v>
      </c>
      <c r="AO39" s="13">
        <v>0.21313274122871834</v>
      </c>
      <c r="AP39" s="13">
        <v>63.01399588790909</v>
      </c>
      <c r="AQ39" s="13">
        <v>295.656103912665</v>
      </c>
      <c r="AR39" s="13">
        <v>0.14716904838068554</v>
      </c>
      <c r="AS39" s="13">
        <v>0.14716904838068554</v>
      </c>
      <c r="AT39" s="13">
        <v>38.890872965260108</v>
      </c>
      <c r="AU39" s="13"/>
      <c r="AV39" s="13">
        <v>0.20812846418150768</v>
      </c>
      <c r="AW39" s="13">
        <v>39.854317376332418</v>
      </c>
      <c r="AX39" s="13"/>
      <c r="AY39" s="13">
        <v>211466.10835536497</v>
      </c>
      <c r="AZ39" s="13">
        <v>3855.1539580861368</v>
      </c>
      <c r="BA39" s="13">
        <v>22.15382086213295</v>
      </c>
      <c r="BB39" s="13"/>
      <c r="BC39" s="13"/>
      <c r="BD39" s="13">
        <f t="shared" si="3"/>
        <v>22.15382086213295</v>
      </c>
      <c r="BE39" s="13">
        <v>189881.50499574104</v>
      </c>
      <c r="BF39" s="13">
        <v>20.992762178453198</v>
      </c>
      <c r="BG39" s="13">
        <v>233050.71171498889</v>
      </c>
      <c r="BH39" s="13">
        <v>23.256988061695761</v>
      </c>
      <c r="BI39" s="13">
        <v>21584.603359623936</v>
      </c>
      <c r="BJ39" s="13"/>
      <c r="BK39" s="13">
        <v>3</v>
      </c>
      <c r="BL39" s="13">
        <v>3</v>
      </c>
      <c r="BM39" s="13">
        <v>4</v>
      </c>
      <c r="BN39" s="13">
        <v>4</v>
      </c>
      <c r="BO39" s="22">
        <f>IF('I - H - U'!$W$6='I - H - U'!$BO$4,BK39,IF('I - H - U'!$W$6='I - H - U'!$BP$4,BL39,IF('I - H - U'!$W$6='I - H - U'!$BQ$4,BM39,BN39)))</f>
        <v>3</v>
      </c>
      <c r="BP39" s="13"/>
      <c r="BQ39" s="10">
        <f t="shared" si="4"/>
        <v>0.73832934580046272</v>
      </c>
      <c r="BR39" s="10">
        <f t="shared" si="5"/>
        <v>0.73832934580046272</v>
      </c>
      <c r="BS39" s="10">
        <f t="shared" si="6"/>
        <v>1</v>
      </c>
      <c r="BT39" s="10">
        <f t="shared" si="7"/>
        <v>0.95083582611037698</v>
      </c>
      <c r="BU39" s="10">
        <f t="shared" si="8"/>
        <v>0</v>
      </c>
      <c r="BV39" s="10">
        <f t="shared" si="9"/>
        <v>10.816118255717065</v>
      </c>
      <c r="BW39" s="10">
        <f t="shared" si="10"/>
        <v>420.05114051556455</v>
      </c>
      <c r="BX39" s="10"/>
      <c r="BY39" s="10">
        <f t="shared" si="11"/>
        <v>0.89268905238439222</v>
      </c>
      <c r="BZ39" s="10">
        <f t="shared" si="12"/>
        <v>0.66322042479427801</v>
      </c>
      <c r="CA39" s="10">
        <f t="shared" si="13"/>
        <v>0.48064648588043268</v>
      </c>
      <c r="CB39" s="10">
        <f t="shared" si="14"/>
        <v>45.138940421301257</v>
      </c>
      <c r="CC39" s="10">
        <f t="shared" si="15"/>
        <v>0.89268905238439222</v>
      </c>
      <c r="CD39" s="10">
        <f t="shared" si="16"/>
        <v>0.66322042479427801</v>
      </c>
      <c r="CE39" s="10">
        <f t="shared" si="17"/>
        <v>0.48064648588043268</v>
      </c>
      <c r="CF39" s="10">
        <f t="shared" si="18"/>
        <v>45.138940421301257</v>
      </c>
      <c r="CG39" s="10">
        <v>0.34</v>
      </c>
      <c r="CH39" s="10"/>
      <c r="CI39" s="65">
        <f t="shared" si="19"/>
        <v>438.28823507812331</v>
      </c>
      <c r="CJ39" s="45"/>
      <c r="CK39" s="14">
        <f t="shared" si="20"/>
        <v>235</v>
      </c>
      <c r="CL39" s="14">
        <f t="shared" si="21"/>
        <v>360</v>
      </c>
      <c r="CM39" s="23"/>
      <c r="CN39" s="79">
        <f t="shared" si="22"/>
        <v>96.432196010715401</v>
      </c>
      <c r="CO39" s="80">
        <f t="shared" si="23"/>
        <v>94.011445734435867</v>
      </c>
      <c r="CP39" s="81">
        <f t="shared" si="24"/>
        <v>83.922988405960282</v>
      </c>
      <c r="CQ39" s="81">
        <f t="shared" si="25"/>
        <v>83.922988405960282</v>
      </c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</row>
    <row r="40" spans="22:113" ht="21.75" hidden="1" customHeight="1" x14ac:dyDescent="0.25"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 t="s">
        <v>532</v>
      </c>
      <c r="AG40" s="13">
        <v>4.1751579813545607</v>
      </c>
      <c r="AH40" s="13">
        <v>55</v>
      </c>
      <c r="AI40" s="13">
        <v>55</v>
      </c>
      <c r="AJ40" s="13">
        <v>5</v>
      </c>
      <c r="AK40" s="13">
        <v>8</v>
      </c>
      <c r="AL40" s="13">
        <v>4</v>
      </c>
      <c r="AM40" s="13"/>
      <c r="AN40" s="13">
        <v>531.86725877128163</v>
      </c>
      <c r="AO40" s="13">
        <v>0.21313274122871834</v>
      </c>
      <c r="AP40" s="13">
        <v>51.047826736264227</v>
      </c>
      <c r="AQ40" s="13">
        <v>239.51189499075352</v>
      </c>
      <c r="AR40" s="13">
        <v>0.15193327282453245</v>
      </c>
      <c r="AS40" s="13">
        <v>0.15193327282453245</v>
      </c>
      <c r="AT40" s="13">
        <v>38.890872965260108</v>
      </c>
      <c r="AU40" s="13"/>
      <c r="AV40" s="13">
        <v>0.21486609500418538</v>
      </c>
      <c r="AW40" s="13">
        <v>40.554686526696287</v>
      </c>
      <c r="AX40" s="13"/>
      <c r="AY40" s="13">
        <v>267481.56227910722</v>
      </c>
      <c r="AZ40" s="13">
        <v>4876.7728425071118</v>
      </c>
      <c r="BA40" s="13">
        <v>22.425663300646569</v>
      </c>
      <c r="BB40" s="13"/>
      <c r="BC40" s="13"/>
      <c r="BD40" s="13">
        <f t="shared" si="3"/>
        <v>22.425663300646569</v>
      </c>
      <c r="BE40" s="13">
        <v>233161.71823035731</v>
      </c>
      <c r="BF40" s="13">
        <v>20.937604663268576</v>
      </c>
      <c r="BG40" s="13">
        <v>301801.40632785717</v>
      </c>
      <c r="BH40" s="13">
        <v>23.820945823216313</v>
      </c>
      <c r="BI40" s="13">
        <v>34319.844048749925</v>
      </c>
      <c r="BJ40" s="13"/>
      <c r="BK40" s="13">
        <v>3</v>
      </c>
      <c r="BL40" s="13">
        <v>3</v>
      </c>
      <c r="BM40" s="13">
        <v>3</v>
      </c>
      <c r="BN40" s="13">
        <v>4</v>
      </c>
      <c r="BO40" s="22">
        <f>IF('I - H - U'!$W$6='I - H - U'!$BO$4,BK40,IF('I - H - U'!$W$6='I - H - U'!$BP$4,BL40,IF('I - H - U'!$W$6='I - H - U'!$BQ$4,BM40,BN40)))</f>
        <v>3</v>
      </c>
      <c r="BP40" s="13"/>
      <c r="BQ40" s="10">
        <f t="shared" si="4"/>
        <v>0.59066347664037022</v>
      </c>
      <c r="BR40" s="10">
        <f t="shared" si="5"/>
        <v>0.59066347664037022</v>
      </c>
      <c r="BS40" s="10">
        <f t="shared" si="6"/>
        <v>1</v>
      </c>
      <c r="BT40" s="10">
        <f t="shared" si="7"/>
        <v>1</v>
      </c>
      <c r="BU40" s="10">
        <f t="shared" si="8"/>
        <v>0</v>
      </c>
      <c r="BV40" s="10">
        <f t="shared" si="9"/>
        <v>0</v>
      </c>
      <c r="BW40" s="10">
        <f t="shared" si="10"/>
        <v>531.86725877128163</v>
      </c>
      <c r="BX40" s="10"/>
      <c r="BY40" s="10">
        <f t="shared" si="11"/>
        <v>0.89520232394661581</v>
      </c>
      <c r="BZ40" s="10">
        <f t="shared" si="12"/>
        <v>0.65944649377152309</v>
      </c>
      <c r="CA40" s="10">
        <f t="shared" si="13"/>
        <v>0.47482012029948811</v>
      </c>
      <c r="CB40" s="10">
        <f t="shared" si="14"/>
        <v>44.591769108170297</v>
      </c>
      <c r="CC40" s="10">
        <f t="shared" si="15"/>
        <v>0.89520232394661581</v>
      </c>
      <c r="CD40" s="10">
        <f t="shared" si="16"/>
        <v>0.65944649377152309</v>
      </c>
      <c r="CE40" s="10">
        <f t="shared" si="17"/>
        <v>0.47482012029948811</v>
      </c>
      <c r="CF40" s="10">
        <f t="shared" si="18"/>
        <v>44.591769108170297</v>
      </c>
      <c r="CG40" s="10">
        <v>0.34</v>
      </c>
      <c r="CH40" s="10"/>
      <c r="CI40" s="65">
        <f t="shared" si="19"/>
        <v>554.38681289882811</v>
      </c>
      <c r="CJ40" s="45"/>
      <c r="CK40" s="14">
        <f t="shared" si="20"/>
        <v>235</v>
      </c>
      <c r="CL40" s="14">
        <f t="shared" si="21"/>
        <v>360</v>
      </c>
      <c r="CM40" s="23"/>
      <c r="CN40" s="79">
        <f t="shared" si="22"/>
        <v>119.0369579154773</v>
      </c>
      <c r="CO40" s="80">
        <f t="shared" si="23"/>
        <v>119.0369579154773</v>
      </c>
      <c r="CP40" s="81">
        <f t="shared" si="24"/>
        <v>106.56216136147079</v>
      </c>
      <c r="CQ40" s="81">
        <f t="shared" si="25"/>
        <v>106.56216136147079</v>
      </c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</row>
    <row r="41" spans="22:113" ht="21.75" hidden="1" customHeight="1" x14ac:dyDescent="0.25"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 t="s">
        <v>533</v>
      </c>
      <c r="AG41" s="13">
        <v>4.9523079813545605</v>
      </c>
      <c r="AH41" s="13">
        <v>55</v>
      </c>
      <c r="AI41" s="13">
        <v>55</v>
      </c>
      <c r="AJ41" s="13">
        <v>6</v>
      </c>
      <c r="AK41" s="13">
        <v>8</v>
      </c>
      <c r="AL41" s="13">
        <v>4</v>
      </c>
      <c r="AM41" s="13"/>
      <c r="AN41" s="13">
        <v>630.86725877128163</v>
      </c>
      <c r="AO41" s="13">
        <v>0.21313274122871834</v>
      </c>
      <c r="AP41" s="13">
        <v>43.037053032881452</v>
      </c>
      <c r="AQ41" s="13">
        <v>201.92605220939407</v>
      </c>
      <c r="AR41" s="13">
        <v>0.15630283683917079</v>
      </c>
      <c r="AS41" s="13">
        <v>0.15630283683917079</v>
      </c>
      <c r="AT41" s="13">
        <v>38.890872965260108</v>
      </c>
      <c r="AU41" s="13"/>
      <c r="AV41" s="13">
        <v>0.22104559169534435</v>
      </c>
      <c r="AW41" s="13">
        <v>41.255613811191672</v>
      </c>
      <c r="AX41" s="13"/>
      <c r="AY41" s="13">
        <v>323929.23304832447</v>
      </c>
      <c r="AZ41" s="13">
        <v>5906.4076603849326</v>
      </c>
      <c r="BA41" s="13">
        <v>22.659800244345046</v>
      </c>
      <c r="BB41" s="13"/>
      <c r="BC41" s="13"/>
      <c r="BD41" s="13">
        <f t="shared" si="3"/>
        <v>22.659800244345046</v>
      </c>
      <c r="BE41" s="13">
        <v>273934.89753953589</v>
      </c>
      <c r="BF41" s="13">
        <v>20.837935370783864</v>
      </c>
      <c r="BG41" s="13">
        <v>373923.56855711306</v>
      </c>
      <c r="BH41" s="13">
        <v>24.345708938338078</v>
      </c>
      <c r="BI41" s="13">
        <v>49994.335508788616</v>
      </c>
      <c r="BJ41" s="13"/>
      <c r="BK41" s="13">
        <v>3</v>
      </c>
      <c r="BL41" s="13">
        <v>3</v>
      </c>
      <c r="BM41" s="13">
        <v>3</v>
      </c>
      <c r="BN41" s="13">
        <v>3</v>
      </c>
      <c r="BO41" s="22">
        <f>IF('I - H - U'!$W$6='I - H - U'!$BO$4,BK41,IF('I - H - U'!$W$6='I - H - U'!$BP$4,BL41,IF('I - H - U'!$W$6='I - H - U'!$BQ$4,BM41,BN41)))</f>
        <v>3</v>
      </c>
      <c r="BP41" s="13"/>
      <c r="BQ41" s="10">
        <f t="shared" si="4"/>
        <v>0.49221956386697513</v>
      </c>
      <c r="BR41" s="10">
        <f t="shared" si="5"/>
        <v>0.49221956386697513</v>
      </c>
      <c r="BS41" s="10">
        <f t="shared" si="6"/>
        <v>1</v>
      </c>
      <c r="BT41" s="10">
        <f t="shared" si="7"/>
        <v>1</v>
      </c>
      <c r="BU41" s="10">
        <f t="shared" si="8"/>
        <v>0</v>
      </c>
      <c r="BV41" s="10">
        <f t="shared" si="9"/>
        <v>0</v>
      </c>
      <c r="BW41" s="10">
        <f t="shared" si="10"/>
        <v>630.86725877128163</v>
      </c>
      <c r="BX41" s="10"/>
      <c r="BY41" s="10">
        <f t="shared" si="11"/>
        <v>0.89730549329795661</v>
      </c>
      <c r="BZ41" s="10">
        <f t="shared" si="12"/>
        <v>0.65629492908099385</v>
      </c>
      <c r="CA41" s="10">
        <f t="shared" si="13"/>
        <v>0.46991394590365643</v>
      </c>
      <c r="CB41" s="10">
        <f t="shared" si="14"/>
        <v>44.13101568490476</v>
      </c>
      <c r="CC41" s="10">
        <f t="shared" si="15"/>
        <v>0.89730549329795661</v>
      </c>
      <c r="CD41" s="10">
        <f t="shared" si="16"/>
        <v>0.65629492908099385</v>
      </c>
      <c r="CE41" s="10">
        <f t="shared" si="17"/>
        <v>0.46991394590365643</v>
      </c>
      <c r="CF41" s="10">
        <f t="shared" si="18"/>
        <v>44.13101568490476</v>
      </c>
      <c r="CG41" s="10">
        <v>0.34</v>
      </c>
      <c r="CH41" s="10"/>
      <c r="CI41" s="65">
        <f t="shared" si="19"/>
        <v>671.3812106684012</v>
      </c>
      <c r="CJ41" s="45"/>
      <c r="CK41" s="14">
        <f t="shared" si="20"/>
        <v>235</v>
      </c>
      <c r="CL41" s="14">
        <f t="shared" si="21"/>
        <v>360</v>
      </c>
      <c r="CM41" s="23"/>
      <c r="CN41" s="79">
        <f t="shared" si="22"/>
        <v>141.19410077262017</v>
      </c>
      <c r="CO41" s="80">
        <f t="shared" si="23"/>
        <v>141.19410077262017</v>
      </c>
      <c r="CP41" s="81">
        <f t="shared" si="24"/>
        <v>126.69424224453734</v>
      </c>
      <c r="CQ41" s="81">
        <f t="shared" si="25"/>
        <v>126.69424224453734</v>
      </c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</row>
    <row r="42" spans="22:113" ht="21.75" hidden="1" customHeight="1" x14ac:dyDescent="0.25"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 t="s">
        <v>534</v>
      </c>
      <c r="AG42" s="13">
        <v>3.6963079813545603</v>
      </c>
      <c r="AH42" s="13">
        <v>60</v>
      </c>
      <c r="AI42" s="13">
        <v>60</v>
      </c>
      <c r="AJ42" s="13">
        <v>4</v>
      </c>
      <c r="AK42" s="13">
        <v>8</v>
      </c>
      <c r="AL42" s="13">
        <v>4</v>
      </c>
      <c r="AM42" s="13"/>
      <c r="AN42" s="13">
        <v>470.86725877128163</v>
      </c>
      <c r="AO42" s="13">
        <v>0.23313274122871838</v>
      </c>
      <c r="AP42" s="13">
        <v>63.071784711858307</v>
      </c>
      <c r="AQ42" s="13">
        <v>270.54022690867254</v>
      </c>
      <c r="AR42" s="13">
        <v>0.15957500034840988</v>
      </c>
      <c r="AS42" s="13">
        <v>0.15957500034840988</v>
      </c>
      <c r="AT42" s="13">
        <v>42.426406871192846</v>
      </c>
      <c r="AU42" s="13"/>
      <c r="AV42" s="13">
        <v>0.22567312970841263</v>
      </c>
      <c r="AW42" s="13">
        <v>43.37230661673825</v>
      </c>
      <c r="AX42" s="13"/>
      <c r="AY42" s="13">
        <v>275266.79913798039</v>
      </c>
      <c r="AZ42" s="13">
        <v>4600.0141065104917</v>
      </c>
      <c r="BA42" s="13">
        <v>24.178406213992343</v>
      </c>
      <c r="BB42" s="13"/>
      <c r="BC42" s="13"/>
      <c r="BD42" s="13">
        <f t="shared" si="3"/>
        <v>24.178406213992343</v>
      </c>
      <c r="BE42" s="13">
        <v>249717.84660775648</v>
      </c>
      <c r="BF42" s="13">
        <v>23.029024613356921</v>
      </c>
      <c r="BG42" s="13">
        <v>300815.75166820426</v>
      </c>
      <c r="BH42" s="13">
        <v>25.275574760132518</v>
      </c>
      <c r="BI42" s="13">
        <v>25548.952530223902</v>
      </c>
      <c r="BJ42" s="13"/>
      <c r="BK42" s="13">
        <v>3</v>
      </c>
      <c r="BL42" s="13">
        <v>4</v>
      </c>
      <c r="BM42" s="13">
        <v>4</v>
      </c>
      <c r="BN42" s="13">
        <v>4</v>
      </c>
      <c r="BO42" s="22">
        <f>IF('I - H - U'!$W$6='I - H - U'!$BO$4,BK42,IF('I - H - U'!$W$6='I - H - U'!$BP$4,BL42,IF('I - H - U'!$W$6='I - H - U'!$BQ$4,BM42,BN42)))</f>
        <v>4</v>
      </c>
      <c r="BP42" s="13"/>
      <c r="BQ42" s="10">
        <f t="shared" si="4"/>
        <v>0.80545019541868679</v>
      </c>
      <c r="BR42" s="10">
        <f t="shared" si="5"/>
        <v>0.80545019541868679</v>
      </c>
      <c r="BS42" s="10">
        <f t="shared" si="6"/>
        <v>0.95175364771228987</v>
      </c>
      <c r="BT42" s="10">
        <f t="shared" si="7"/>
        <v>0.90242802282340095</v>
      </c>
      <c r="BU42" s="10">
        <f t="shared" si="8"/>
        <v>11.57912454905043</v>
      </c>
      <c r="BV42" s="10">
        <f t="shared" si="9"/>
        <v>23.417274522383771</v>
      </c>
      <c r="BW42" s="10">
        <f t="shared" si="10"/>
        <v>435.87085969984741</v>
      </c>
      <c r="BX42" s="10"/>
      <c r="BY42" s="10">
        <f t="shared" si="11"/>
        <v>0.90971365864792986</v>
      </c>
      <c r="BZ42" s="10">
        <f t="shared" si="12"/>
        <v>0.63784372781216547</v>
      </c>
      <c r="CA42" s="10">
        <f t="shared" si="13"/>
        <v>0.44039942302096824</v>
      </c>
      <c r="CB42" s="10">
        <f t="shared" si="14"/>
        <v>41.359219096140741</v>
      </c>
      <c r="CC42" s="10">
        <f t="shared" si="15"/>
        <v>0.90971365864792986</v>
      </c>
      <c r="CD42" s="10">
        <f t="shared" si="16"/>
        <v>0.63784372781216547</v>
      </c>
      <c r="CE42" s="10">
        <f t="shared" si="17"/>
        <v>0.44039942302096824</v>
      </c>
      <c r="CF42" s="10">
        <f t="shared" si="18"/>
        <v>41.359219096140741</v>
      </c>
      <c r="CG42" s="10">
        <v>0.34</v>
      </c>
      <c r="CH42" s="10"/>
      <c r="CI42" s="65">
        <f t="shared" si="19"/>
        <v>570.52262657165818</v>
      </c>
      <c r="CJ42" s="45"/>
      <c r="CK42" s="14">
        <f t="shared" si="20"/>
        <v>235</v>
      </c>
      <c r="CL42" s="14">
        <f t="shared" si="21"/>
        <v>360</v>
      </c>
      <c r="CM42" s="23"/>
      <c r="CN42" s="79">
        <f t="shared" si="22"/>
        <v>105.38457696309636</v>
      </c>
      <c r="CO42" s="80">
        <f t="shared" si="23"/>
        <v>97.55204955187061</v>
      </c>
      <c r="CP42" s="81">
        <f t="shared" si="24"/>
        <v>88.744431906436347</v>
      </c>
      <c r="CQ42" s="81">
        <f t="shared" si="25"/>
        <v>88.744431906436347</v>
      </c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</row>
    <row r="43" spans="22:113" ht="21.75" hidden="1" customHeight="1" x14ac:dyDescent="0.25"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 t="s">
        <v>535</v>
      </c>
      <c r="AG43" s="13">
        <v>4.5676579813545599</v>
      </c>
      <c r="AH43" s="13">
        <v>60</v>
      </c>
      <c r="AI43" s="13">
        <v>60</v>
      </c>
      <c r="AJ43" s="13">
        <v>5</v>
      </c>
      <c r="AK43" s="13">
        <v>8</v>
      </c>
      <c r="AL43" s="13">
        <v>4</v>
      </c>
      <c r="AM43" s="13"/>
      <c r="AN43" s="13">
        <v>581.86725877128163</v>
      </c>
      <c r="AO43" s="13">
        <v>0.23313274122871838</v>
      </c>
      <c r="AP43" s="13">
        <v>51.039885687671777</v>
      </c>
      <c r="AQ43" s="13">
        <v>218.93057756996188</v>
      </c>
      <c r="AR43" s="13">
        <v>0.16436163132121481</v>
      </c>
      <c r="AS43" s="13">
        <v>0.16436163132121481</v>
      </c>
      <c r="AT43" s="13">
        <v>42.426406871192846</v>
      </c>
      <c r="AU43" s="13"/>
      <c r="AV43" s="13">
        <v>0.23244244814822848</v>
      </c>
      <c r="AW43" s="13">
        <v>44.072644079484981</v>
      </c>
      <c r="AX43" s="13"/>
      <c r="AY43" s="13">
        <v>347769.70776742004</v>
      </c>
      <c r="AZ43" s="13">
        <v>5812.0831873578127</v>
      </c>
      <c r="BA43" s="13">
        <v>24.447469611709025</v>
      </c>
      <c r="BB43" s="13"/>
      <c r="BC43" s="13"/>
      <c r="BD43" s="13">
        <f t="shared" si="3"/>
        <v>24.447469611709025</v>
      </c>
      <c r="BE43" s="13">
        <v>307088.22946956265</v>
      </c>
      <c r="BF43" s="13">
        <v>22.973101162560976</v>
      </c>
      <c r="BG43" s="13">
        <v>388451.18606527743</v>
      </c>
      <c r="BH43" s="13">
        <v>25.837843636913899</v>
      </c>
      <c r="BI43" s="13">
        <v>40681.478297857386</v>
      </c>
      <c r="BJ43" s="13"/>
      <c r="BK43" s="13">
        <v>3</v>
      </c>
      <c r="BL43" s="13">
        <v>3</v>
      </c>
      <c r="BM43" s="13">
        <v>3</v>
      </c>
      <c r="BN43" s="13">
        <v>4</v>
      </c>
      <c r="BO43" s="22">
        <f>IF('I - H - U'!$W$6='I - H - U'!$BO$4,BK43,IF('I - H - U'!$W$6='I - H - U'!$BP$4,BL43,IF('I - H - U'!$W$6='I - H - U'!$BQ$4,BM43,BN43)))</f>
        <v>3</v>
      </c>
      <c r="BP43" s="13"/>
      <c r="BQ43" s="10">
        <f t="shared" si="4"/>
        <v>0.64436015633494936</v>
      </c>
      <c r="BR43" s="10">
        <f t="shared" si="5"/>
        <v>0.64436015633494936</v>
      </c>
      <c r="BS43" s="10">
        <f t="shared" si="6"/>
        <v>1</v>
      </c>
      <c r="BT43" s="10">
        <f t="shared" si="7"/>
        <v>1</v>
      </c>
      <c r="BU43" s="10">
        <f t="shared" si="8"/>
        <v>0</v>
      </c>
      <c r="BV43" s="10">
        <f t="shared" si="9"/>
        <v>0</v>
      </c>
      <c r="BW43" s="10">
        <f t="shared" si="10"/>
        <v>581.86725877128163</v>
      </c>
      <c r="BX43" s="10"/>
      <c r="BY43" s="10">
        <f t="shared" si="11"/>
        <v>0.91171297935375128</v>
      </c>
      <c r="BZ43" s="10">
        <f t="shared" si="12"/>
        <v>0.63489690616539018</v>
      </c>
      <c r="CA43" s="10">
        <f t="shared" si="13"/>
        <v>0.43555248519907858</v>
      </c>
      <c r="CB43" s="10">
        <f t="shared" si="14"/>
        <v>40.904028755640773</v>
      </c>
      <c r="CC43" s="10">
        <f t="shared" si="15"/>
        <v>0.91171297935375128</v>
      </c>
      <c r="CD43" s="10">
        <f t="shared" si="16"/>
        <v>0.63489690616539018</v>
      </c>
      <c r="CE43" s="10">
        <f t="shared" si="17"/>
        <v>0.43555248519907858</v>
      </c>
      <c r="CF43" s="10">
        <f t="shared" si="18"/>
        <v>40.904028755640773</v>
      </c>
      <c r="CG43" s="10">
        <v>0.34</v>
      </c>
      <c r="CH43" s="10"/>
      <c r="CI43" s="65">
        <f t="shared" si="19"/>
        <v>720.79338205284671</v>
      </c>
      <c r="CJ43" s="45"/>
      <c r="CK43" s="14">
        <f t="shared" si="20"/>
        <v>235</v>
      </c>
      <c r="CL43" s="14">
        <f t="shared" si="21"/>
        <v>360</v>
      </c>
      <c r="CM43" s="23"/>
      <c r="CN43" s="79">
        <f t="shared" si="22"/>
        <v>130.22743410595351</v>
      </c>
      <c r="CO43" s="80">
        <f t="shared" si="23"/>
        <v>130.22743410595351</v>
      </c>
      <c r="CP43" s="81">
        <f t="shared" si="24"/>
        <v>118.7300419423332</v>
      </c>
      <c r="CQ43" s="81">
        <f t="shared" si="25"/>
        <v>118.7300419423332</v>
      </c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</row>
    <row r="44" spans="22:113" ht="21.75" hidden="1" customHeight="1" x14ac:dyDescent="0.25"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 t="s">
        <v>536</v>
      </c>
      <c r="AG44" s="13">
        <v>5.4233079813545606</v>
      </c>
      <c r="AH44" s="13">
        <v>60</v>
      </c>
      <c r="AI44" s="13">
        <v>60</v>
      </c>
      <c r="AJ44" s="13">
        <v>6</v>
      </c>
      <c r="AK44" s="13">
        <v>8</v>
      </c>
      <c r="AL44" s="13">
        <v>4</v>
      </c>
      <c r="AM44" s="13"/>
      <c r="AN44" s="13">
        <v>690.86725877128163</v>
      </c>
      <c r="AO44" s="13">
        <v>0.23313274122871838</v>
      </c>
      <c r="AP44" s="13">
        <v>42.98718458000787</v>
      </c>
      <c r="AQ44" s="13">
        <v>184.38930693923703</v>
      </c>
      <c r="AR44" s="13">
        <v>0.16875117363785364</v>
      </c>
      <c r="AS44" s="13">
        <v>0.16875117363785364</v>
      </c>
      <c r="AT44" s="13">
        <v>42.426406871192846</v>
      </c>
      <c r="AU44" s="13"/>
      <c r="AV44" s="13">
        <v>0.23865019842502971</v>
      </c>
      <c r="AW44" s="13">
        <v>44.773543110394726</v>
      </c>
      <c r="AX44" s="13"/>
      <c r="AY44" s="13">
        <v>420747.56654555618</v>
      </c>
      <c r="AZ44" s="13">
        <v>7032.2377486490186</v>
      </c>
      <c r="BA44" s="13">
        <v>24.678201204806015</v>
      </c>
      <c r="BB44" s="13"/>
      <c r="BC44" s="13"/>
      <c r="BD44" s="13">
        <f t="shared" si="3"/>
        <v>24.678201204806015</v>
      </c>
      <c r="BE44" s="13">
        <v>361426.57840593084</v>
      </c>
      <c r="BF44" s="13">
        <v>22.872452666215352</v>
      </c>
      <c r="BG44" s="13">
        <v>480068.55468518153</v>
      </c>
      <c r="BH44" s="13">
        <v>26.360541315411496</v>
      </c>
      <c r="BI44" s="13">
        <v>59320.988139625362</v>
      </c>
      <c r="BJ44" s="13"/>
      <c r="BK44" s="13">
        <v>3</v>
      </c>
      <c r="BL44" s="13">
        <v>3</v>
      </c>
      <c r="BM44" s="13">
        <v>3</v>
      </c>
      <c r="BN44" s="13">
        <v>3</v>
      </c>
      <c r="BO44" s="22">
        <f>IF('I - H - U'!$W$6='I - H - U'!$BO$4,BK44,IF('I - H - U'!$W$6='I - H - U'!$BP$4,BL44,IF('I - H - U'!$W$6='I - H - U'!$BQ$4,BM44,BN44)))</f>
        <v>3</v>
      </c>
      <c r="BP44" s="13"/>
      <c r="BQ44" s="10">
        <f t="shared" si="4"/>
        <v>0.53696679694579108</v>
      </c>
      <c r="BR44" s="10">
        <f t="shared" si="5"/>
        <v>0.53696679694579108</v>
      </c>
      <c r="BS44" s="10">
        <f t="shared" si="6"/>
        <v>1</v>
      </c>
      <c r="BT44" s="10">
        <f t="shared" si="7"/>
        <v>1</v>
      </c>
      <c r="BU44" s="10">
        <f t="shared" si="8"/>
        <v>0</v>
      </c>
      <c r="BV44" s="10">
        <f t="shared" si="9"/>
        <v>0</v>
      </c>
      <c r="BW44" s="10">
        <f t="shared" si="10"/>
        <v>690.86725877128163</v>
      </c>
      <c r="BX44" s="10"/>
      <c r="BY44" s="10">
        <f t="shared" si="11"/>
        <v>0.91338473473692183</v>
      </c>
      <c r="BZ44" s="10">
        <f t="shared" si="12"/>
        <v>0.63243923876532215</v>
      </c>
      <c r="CA44" s="10">
        <f t="shared" si="13"/>
        <v>0.43148023868672886</v>
      </c>
      <c r="CB44" s="10">
        <f t="shared" si="14"/>
        <v>40.521591979129042</v>
      </c>
      <c r="CC44" s="10">
        <f t="shared" si="15"/>
        <v>0.91338473473692183</v>
      </c>
      <c r="CD44" s="10">
        <f t="shared" si="16"/>
        <v>0.63243923876532215</v>
      </c>
      <c r="CE44" s="10">
        <f t="shared" si="17"/>
        <v>0.43148023868672886</v>
      </c>
      <c r="CF44" s="10">
        <f t="shared" si="18"/>
        <v>40.521591979129042</v>
      </c>
      <c r="CG44" s="10">
        <v>0.34</v>
      </c>
      <c r="CH44" s="10"/>
      <c r="CI44" s="65">
        <f t="shared" si="19"/>
        <v>872.04852725038813</v>
      </c>
      <c r="CJ44" s="45"/>
      <c r="CK44" s="14">
        <f t="shared" si="20"/>
        <v>235</v>
      </c>
      <c r="CL44" s="14">
        <f t="shared" si="21"/>
        <v>360</v>
      </c>
      <c r="CM44" s="23"/>
      <c r="CN44" s="79">
        <f t="shared" si="22"/>
        <v>154.62267220119159</v>
      </c>
      <c r="CO44" s="80">
        <f t="shared" si="23"/>
        <v>154.62267220119159</v>
      </c>
      <c r="CP44" s="81">
        <f t="shared" si="24"/>
        <v>141.22998843279942</v>
      </c>
      <c r="CQ44" s="81">
        <f t="shared" si="25"/>
        <v>141.22998843279942</v>
      </c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</row>
    <row r="45" spans="22:113" ht="21.75" hidden="1" customHeight="1" x14ac:dyDescent="0.25"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 t="s">
        <v>537</v>
      </c>
      <c r="AG45" s="13">
        <v>6.2632579813545606</v>
      </c>
      <c r="AH45" s="13">
        <v>60</v>
      </c>
      <c r="AI45" s="13">
        <v>60</v>
      </c>
      <c r="AJ45" s="13">
        <v>7</v>
      </c>
      <c r="AK45" s="13">
        <v>8</v>
      </c>
      <c r="AL45" s="13">
        <v>4</v>
      </c>
      <c r="AM45" s="13"/>
      <c r="AN45" s="13">
        <v>797.86725877128163</v>
      </c>
      <c r="AO45" s="13">
        <v>0.23313274122871838</v>
      </c>
      <c r="AP45" s="13">
        <v>37.222279829881529</v>
      </c>
      <c r="AQ45" s="13">
        <v>159.66131412388813</v>
      </c>
      <c r="AR45" s="13">
        <v>0.17290178047866928</v>
      </c>
      <c r="AS45" s="13">
        <v>0.17290178047866928</v>
      </c>
      <c r="AT45" s="13">
        <v>42.426406871192846</v>
      </c>
      <c r="AU45" s="13"/>
      <c r="AV45" s="13">
        <v>0.24452004291138973</v>
      </c>
      <c r="AW45" s="13">
        <v>45.47478004709491</v>
      </c>
      <c r="AX45" s="13"/>
      <c r="AY45" s="13">
        <v>494276.85176363384</v>
      </c>
      <c r="AZ45" s="13">
        <v>8261.7553997020259</v>
      </c>
      <c r="BA45" s="13">
        <v>24.889708712533384</v>
      </c>
      <c r="BB45" s="13"/>
      <c r="BC45" s="13"/>
      <c r="BD45" s="13">
        <f t="shared" si="3"/>
        <v>24.889708712533384</v>
      </c>
      <c r="BE45" s="13">
        <v>412841.89341686101</v>
      </c>
      <c r="BF45" s="13">
        <v>22.747127333850134</v>
      </c>
      <c r="BG45" s="13">
        <v>575711.8101104066</v>
      </c>
      <c r="BH45" s="13">
        <v>26.861932127959978</v>
      </c>
      <c r="BI45" s="13">
        <v>81434.958346772808</v>
      </c>
      <c r="BJ45" s="13"/>
      <c r="BK45" s="13">
        <v>3</v>
      </c>
      <c r="BL45" s="13">
        <v>3</v>
      </c>
      <c r="BM45" s="13">
        <v>3</v>
      </c>
      <c r="BN45" s="13">
        <v>3</v>
      </c>
      <c r="BO45" s="22">
        <f>IF('I - H - U'!$W$6='I - H - U'!$BO$4,BK45,IF('I - H - U'!$W$6='I - H - U'!$BP$4,BL45,IF('I - H - U'!$W$6='I - H - U'!$BQ$4,BM45,BN45)))</f>
        <v>3</v>
      </c>
      <c r="BP45" s="13"/>
      <c r="BQ45" s="10">
        <f t="shared" si="4"/>
        <v>0.46025725452496374</v>
      </c>
      <c r="BR45" s="10">
        <f t="shared" si="5"/>
        <v>0.46025725452496374</v>
      </c>
      <c r="BS45" s="10">
        <f t="shared" si="6"/>
        <v>1</v>
      </c>
      <c r="BT45" s="10">
        <f t="shared" si="7"/>
        <v>1</v>
      </c>
      <c r="BU45" s="10">
        <f t="shared" si="8"/>
        <v>0</v>
      </c>
      <c r="BV45" s="10">
        <f t="shared" si="9"/>
        <v>0</v>
      </c>
      <c r="BW45" s="10">
        <f t="shared" si="10"/>
        <v>797.86725877128163</v>
      </c>
      <c r="BX45" s="10"/>
      <c r="BY45" s="10">
        <f t="shared" si="11"/>
        <v>0.91488380801132252</v>
      </c>
      <c r="BZ45" s="10">
        <f t="shared" si="12"/>
        <v>0.63024055639203713</v>
      </c>
      <c r="CA45" s="10">
        <f t="shared" si="13"/>
        <v>0.42781361040383997</v>
      </c>
      <c r="CB45" s="10">
        <f t="shared" si="14"/>
        <v>40.177248016423874</v>
      </c>
      <c r="CC45" s="10">
        <f t="shared" si="15"/>
        <v>0.91488380801132252</v>
      </c>
      <c r="CD45" s="10">
        <f t="shared" si="16"/>
        <v>0.63024055639203713</v>
      </c>
      <c r="CE45" s="10">
        <f t="shared" si="17"/>
        <v>0.42781361040383997</v>
      </c>
      <c r="CF45" s="10">
        <f t="shared" si="18"/>
        <v>40.177248016423874</v>
      </c>
      <c r="CG45" s="10">
        <v>0.34</v>
      </c>
      <c r="CH45" s="10"/>
      <c r="CI45" s="65">
        <f t="shared" si="19"/>
        <v>1024.4465682198202</v>
      </c>
      <c r="CJ45" s="45"/>
      <c r="CK45" s="14">
        <f t="shared" si="20"/>
        <v>235</v>
      </c>
      <c r="CL45" s="14">
        <f t="shared" si="21"/>
        <v>360</v>
      </c>
      <c r="CM45" s="23"/>
      <c r="CN45" s="79">
        <f t="shared" si="22"/>
        <v>178.57029124881066</v>
      </c>
      <c r="CO45" s="80">
        <f t="shared" si="23"/>
        <v>178.57029124881063</v>
      </c>
      <c r="CP45" s="81">
        <f t="shared" si="24"/>
        <v>163.37106805540284</v>
      </c>
      <c r="CQ45" s="81">
        <f t="shared" si="25"/>
        <v>163.37106805540284</v>
      </c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</row>
    <row r="46" spans="22:113" ht="21.75" hidden="1" customHeight="1" x14ac:dyDescent="0.25"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 t="s">
        <v>538</v>
      </c>
      <c r="AG46" s="13">
        <v>7.0875079813545598</v>
      </c>
      <c r="AH46" s="13">
        <v>60</v>
      </c>
      <c r="AI46" s="13">
        <v>60</v>
      </c>
      <c r="AJ46" s="13">
        <v>8</v>
      </c>
      <c r="AK46" s="13">
        <v>8</v>
      </c>
      <c r="AL46" s="13">
        <v>4</v>
      </c>
      <c r="AM46" s="13"/>
      <c r="AN46" s="13">
        <v>902.86725877128163</v>
      </c>
      <c r="AO46" s="13">
        <v>0.23313274122871838</v>
      </c>
      <c r="AP46" s="13">
        <v>32.893471420706916</v>
      </c>
      <c r="AQ46" s="13">
        <v>141.09331553922013</v>
      </c>
      <c r="AR46" s="13">
        <v>0.17689275688888129</v>
      </c>
      <c r="AS46" s="13">
        <v>0.17689275688888129</v>
      </c>
      <c r="AT46" s="13">
        <v>42.426406871192846</v>
      </c>
      <c r="AU46" s="13"/>
      <c r="AV46" s="13">
        <v>0.25016413587782266</v>
      </c>
      <c r="AW46" s="13">
        <v>46.176242735315029</v>
      </c>
      <c r="AX46" s="13"/>
      <c r="AY46" s="13">
        <v>568426.1057966433</v>
      </c>
      <c r="AZ46" s="13">
        <v>9501.7817026229441</v>
      </c>
      <c r="BA46" s="13">
        <v>25.09140933987732</v>
      </c>
      <c r="BB46" s="13"/>
      <c r="BC46" s="13"/>
      <c r="BD46" s="13">
        <f t="shared" si="3"/>
        <v>25.09140933987732</v>
      </c>
      <c r="BE46" s="13">
        <v>461441.17450235342</v>
      </c>
      <c r="BF46" s="13">
        <v>22.60717103286618</v>
      </c>
      <c r="BG46" s="13">
        <v>675411.03709093318</v>
      </c>
      <c r="BH46" s="13">
        <v>27.350931669932233</v>
      </c>
      <c r="BI46" s="13">
        <v>106984.9312942899</v>
      </c>
      <c r="BJ46" s="13"/>
      <c r="BK46" s="13">
        <v>3</v>
      </c>
      <c r="BL46" s="13">
        <v>3</v>
      </c>
      <c r="BM46" s="13">
        <v>3</v>
      </c>
      <c r="BN46" s="13">
        <v>3</v>
      </c>
      <c r="BO46" s="22">
        <f>IF('I - H - U'!$W$6='I - H - U'!$BO$4,BK46,IF('I - H - U'!$W$6='I - H - U'!$BP$4,BL46,IF('I - H - U'!$W$6='I - H - U'!$BQ$4,BM46,BN46)))</f>
        <v>3</v>
      </c>
      <c r="BP46" s="13"/>
      <c r="BQ46" s="10">
        <f t="shared" si="4"/>
        <v>0.40272509770934339</v>
      </c>
      <c r="BR46" s="10">
        <f t="shared" si="5"/>
        <v>0.40272509770934339</v>
      </c>
      <c r="BS46" s="10">
        <f t="shared" si="6"/>
        <v>1</v>
      </c>
      <c r="BT46" s="10">
        <f t="shared" si="7"/>
        <v>1</v>
      </c>
      <c r="BU46" s="10">
        <f t="shared" si="8"/>
        <v>0</v>
      </c>
      <c r="BV46" s="10">
        <f t="shared" si="9"/>
        <v>0</v>
      </c>
      <c r="BW46" s="10">
        <f t="shared" si="10"/>
        <v>902.86725877128163</v>
      </c>
      <c r="BX46" s="10"/>
      <c r="BY46" s="10">
        <f t="shared" si="11"/>
        <v>0.9162845936277304</v>
      </c>
      <c r="BZ46" s="10">
        <f t="shared" si="12"/>
        <v>0.62819056702684961</v>
      </c>
      <c r="CA46" s="10">
        <f t="shared" si="13"/>
        <v>0.42437457386205479</v>
      </c>
      <c r="CB46" s="10">
        <f t="shared" si="14"/>
        <v>39.854277870741932</v>
      </c>
      <c r="CC46" s="10">
        <f t="shared" si="15"/>
        <v>0.9162845936277304</v>
      </c>
      <c r="CD46" s="10">
        <f t="shared" si="16"/>
        <v>0.62819056702684961</v>
      </c>
      <c r="CE46" s="10">
        <f t="shared" si="17"/>
        <v>0.42437457386205479</v>
      </c>
      <c r="CF46" s="10">
        <f t="shared" si="18"/>
        <v>39.854277870741932</v>
      </c>
      <c r="CG46" s="10">
        <v>0.34</v>
      </c>
      <c r="CH46" s="10"/>
      <c r="CI46" s="65">
        <f t="shared" si="19"/>
        <v>1178.1295670475731</v>
      </c>
      <c r="CJ46" s="45"/>
      <c r="CK46" s="14">
        <f t="shared" si="20"/>
        <v>235</v>
      </c>
      <c r="CL46" s="14">
        <f t="shared" si="21"/>
        <v>360</v>
      </c>
      <c r="CM46" s="23"/>
      <c r="CN46" s="79">
        <f t="shared" si="22"/>
        <v>202.07029124881066</v>
      </c>
      <c r="CO46" s="80">
        <f t="shared" si="23"/>
        <v>202.07029124881063</v>
      </c>
      <c r="CP46" s="81">
        <f t="shared" si="24"/>
        <v>185.1538947011536</v>
      </c>
      <c r="CQ46" s="81">
        <f t="shared" si="25"/>
        <v>185.1538947011536</v>
      </c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</row>
    <row r="47" spans="22:113" ht="21.75" hidden="1" customHeight="1" x14ac:dyDescent="0.25"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 t="s">
        <v>539</v>
      </c>
      <c r="AG47" s="13">
        <v>7.8960579813545602</v>
      </c>
      <c r="AH47" s="13">
        <v>60</v>
      </c>
      <c r="AI47" s="13">
        <v>60</v>
      </c>
      <c r="AJ47" s="13">
        <v>9</v>
      </c>
      <c r="AK47" s="13">
        <v>8</v>
      </c>
      <c r="AL47" s="13">
        <v>4</v>
      </c>
      <c r="AM47" s="13"/>
      <c r="AN47" s="13">
        <v>1005.8672587712816</v>
      </c>
      <c r="AO47" s="13">
        <v>0.23313274122871838</v>
      </c>
      <c r="AP47" s="13">
        <v>29.525206347170808</v>
      </c>
      <c r="AQ47" s="13">
        <v>126.64547326797252</v>
      </c>
      <c r="AR47" s="13">
        <v>0.18076807432070235</v>
      </c>
      <c r="AS47" s="13">
        <v>0.18076807432070235</v>
      </c>
      <c r="AT47" s="13">
        <v>42.426406871192846</v>
      </c>
      <c r="AU47" s="13"/>
      <c r="AV47" s="13">
        <v>0.25564466234840488</v>
      </c>
      <c r="AW47" s="13">
        <v>46.877868990030997</v>
      </c>
      <c r="AX47" s="13"/>
      <c r="AY47" s="13">
        <v>643255.96081389964</v>
      </c>
      <c r="AZ47" s="13">
        <v>10753.330327161249</v>
      </c>
      <c r="BA47" s="13">
        <v>25.288412887710201</v>
      </c>
      <c r="BB47" s="13"/>
      <c r="BC47" s="13"/>
      <c r="BD47" s="13">
        <f t="shared" si="3"/>
        <v>25.288412887710201</v>
      </c>
      <c r="BE47" s="13">
        <v>507329.42166240758</v>
      </c>
      <c r="BF47" s="13">
        <v>22.458186735959757</v>
      </c>
      <c r="BG47" s="13">
        <v>779182.4999653917</v>
      </c>
      <c r="BH47" s="13">
        <v>27.832310383641818</v>
      </c>
      <c r="BI47" s="13">
        <v>135926.53915149203</v>
      </c>
      <c r="BJ47" s="13"/>
      <c r="BK47" s="13">
        <v>3</v>
      </c>
      <c r="BL47" s="13">
        <v>3</v>
      </c>
      <c r="BM47" s="13">
        <v>3</v>
      </c>
      <c r="BN47" s="13">
        <v>3</v>
      </c>
      <c r="BO47" s="22">
        <f>IF('I - H - U'!$W$6='I - H - U'!$BO$4,BK47,IF('I - H - U'!$W$6='I - H - U'!$BP$4,BL47,IF('I - H - U'!$W$6='I - H - U'!$BQ$4,BM47,BN47)))</f>
        <v>3</v>
      </c>
      <c r="BP47" s="13"/>
      <c r="BQ47" s="10">
        <f t="shared" si="4"/>
        <v>0.35797786463052744</v>
      </c>
      <c r="BR47" s="10">
        <f t="shared" si="5"/>
        <v>0.35797786463052744</v>
      </c>
      <c r="BS47" s="10">
        <f t="shared" si="6"/>
        <v>1</v>
      </c>
      <c r="BT47" s="10">
        <f t="shared" si="7"/>
        <v>1</v>
      </c>
      <c r="BU47" s="10">
        <f t="shared" si="8"/>
        <v>0</v>
      </c>
      <c r="BV47" s="10">
        <f t="shared" si="9"/>
        <v>0</v>
      </c>
      <c r="BW47" s="10">
        <f t="shared" si="10"/>
        <v>1005.8672587712816</v>
      </c>
      <c r="BX47" s="10"/>
      <c r="BY47" s="10">
        <f t="shared" si="11"/>
        <v>0.91762646868895315</v>
      </c>
      <c r="BZ47" s="10">
        <f t="shared" si="12"/>
        <v>0.62623103409287328</v>
      </c>
      <c r="CA47" s="10">
        <f t="shared" si="13"/>
        <v>0.42106858162631738</v>
      </c>
      <c r="CB47" s="10">
        <f t="shared" si="14"/>
        <v>39.543802311373419</v>
      </c>
      <c r="CC47" s="10">
        <f t="shared" si="15"/>
        <v>0.91762646868895315</v>
      </c>
      <c r="CD47" s="10">
        <f t="shared" si="16"/>
        <v>0.62623103409287328</v>
      </c>
      <c r="CE47" s="10">
        <f t="shared" si="17"/>
        <v>0.42106858162631738</v>
      </c>
      <c r="CF47" s="10">
        <f t="shared" si="18"/>
        <v>39.543802311373419</v>
      </c>
      <c r="CG47" s="10">
        <v>0.34</v>
      </c>
      <c r="CH47" s="10"/>
      <c r="CI47" s="65">
        <f t="shared" si="19"/>
        <v>1333.2231909939235</v>
      </c>
      <c r="CJ47" s="45"/>
      <c r="CK47" s="14">
        <f t="shared" si="20"/>
        <v>235</v>
      </c>
      <c r="CL47" s="14">
        <f t="shared" si="21"/>
        <v>360</v>
      </c>
      <c r="CM47" s="23"/>
      <c r="CN47" s="79">
        <f t="shared" si="22"/>
        <v>225.12267220119159</v>
      </c>
      <c r="CO47" s="80">
        <f t="shared" si="23"/>
        <v>225.12267220119159</v>
      </c>
      <c r="CP47" s="81">
        <f t="shared" si="24"/>
        <v>206.57852271380023</v>
      </c>
      <c r="CQ47" s="81">
        <f t="shared" si="25"/>
        <v>206.57852271380023</v>
      </c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</row>
    <row r="48" spans="22:113" ht="21.75" hidden="1" customHeight="1" x14ac:dyDescent="0.25"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 t="s">
        <v>540</v>
      </c>
      <c r="AG48" s="13">
        <v>8.6889079813545607</v>
      </c>
      <c r="AH48" s="13">
        <v>60</v>
      </c>
      <c r="AI48" s="13">
        <v>60</v>
      </c>
      <c r="AJ48" s="13">
        <v>10</v>
      </c>
      <c r="AK48" s="13">
        <v>8</v>
      </c>
      <c r="AL48" s="13">
        <v>4</v>
      </c>
      <c r="AM48" s="13"/>
      <c r="AN48" s="13">
        <v>1106.8672587712817</v>
      </c>
      <c r="AO48" s="13">
        <v>0.23313274122871838</v>
      </c>
      <c r="AP48" s="13">
        <v>26.831074943939512</v>
      </c>
      <c r="AQ48" s="13">
        <v>115.08926117596019</v>
      </c>
      <c r="AR48" s="13">
        <v>0.18455392428777972</v>
      </c>
      <c r="AS48" s="13">
        <v>0.18455392428777972</v>
      </c>
      <c r="AT48" s="13">
        <v>42.426406871192846</v>
      </c>
      <c r="AU48" s="13"/>
      <c r="AV48" s="13">
        <v>0.26099866271695543</v>
      </c>
      <c r="AW48" s="13">
        <v>47.579621770848988</v>
      </c>
      <c r="AX48" s="13"/>
      <c r="AY48" s="13">
        <v>718819.14806323336</v>
      </c>
      <c r="AZ48" s="13">
        <v>12017.283080249508</v>
      </c>
      <c r="BA48" s="13">
        <v>25.483674433985879</v>
      </c>
      <c r="BB48" s="13"/>
      <c r="BC48" s="13"/>
      <c r="BD48" s="13">
        <f t="shared" si="3"/>
        <v>25.483674433985879</v>
      </c>
      <c r="BE48" s="13">
        <v>550609.63489702391</v>
      </c>
      <c r="BF48" s="13">
        <v>22.303557119926179</v>
      </c>
      <c r="BG48" s="13">
        <v>887028.66122944281</v>
      </c>
      <c r="BH48" s="13">
        <v>28.308773641981766</v>
      </c>
      <c r="BI48" s="13">
        <v>168209.51316620951</v>
      </c>
      <c r="BJ48" s="13"/>
      <c r="BK48" s="13">
        <v>3</v>
      </c>
      <c r="BL48" s="13">
        <v>3</v>
      </c>
      <c r="BM48" s="13">
        <v>3</v>
      </c>
      <c r="BN48" s="13">
        <v>3</v>
      </c>
      <c r="BO48" s="22">
        <f>IF('I - H - U'!$W$6='I - H - U'!$BO$4,BK48,IF('I - H - U'!$W$6='I - H - U'!$BP$4,BL48,IF('I - H - U'!$W$6='I - H - U'!$BQ$4,BM48,BN48)))</f>
        <v>3</v>
      </c>
      <c r="BP48" s="13"/>
      <c r="BQ48" s="10">
        <f t="shared" si="4"/>
        <v>0.32218007816747468</v>
      </c>
      <c r="BR48" s="10">
        <f t="shared" si="5"/>
        <v>0.32218007816747468</v>
      </c>
      <c r="BS48" s="10">
        <f t="shared" si="6"/>
        <v>1</v>
      </c>
      <c r="BT48" s="10">
        <f t="shared" si="7"/>
        <v>1</v>
      </c>
      <c r="BU48" s="10">
        <f t="shared" si="8"/>
        <v>0</v>
      </c>
      <c r="BV48" s="10">
        <f t="shared" si="9"/>
        <v>0</v>
      </c>
      <c r="BW48" s="10">
        <f t="shared" si="10"/>
        <v>1106.8672587712817</v>
      </c>
      <c r="BX48" s="10"/>
      <c r="BY48" s="10">
        <f t="shared" si="11"/>
        <v>0.91893160122732709</v>
      </c>
      <c r="BZ48" s="10">
        <f t="shared" si="12"/>
        <v>0.62432926195779725</v>
      </c>
      <c r="CA48" s="10">
        <f t="shared" si="13"/>
        <v>0.41784226108335781</v>
      </c>
      <c r="CB48" s="10">
        <f t="shared" si="14"/>
        <v>39.240808957532693</v>
      </c>
      <c r="CC48" s="10">
        <f t="shared" si="15"/>
        <v>0.91893160122732709</v>
      </c>
      <c r="CD48" s="10">
        <f t="shared" si="16"/>
        <v>0.62432926195779725</v>
      </c>
      <c r="CE48" s="10">
        <f t="shared" si="17"/>
        <v>0.41784226108335781</v>
      </c>
      <c r="CF48" s="10">
        <f t="shared" si="18"/>
        <v>39.240808957532693</v>
      </c>
      <c r="CG48" s="10">
        <v>0.34</v>
      </c>
      <c r="CH48" s="10"/>
      <c r="CI48" s="65">
        <f t="shared" si="19"/>
        <v>1489.8367317355599</v>
      </c>
      <c r="CJ48" s="45"/>
      <c r="CK48" s="14">
        <f t="shared" si="20"/>
        <v>235</v>
      </c>
      <c r="CL48" s="14">
        <f t="shared" si="21"/>
        <v>360</v>
      </c>
      <c r="CM48" s="23"/>
      <c r="CN48" s="79">
        <f t="shared" si="22"/>
        <v>247.72743410595353</v>
      </c>
      <c r="CO48" s="80">
        <f t="shared" si="23"/>
        <v>247.72743410595351</v>
      </c>
      <c r="CP48" s="81">
        <f t="shared" si="24"/>
        <v>227.64456769092104</v>
      </c>
      <c r="CQ48" s="81">
        <f t="shared" si="25"/>
        <v>227.64456769092104</v>
      </c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</row>
    <row r="49" spans="14:113" ht="21.75" hidden="1" customHeight="1" x14ac:dyDescent="0.25"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 t="s">
        <v>541</v>
      </c>
      <c r="AG49" s="13">
        <v>4.8174772889018653</v>
      </c>
      <c r="AH49" s="13">
        <v>63</v>
      </c>
      <c r="AI49" s="13">
        <v>63</v>
      </c>
      <c r="AJ49" s="13">
        <v>5</v>
      </c>
      <c r="AK49" s="13">
        <v>9</v>
      </c>
      <c r="AL49" s="13">
        <v>4.5</v>
      </c>
      <c r="AM49" s="13"/>
      <c r="AN49" s="13">
        <v>613.6913743824033</v>
      </c>
      <c r="AO49" s="13">
        <v>0.24427433388230815</v>
      </c>
      <c r="AP49" s="13">
        <v>50.70586102088091</v>
      </c>
      <c r="AQ49" s="13">
        <v>207.57752243144421</v>
      </c>
      <c r="AR49" s="13">
        <v>0.17081204618487089</v>
      </c>
      <c r="AS49" s="13">
        <v>0.17081204618487089</v>
      </c>
      <c r="AT49" s="13">
        <v>44.547727214752491</v>
      </c>
      <c r="AU49" s="13"/>
      <c r="AV49" s="13">
        <v>0.24156471233134391</v>
      </c>
      <c r="AW49" s="13">
        <v>45.977735377674961</v>
      </c>
      <c r="AX49" s="13"/>
      <c r="AY49" s="13">
        <v>399724.65377515735</v>
      </c>
      <c r="AZ49" s="13">
        <v>6362.0853108747715</v>
      </c>
      <c r="BA49" s="13">
        <v>25.521456625563122</v>
      </c>
      <c r="BB49" s="13"/>
      <c r="BC49" s="13"/>
      <c r="BD49" s="13">
        <f t="shared" si="3"/>
        <v>25.521456625563122</v>
      </c>
      <c r="BE49" s="13">
        <v>355129.8405212232</v>
      </c>
      <c r="BF49" s="13">
        <v>24.055731824856728</v>
      </c>
      <c r="BG49" s="13">
        <v>444319.46702909149</v>
      </c>
      <c r="BH49" s="13">
        <v>26.907457385482836</v>
      </c>
      <c r="BI49" s="13">
        <v>44594.813253934124</v>
      </c>
      <c r="BJ49" s="13"/>
      <c r="BK49" s="13">
        <v>3</v>
      </c>
      <c r="BL49" s="13">
        <v>3</v>
      </c>
      <c r="BM49" s="13">
        <v>4</v>
      </c>
      <c r="BN49" s="13">
        <v>4</v>
      </c>
      <c r="BO49" s="22">
        <f>IF('I - H - U'!$W$6='I - H - U'!$BO$4,BK49,IF('I - H - U'!$W$6='I - H - U'!$BP$4,BL49,IF('I - H - U'!$W$6='I - H - U'!$BQ$4,BM49,BN49)))</f>
        <v>3</v>
      </c>
      <c r="BP49" s="13"/>
      <c r="BQ49" s="10">
        <f t="shared" si="4"/>
        <v>0.6765781641516968</v>
      </c>
      <c r="BR49" s="10">
        <f t="shared" si="5"/>
        <v>0.6765781641516968</v>
      </c>
      <c r="BS49" s="10">
        <f t="shared" si="6"/>
        <v>1</v>
      </c>
      <c r="BT49" s="10">
        <f t="shared" si="7"/>
        <v>0.99742255072828667</v>
      </c>
      <c r="BU49" s="10">
        <f t="shared" si="8"/>
        <v>0</v>
      </c>
      <c r="BV49" s="10">
        <f t="shared" si="9"/>
        <v>0.8118965205896983</v>
      </c>
      <c r="BW49" s="10">
        <f t="shared" si="10"/>
        <v>612.8794778618136</v>
      </c>
      <c r="BX49" s="10"/>
      <c r="BY49" s="10">
        <f t="shared" si="11"/>
        <v>0.9191813397282671</v>
      </c>
      <c r="BZ49" s="10">
        <f t="shared" si="12"/>
        <v>0.62396582733763117</v>
      </c>
      <c r="CA49" s="10">
        <f t="shared" si="13"/>
        <v>0.41722368368047141</v>
      </c>
      <c r="CB49" s="10">
        <f t="shared" si="14"/>
        <v>39.182716514635274</v>
      </c>
      <c r="CC49" s="10">
        <f t="shared" si="15"/>
        <v>0.9191813397282671</v>
      </c>
      <c r="CD49" s="10">
        <f t="shared" si="16"/>
        <v>0.62396582733763117</v>
      </c>
      <c r="CE49" s="10">
        <f t="shared" si="17"/>
        <v>0.41722368368047141</v>
      </c>
      <c r="CF49" s="10">
        <f t="shared" si="18"/>
        <v>39.182716514635274</v>
      </c>
      <c r="CG49" s="10">
        <v>0.34</v>
      </c>
      <c r="CH49" s="10"/>
      <c r="CI49" s="65">
        <f t="shared" si="19"/>
        <v>828.47608244587479</v>
      </c>
      <c r="CJ49" s="45"/>
      <c r="CK49" s="14">
        <f t="shared" si="20"/>
        <v>235</v>
      </c>
      <c r="CL49" s="14">
        <f t="shared" si="21"/>
        <v>360</v>
      </c>
      <c r="CM49" s="23"/>
      <c r="CN49" s="79">
        <f t="shared" si="22"/>
        <v>137.34997426653788</v>
      </c>
      <c r="CO49" s="80">
        <f t="shared" si="23"/>
        <v>137.16826409288208</v>
      </c>
      <c r="CP49" s="81">
        <f t="shared" si="24"/>
        <v>126.08250875709611</v>
      </c>
      <c r="CQ49" s="81">
        <f t="shared" si="25"/>
        <v>126.08250875709611</v>
      </c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</row>
    <row r="50" spans="14:113" ht="21.75" hidden="1" customHeight="1" x14ac:dyDescent="0.25"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 t="s">
        <v>542</v>
      </c>
      <c r="AG50" s="13">
        <v>5.7202272889018655</v>
      </c>
      <c r="AH50" s="13">
        <v>63</v>
      </c>
      <c r="AI50" s="13">
        <v>63</v>
      </c>
      <c r="AJ50" s="13">
        <v>6</v>
      </c>
      <c r="AK50" s="13">
        <v>9</v>
      </c>
      <c r="AL50" s="13">
        <v>4.5</v>
      </c>
      <c r="AM50" s="13"/>
      <c r="AN50" s="13">
        <v>728.6913743824033</v>
      </c>
      <c r="AO50" s="13">
        <v>0.24427433388230815</v>
      </c>
      <c r="AP50" s="13">
        <v>42.703606263380216</v>
      </c>
      <c r="AQ50" s="13">
        <v>174.81822827917279</v>
      </c>
      <c r="AR50" s="13">
        <v>0.17539832979129941</v>
      </c>
      <c r="AS50" s="13">
        <v>0.17539832979129941</v>
      </c>
      <c r="AT50" s="13">
        <v>44.547727214752491</v>
      </c>
      <c r="AU50" s="13"/>
      <c r="AV50" s="13">
        <v>0.24805069680844449</v>
      </c>
      <c r="AW50" s="13">
        <v>46.678356174384412</v>
      </c>
      <c r="AX50" s="13"/>
      <c r="AY50" s="13">
        <v>484085.06143955869</v>
      </c>
      <c r="AZ50" s="13">
        <v>7705.3423112925339</v>
      </c>
      <c r="BA50" s="13">
        <v>25.774427409772528</v>
      </c>
      <c r="BB50" s="13"/>
      <c r="BC50" s="13"/>
      <c r="BD50" s="13">
        <f t="shared" si="3"/>
        <v>25.774427409772528</v>
      </c>
      <c r="BE50" s="13">
        <v>419004.17788154475</v>
      </c>
      <c r="BF50" s="13">
        <v>23.979347550501881</v>
      </c>
      <c r="BG50" s="13">
        <v>549165.94499757269</v>
      </c>
      <c r="BH50" s="13">
        <v>27.452378907036572</v>
      </c>
      <c r="BI50" s="13">
        <v>65080.883558013964</v>
      </c>
      <c r="BJ50" s="13"/>
      <c r="BK50" s="13">
        <v>3</v>
      </c>
      <c r="BL50" s="13">
        <v>3</v>
      </c>
      <c r="BM50" s="13">
        <v>3</v>
      </c>
      <c r="BN50" s="13">
        <v>3</v>
      </c>
      <c r="BO50" s="22">
        <f>IF('I - H - U'!$W$6='I - H - U'!$BO$4,BK50,IF('I - H - U'!$W$6='I - H - U'!$BP$4,BL50,IF('I - H - U'!$W$6='I - H - U'!$BQ$4,BM50,BN50)))</f>
        <v>3</v>
      </c>
      <c r="BP50" s="13"/>
      <c r="BQ50" s="10">
        <f t="shared" si="4"/>
        <v>0.5638151367930806</v>
      </c>
      <c r="BR50" s="10">
        <f t="shared" si="5"/>
        <v>0.5638151367930806</v>
      </c>
      <c r="BS50" s="10">
        <f t="shared" si="6"/>
        <v>1</v>
      </c>
      <c r="BT50" s="10">
        <f t="shared" si="7"/>
        <v>1</v>
      </c>
      <c r="BU50" s="10">
        <f t="shared" si="8"/>
        <v>0</v>
      </c>
      <c r="BV50" s="10">
        <f t="shared" si="9"/>
        <v>0</v>
      </c>
      <c r="BW50" s="10">
        <f t="shared" si="10"/>
        <v>728.6913743824033</v>
      </c>
      <c r="BX50" s="10"/>
      <c r="BY50" s="10">
        <f t="shared" si="11"/>
        <v>0.92083064572425077</v>
      </c>
      <c r="BZ50" s="10">
        <f t="shared" si="12"/>
        <v>0.62156955072489184</v>
      </c>
      <c r="CA50" s="10">
        <f t="shared" si="13"/>
        <v>0.41312871773715937</v>
      </c>
      <c r="CB50" s="10">
        <f t="shared" si="14"/>
        <v>38.798146088818406</v>
      </c>
      <c r="CC50" s="10">
        <f t="shared" si="15"/>
        <v>0.92083064572425077</v>
      </c>
      <c r="CD50" s="10">
        <f t="shared" si="16"/>
        <v>0.62156955072489184</v>
      </c>
      <c r="CE50" s="10">
        <f t="shared" si="17"/>
        <v>0.41312871773715937</v>
      </c>
      <c r="CF50" s="10">
        <f t="shared" si="18"/>
        <v>38.798146088818406</v>
      </c>
      <c r="CG50" s="10">
        <v>0.34</v>
      </c>
      <c r="CH50" s="10"/>
      <c r="CI50" s="65">
        <f t="shared" si="19"/>
        <v>1003.3228911059509</v>
      </c>
      <c r="CJ50" s="45"/>
      <c r="CK50" s="14">
        <f t="shared" si="20"/>
        <v>235</v>
      </c>
      <c r="CL50" s="14">
        <f t="shared" si="21"/>
        <v>360</v>
      </c>
      <c r="CM50" s="23"/>
      <c r="CN50" s="79">
        <f t="shared" si="22"/>
        <v>163.0880695046331</v>
      </c>
      <c r="CO50" s="80">
        <f t="shared" si="23"/>
        <v>163.0880695046331</v>
      </c>
      <c r="CP50" s="81">
        <f t="shared" si="24"/>
        <v>150.17649235187281</v>
      </c>
      <c r="CQ50" s="81">
        <f t="shared" si="25"/>
        <v>150.17649235187281</v>
      </c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</row>
    <row r="51" spans="14:113" ht="21.75" hidden="1" customHeight="1" x14ac:dyDescent="0.25"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 t="s">
        <v>543</v>
      </c>
      <c r="AG51" s="13">
        <v>6.165714788901866</v>
      </c>
      <c r="AH51" s="13">
        <v>63</v>
      </c>
      <c r="AI51" s="13">
        <v>63</v>
      </c>
      <c r="AJ51" s="13">
        <v>6.5</v>
      </c>
      <c r="AK51" s="13">
        <v>9</v>
      </c>
      <c r="AL51" s="13">
        <v>4.5</v>
      </c>
      <c r="AM51" s="13"/>
      <c r="AN51" s="13">
        <v>785.4413743824033</v>
      </c>
      <c r="AO51" s="13">
        <v>0.24427433388230815</v>
      </c>
      <c r="AP51" s="13">
        <v>39.618169546537558</v>
      </c>
      <c r="AQ51" s="13">
        <v>162.18719714378864</v>
      </c>
      <c r="AR51" s="13">
        <v>0.17757475587218413</v>
      </c>
      <c r="AS51" s="13">
        <v>0.17757475587218413</v>
      </c>
      <c r="AT51" s="13">
        <v>44.547727214752491</v>
      </c>
      <c r="AU51" s="13"/>
      <c r="AV51" s="13">
        <v>0.25112862808953418</v>
      </c>
      <c r="AW51" s="13">
        <v>47.028831633696598</v>
      </c>
      <c r="AX51" s="13"/>
      <c r="AY51" s="13">
        <v>526480.95310982026</v>
      </c>
      <c r="AZ51" s="13">
        <v>8380.4620891969134</v>
      </c>
      <c r="BA51" s="13">
        <v>25.890142729533309</v>
      </c>
      <c r="BB51" s="13"/>
      <c r="BC51" s="13"/>
      <c r="BD51" s="13">
        <f t="shared" si="3"/>
        <v>25.890142729533309</v>
      </c>
      <c r="BE51" s="13">
        <v>449712.54042131209</v>
      </c>
      <c r="BF51" s="13">
        <v>23.928232052181812</v>
      </c>
      <c r="BG51" s="13">
        <v>603249.36579832842</v>
      </c>
      <c r="BH51" s="13">
        <v>27.71351100037943</v>
      </c>
      <c r="BI51" s="13">
        <v>76768.41268850815</v>
      </c>
      <c r="BJ51" s="13"/>
      <c r="BK51" s="13">
        <v>3</v>
      </c>
      <c r="BL51" s="13">
        <v>3</v>
      </c>
      <c r="BM51" s="13">
        <v>3</v>
      </c>
      <c r="BN51" s="13">
        <v>3</v>
      </c>
      <c r="BO51" s="22">
        <f>IF('I - H - U'!$W$6='I - H - U'!$BO$4,BK51,IF('I - H - U'!$W$6='I - H - U'!$BP$4,BL51,IF('I - H - U'!$W$6='I - H - U'!$BQ$4,BM51,BN51)))</f>
        <v>3</v>
      </c>
      <c r="BP51" s="13"/>
      <c r="BQ51" s="10">
        <f t="shared" si="4"/>
        <v>0.52044474165515142</v>
      </c>
      <c r="BR51" s="10">
        <f t="shared" si="5"/>
        <v>0.52044474165515142</v>
      </c>
      <c r="BS51" s="10">
        <f t="shared" si="6"/>
        <v>1</v>
      </c>
      <c r="BT51" s="10">
        <f t="shared" si="7"/>
        <v>1</v>
      </c>
      <c r="BU51" s="10">
        <f t="shared" si="8"/>
        <v>0</v>
      </c>
      <c r="BV51" s="10">
        <f t="shared" si="9"/>
        <v>0</v>
      </c>
      <c r="BW51" s="10">
        <f t="shared" si="10"/>
        <v>785.4413743824033</v>
      </c>
      <c r="BX51" s="10"/>
      <c r="BY51" s="10">
        <f t="shared" si="11"/>
        <v>0.92157210772659148</v>
      </c>
      <c r="BZ51" s="10">
        <f t="shared" si="12"/>
        <v>0.62049452689360363</v>
      </c>
      <c r="CA51" s="10">
        <f t="shared" si="13"/>
        <v>0.41128224967498123</v>
      </c>
      <c r="CB51" s="10">
        <f t="shared" si="14"/>
        <v>38.624738783663929</v>
      </c>
      <c r="CC51" s="10">
        <f t="shared" si="15"/>
        <v>0.92157210772659148</v>
      </c>
      <c r="CD51" s="10">
        <f t="shared" si="16"/>
        <v>0.62049452689360363</v>
      </c>
      <c r="CE51" s="10">
        <f t="shared" si="17"/>
        <v>0.41128224967498123</v>
      </c>
      <c r="CF51" s="10">
        <f t="shared" si="18"/>
        <v>38.624738783663929</v>
      </c>
      <c r="CG51" s="10">
        <v>0.34</v>
      </c>
      <c r="CH51" s="10"/>
      <c r="CI51" s="65">
        <f t="shared" si="19"/>
        <v>1091.1933336995046</v>
      </c>
      <c r="CJ51" s="45"/>
      <c r="CK51" s="14">
        <f t="shared" si="20"/>
        <v>235</v>
      </c>
      <c r="CL51" s="14">
        <f t="shared" si="21"/>
        <v>360</v>
      </c>
      <c r="CM51" s="23"/>
      <c r="CN51" s="79">
        <f t="shared" si="22"/>
        <v>175.78925998082357</v>
      </c>
      <c r="CO51" s="80">
        <f t="shared" si="23"/>
        <v>175.78925998082357</v>
      </c>
      <c r="CP51" s="81">
        <f t="shared" si="24"/>
        <v>162.00247883622535</v>
      </c>
      <c r="CQ51" s="81">
        <f t="shared" si="25"/>
        <v>162.00247883622535</v>
      </c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</row>
    <row r="52" spans="14:113" ht="21.75" hidden="1" customHeight="1" x14ac:dyDescent="0.25"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 t="s">
        <v>544</v>
      </c>
      <c r="AG52" s="13">
        <v>4.9744772889018654</v>
      </c>
      <c r="AH52" s="13">
        <v>65</v>
      </c>
      <c r="AI52" s="13">
        <v>65</v>
      </c>
      <c r="AJ52" s="13">
        <v>5</v>
      </c>
      <c r="AK52" s="13">
        <v>9</v>
      </c>
      <c r="AL52" s="13">
        <v>4.5</v>
      </c>
      <c r="AM52" s="13"/>
      <c r="AN52" s="13">
        <v>633.6913743824033</v>
      </c>
      <c r="AO52" s="13">
        <v>0.25227433388230819</v>
      </c>
      <c r="AP52" s="13">
        <v>50.71373718905825</v>
      </c>
      <c r="AQ52" s="13">
        <v>201.0261464518122</v>
      </c>
      <c r="AR52" s="13">
        <v>0.17577794198161492</v>
      </c>
      <c r="AS52" s="13">
        <v>0.17577794198161492</v>
      </c>
      <c r="AT52" s="13">
        <v>45.961940777125584</v>
      </c>
      <c r="AU52" s="13"/>
      <c r="AV52" s="13">
        <v>0.24858754951643086</v>
      </c>
      <c r="AW52" s="13">
        <v>47.38492610286297</v>
      </c>
      <c r="AX52" s="13"/>
      <c r="AY52" s="13">
        <v>439343.13105271041</v>
      </c>
      <c r="AZ52" s="13">
        <v>6777.4531973479534</v>
      </c>
      <c r="BA52" s="13">
        <v>26.330737444172712</v>
      </c>
      <c r="BB52" s="13"/>
      <c r="BC52" s="13"/>
      <c r="BD52" s="13">
        <f t="shared" si="3"/>
        <v>26.330737444172712</v>
      </c>
      <c r="BE52" s="13">
        <v>391950.92501076625</v>
      </c>
      <c r="BF52" s="13">
        <v>24.87006664279631</v>
      </c>
      <c r="BG52" s="13">
        <v>486735.33709465456</v>
      </c>
      <c r="BH52" s="13">
        <v>27.71453145717582</v>
      </c>
      <c r="BI52" s="13">
        <v>47392.206041944155</v>
      </c>
      <c r="BJ52" s="13"/>
      <c r="BK52" s="13">
        <v>3</v>
      </c>
      <c r="BL52" s="13">
        <v>3</v>
      </c>
      <c r="BM52" s="13">
        <v>4</v>
      </c>
      <c r="BN52" s="13">
        <v>4</v>
      </c>
      <c r="BO52" s="22">
        <f>IF('I - H - U'!$W$6='I - H - U'!$BO$4,BK52,IF('I - H - U'!$W$6='I - H - U'!$BP$4,BL52,IF('I - H - U'!$W$6='I - H - U'!$BQ$4,BM52,BN52)))</f>
        <v>3</v>
      </c>
      <c r="BP52" s="13"/>
      <c r="BQ52" s="10">
        <f t="shared" si="4"/>
        <v>0.69805683602952839</v>
      </c>
      <c r="BR52" s="10">
        <f t="shared" si="5"/>
        <v>0.69805683602952839</v>
      </c>
      <c r="BS52" s="10">
        <f t="shared" si="6"/>
        <v>1</v>
      </c>
      <c r="BT52" s="10">
        <f t="shared" si="7"/>
        <v>0.98106541016112359</v>
      </c>
      <c r="BU52" s="10">
        <f t="shared" si="8"/>
        <v>0</v>
      </c>
      <c r="BV52" s="10">
        <f t="shared" si="9"/>
        <v>6.1537416976348345</v>
      </c>
      <c r="BW52" s="10">
        <f t="shared" si="10"/>
        <v>627.53763268476848</v>
      </c>
      <c r="BX52" s="10"/>
      <c r="BY52" s="10">
        <f t="shared" si="11"/>
        <v>0.9243236323038857</v>
      </c>
      <c r="BZ52" s="10">
        <f t="shared" si="12"/>
        <v>0.61651780922626997</v>
      </c>
      <c r="CA52" s="10">
        <f t="shared" si="13"/>
        <v>0.40440022497605271</v>
      </c>
      <c r="CB52" s="10">
        <f t="shared" si="14"/>
        <v>37.978427384353843</v>
      </c>
      <c r="CC52" s="10">
        <f t="shared" si="15"/>
        <v>0.9243236323038857</v>
      </c>
      <c r="CD52" s="10">
        <f t="shared" si="16"/>
        <v>0.61651780922626997</v>
      </c>
      <c r="CE52" s="10">
        <f t="shared" si="17"/>
        <v>0.40440022497605271</v>
      </c>
      <c r="CF52" s="10">
        <f t="shared" si="18"/>
        <v>37.978427384353843</v>
      </c>
      <c r="CG52" s="10">
        <v>0.34</v>
      </c>
      <c r="CH52" s="10"/>
      <c r="CI52" s="65">
        <f t="shared" si="19"/>
        <v>910.59000896350381</v>
      </c>
      <c r="CJ52" s="45"/>
      <c r="CK52" s="14">
        <f t="shared" si="20"/>
        <v>235</v>
      </c>
      <c r="CL52" s="14">
        <f t="shared" si="21"/>
        <v>360</v>
      </c>
      <c r="CM52" s="23"/>
      <c r="CN52" s="79">
        <f t="shared" si="22"/>
        <v>141.82616474272834</v>
      </c>
      <c r="CO52" s="80">
        <f t="shared" si="23"/>
        <v>140.44889874373388</v>
      </c>
      <c r="CP52" s="81">
        <f t="shared" si="24"/>
        <v>129.82023623988877</v>
      </c>
      <c r="CQ52" s="81">
        <f t="shared" si="25"/>
        <v>129.82023623988877</v>
      </c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</row>
    <row r="53" spans="14:113" ht="21.75" hidden="1" customHeight="1" x14ac:dyDescent="0.25"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 t="s">
        <v>545</v>
      </c>
      <c r="AG53" s="13">
        <v>5.9086272889018652</v>
      </c>
      <c r="AH53" s="13">
        <v>65</v>
      </c>
      <c r="AI53" s="13">
        <v>65</v>
      </c>
      <c r="AJ53" s="13">
        <v>6</v>
      </c>
      <c r="AK53" s="13">
        <v>9</v>
      </c>
      <c r="AL53" s="13">
        <v>4.5</v>
      </c>
      <c r="AM53" s="13"/>
      <c r="AN53" s="13">
        <v>752.6913743824033</v>
      </c>
      <c r="AO53" s="13">
        <v>0.25227433388230819</v>
      </c>
      <c r="AP53" s="13">
        <v>42.69592945152479</v>
      </c>
      <c r="AQ53" s="13">
        <v>169.24404791588282</v>
      </c>
      <c r="AR53" s="13">
        <v>0.18037185077027487</v>
      </c>
      <c r="AS53" s="13">
        <v>0.18037185077027487</v>
      </c>
      <c r="AT53" s="13">
        <v>45.961940777125584</v>
      </c>
      <c r="AU53" s="13"/>
      <c r="AV53" s="13">
        <v>0.25508431762965872</v>
      </c>
      <c r="AW53" s="13">
        <v>48.085536115936286</v>
      </c>
      <c r="AX53" s="13"/>
      <c r="AY53" s="13">
        <v>531878.07110875589</v>
      </c>
      <c r="AZ53" s="13">
        <v>8205.5094466794835</v>
      </c>
      <c r="BA53" s="13">
        <v>26.582607139900333</v>
      </c>
      <c r="BB53" s="13"/>
      <c r="BC53" s="13"/>
      <c r="BD53" s="13">
        <f t="shared" si="3"/>
        <v>26.582607139900333</v>
      </c>
      <c r="BE53" s="13">
        <v>462687.97845318576</v>
      </c>
      <c r="BF53" s="13">
        <v>24.793374381155871</v>
      </c>
      <c r="BG53" s="13">
        <v>601068.16376432602</v>
      </c>
      <c r="BH53" s="13">
        <v>28.258779016518105</v>
      </c>
      <c r="BI53" s="13">
        <v>69190.092655570115</v>
      </c>
      <c r="BJ53" s="13"/>
      <c r="BK53" s="13">
        <v>3</v>
      </c>
      <c r="BL53" s="13">
        <v>3</v>
      </c>
      <c r="BM53" s="13">
        <v>3</v>
      </c>
      <c r="BN53" s="13">
        <v>4</v>
      </c>
      <c r="BO53" s="22">
        <f>IF('I - H - U'!$W$6='I - H - U'!$BO$4,BK53,IF('I - H - U'!$W$6='I - H - U'!$BP$4,BL53,IF('I - H - U'!$W$6='I - H - U'!$BQ$4,BM53,BN53)))</f>
        <v>3</v>
      </c>
      <c r="BP53" s="13"/>
      <c r="BQ53" s="10">
        <f t="shared" si="4"/>
        <v>0.58171403002460709</v>
      </c>
      <c r="BR53" s="10">
        <f t="shared" si="5"/>
        <v>0.58171403002460709</v>
      </c>
      <c r="BS53" s="10">
        <f t="shared" si="6"/>
        <v>1</v>
      </c>
      <c r="BT53" s="10">
        <f t="shared" si="7"/>
        <v>1</v>
      </c>
      <c r="BU53" s="10">
        <f t="shared" si="8"/>
        <v>0</v>
      </c>
      <c r="BV53" s="10">
        <f t="shared" si="9"/>
        <v>0</v>
      </c>
      <c r="BW53" s="10">
        <f t="shared" si="10"/>
        <v>752.6913743824033</v>
      </c>
      <c r="BX53" s="10"/>
      <c r="BY53" s="10">
        <f t="shared" si="11"/>
        <v>0.92584752885054389</v>
      </c>
      <c r="BZ53" s="10">
        <f t="shared" si="12"/>
        <v>0.61432422973621859</v>
      </c>
      <c r="CA53" s="10">
        <f t="shared" si="13"/>
        <v>0.40056854055620456</v>
      </c>
      <c r="CB53" s="10">
        <f t="shared" si="14"/>
        <v>37.618582509125147</v>
      </c>
      <c r="CC53" s="10">
        <f t="shared" si="15"/>
        <v>0.92584752885054389</v>
      </c>
      <c r="CD53" s="10">
        <f t="shared" si="16"/>
        <v>0.61432422973621859</v>
      </c>
      <c r="CE53" s="10">
        <f t="shared" si="17"/>
        <v>0.40056854055620456</v>
      </c>
      <c r="CF53" s="10">
        <f t="shared" si="18"/>
        <v>37.618582509125147</v>
      </c>
      <c r="CG53" s="10">
        <v>0.34</v>
      </c>
      <c r="CH53" s="10"/>
      <c r="CI53" s="65">
        <f t="shared" si="19"/>
        <v>1102.3794918061583</v>
      </c>
      <c r="CJ53" s="45"/>
      <c r="CK53" s="14">
        <f t="shared" si="20"/>
        <v>235</v>
      </c>
      <c r="CL53" s="14">
        <f t="shared" si="21"/>
        <v>360</v>
      </c>
      <c r="CM53" s="23"/>
      <c r="CN53" s="79">
        <f t="shared" si="22"/>
        <v>168.45949807606169</v>
      </c>
      <c r="CO53" s="80">
        <f t="shared" si="23"/>
        <v>168.45949807606166</v>
      </c>
      <c r="CP53" s="81">
        <f t="shared" si="24"/>
        <v>155.96781000512465</v>
      </c>
      <c r="CQ53" s="81">
        <f t="shared" si="25"/>
        <v>155.96781000512465</v>
      </c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</row>
    <row r="54" spans="14:113" ht="21.75" hidden="1" customHeight="1" x14ac:dyDescent="0.25"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 t="s">
        <v>546</v>
      </c>
      <c r="AG54" s="13">
        <v>6.8270772889018652</v>
      </c>
      <c r="AH54" s="13">
        <v>65</v>
      </c>
      <c r="AI54" s="13">
        <v>65</v>
      </c>
      <c r="AJ54" s="13">
        <v>7</v>
      </c>
      <c r="AK54" s="13">
        <v>9</v>
      </c>
      <c r="AL54" s="13">
        <v>4.5</v>
      </c>
      <c r="AM54" s="13"/>
      <c r="AN54" s="13">
        <v>869.6913743824033</v>
      </c>
      <c r="AO54" s="13">
        <v>0.25227433388230819</v>
      </c>
      <c r="AP54" s="13">
        <v>36.95202547251175</v>
      </c>
      <c r="AQ54" s="13">
        <v>146.4755645326596</v>
      </c>
      <c r="AR54" s="13">
        <v>0.18467437024538311</v>
      </c>
      <c r="AS54" s="13">
        <v>0.18467437024538311</v>
      </c>
      <c r="AT54" s="13">
        <v>45.961940777125584</v>
      </c>
      <c r="AU54" s="13"/>
      <c r="AV54" s="13">
        <v>0.26116899902373114</v>
      </c>
      <c r="AW54" s="13">
        <v>48.786558215728761</v>
      </c>
      <c r="AX54" s="13"/>
      <c r="AY54" s="13">
        <v>625021.86462902476</v>
      </c>
      <c r="AZ54" s="13">
        <v>9643.1184840348542</v>
      </c>
      <c r="BA54" s="13">
        <v>26.808037585103406</v>
      </c>
      <c r="BB54" s="13"/>
      <c r="BC54" s="13"/>
      <c r="BD54" s="13">
        <f t="shared" si="3"/>
        <v>26.808037585103406</v>
      </c>
      <c r="BE54" s="13">
        <v>529935.17385455663</v>
      </c>
      <c r="BF54" s="13">
        <v>24.684753330448039</v>
      </c>
      <c r="BG54" s="13">
        <v>720108.55540349288</v>
      </c>
      <c r="BH54" s="13">
        <v>28.775071005013491</v>
      </c>
      <c r="BI54" s="13">
        <v>95086.690774468152</v>
      </c>
      <c r="BJ54" s="13"/>
      <c r="BK54" s="13">
        <v>3</v>
      </c>
      <c r="BL54" s="13">
        <v>3</v>
      </c>
      <c r="BM54" s="13">
        <v>3</v>
      </c>
      <c r="BN54" s="13">
        <v>3</v>
      </c>
      <c r="BO54" s="22">
        <f>IF('I - H - U'!$W$6='I - H - U'!$BO$4,BK54,IF('I - H - U'!$W$6='I - H - U'!$BP$4,BL54,IF('I - H - U'!$W$6='I - H - U'!$BQ$4,BM54,BN54)))</f>
        <v>3</v>
      </c>
      <c r="BP54" s="13"/>
      <c r="BQ54" s="10">
        <f t="shared" si="4"/>
        <v>0.4986120257353775</v>
      </c>
      <c r="BR54" s="10">
        <f t="shared" si="5"/>
        <v>0.4986120257353775</v>
      </c>
      <c r="BS54" s="10">
        <f t="shared" si="6"/>
        <v>1</v>
      </c>
      <c r="BT54" s="10">
        <f t="shared" si="7"/>
        <v>1</v>
      </c>
      <c r="BU54" s="10">
        <f t="shared" si="8"/>
        <v>0</v>
      </c>
      <c r="BV54" s="10">
        <f t="shared" si="9"/>
        <v>0</v>
      </c>
      <c r="BW54" s="10">
        <f t="shared" si="10"/>
        <v>869.6913743824033</v>
      </c>
      <c r="BX54" s="10"/>
      <c r="BY54" s="10">
        <f t="shared" si="11"/>
        <v>0.92718250496167776</v>
      </c>
      <c r="BZ54" s="10">
        <f t="shared" si="12"/>
        <v>0.61240799653647815</v>
      </c>
      <c r="CA54" s="10">
        <f t="shared" si="13"/>
        <v>0.39720013493735723</v>
      </c>
      <c r="CB54" s="10">
        <f t="shared" si="14"/>
        <v>37.302245523397666</v>
      </c>
      <c r="CC54" s="10">
        <f t="shared" si="15"/>
        <v>0.92718250496167776</v>
      </c>
      <c r="CD54" s="10">
        <f t="shared" si="16"/>
        <v>0.61240799653647815</v>
      </c>
      <c r="CE54" s="10">
        <f t="shared" si="17"/>
        <v>0.39720013493735723</v>
      </c>
      <c r="CF54" s="10">
        <f t="shared" si="18"/>
        <v>37.302245523397666</v>
      </c>
      <c r="CG54" s="10">
        <v>0.34</v>
      </c>
      <c r="CH54" s="10"/>
      <c r="CI54" s="65">
        <f t="shared" si="19"/>
        <v>1295.4308946431374</v>
      </c>
      <c r="CJ54" s="45"/>
      <c r="CK54" s="14">
        <f t="shared" si="20"/>
        <v>235</v>
      </c>
      <c r="CL54" s="14">
        <f t="shared" si="21"/>
        <v>360</v>
      </c>
      <c r="CM54" s="23"/>
      <c r="CN54" s="79">
        <f t="shared" si="22"/>
        <v>194.64521236177598</v>
      </c>
      <c r="CO54" s="80">
        <f t="shared" si="23"/>
        <v>194.64521236177595</v>
      </c>
      <c r="CP54" s="81">
        <f t="shared" si="24"/>
        <v>180.47163557638919</v>
      </c>
      <c r="CQ54" s="81">
        <f t="shared" si="25"/>
        <v>180.47163557638919</v>
      </c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</row>
    <row r="55" spans="14:113" ht="21.75" hidden="1" customHeight="1" x14ac:dyDescent="0.25"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 t="s">
        <v>547</v>
      </c>
      <c r="AG55" s="13">
        <v>7.7298272889018653</v>
      </c>
      <c r="AH55" s="13">
        <v>65</v>
      </c>
      <c r="AI55" s="13">
        <v>65</v>
      </c>
      <c r="AJ55" s="13">
        <v>8</v>
      </c>
      <c r="AK55" s="13">
        <v>9</v>
      </c>
      <c r="AL55" s="13">
        <v>4.5</v>
      </c>
      <c r="AM55" s="13"/>
      <c r="AN55" s="13">
        <v>984.6913743824033</v>
      </c>
      <c r="AO55" s="13">
        <v>0.25227433388230819</v>
      </c>
      <c r="AP55" s="13">
        <v>32.636477433915267</v>
      </c>
      <c r="AQ55" s="13">
        <v>129.36899656681263</v>
      </c>
      <c r="AR55" s="13">
        <v>0.18878511818410224</v>
      </c>
      <c r="AS55" s="13">
        <v>0.18878511818410224</v>
      </c>
      <c r="AT55" s="13">
        <v>45.961940777125584</v>
      </c>
      <c r="AU55" s="13"/>
      <c r="AV55" s="13">
        <v>0.26698247451016499</v>
      </c>
      <c r="AW55" s="13">
        <v>49.48785152142888</v>
      </c>
      <c r="AX55" s="13"/>
      <c r="AY55" s="13">
        <v>718853.06773585454</v>
      </c>
      <c r="AZ55" s="13">
        <v>11091.491943897248</v>
      </c>
      <c r="BA55" s="13">
        <v>27.019045234943178</v>
      </c>
      <c r="BB55" s="13"/>
      <c r="BC55" s="13"/>
      <c r="BD55" s="13">
        <f t="shared" si="3"/>
        <v>27.019045234943178</v>
      </c>
      <c r="BE55" s="13">
        <v>593809.51121487818</v>
      </c>
      <c r="BF55" s="13">
        <v>24.556898090942418</v>
      </c>
      <c r="BG55" s="13">
        <v>843896.6242568309</v>
      </c>
      <c r="BH55" s="13">
        <v>29.274841877743416</v>
      </c>
      <c r="BI55" s="13">
        <v>125043.55652097636</v>
      </c>
      <c r="BJ55" s="13"/>
      <c r="BK55" s="13">
        <v>3</v>
      </c>
      <c r="BL55" s="13">
        <v>3</v>
      </c>
      <c r="BM55" s="13">
        <v>3</v>
      </c>
      <c r="BN55" s="13">
        <v>3</v>
      </c>
      <c r="BO55" s="22">
        <f>IF('I - H - U'!$W$6='I - H - U'!$BO$4,BK55,IF('I - H - U'!$W$6='I - H - U'!$BP$4,BL55,IF('I - H - U'!$W$6='I - H - U'!$BQ$4,BM55,BN55)))</f>
        <v>3</v>
      </c>
      <c r="BP55" s="13"/>
      <c r="BQ55" s="10">
        <f t="shared" si="4"/>
        <v>0.43628552251845532</v>
      </c>
      <c r="BR55" s="10">
        <f t="shared" si="5"/>
        <v>0.43628552251845532</v>
      </c>
      <c r="BS55" s="10">
        <f t="shared" si="6"/>
        <v>1</v>
      </c>
      <c r="BT55" s="10">
        <f t="shared" si="7"/>
        <v>1</v>
      </c>
      <c r="BU55" s="10">
        <f t="shared" si="8"/>
        <v>0</v>
      </c>
      <c r="BV55" s="10">
        <f t="shared" si="9"/>
        <v>0</v>
      </c>
      <c r="BW55" s="10">
        <f t="shared" si="10"/>
        <v>984.6913743824033</v>
      </c>
      <c r="BX55" s="10"/>
      <c r="BY55" s="10">
        <f t="shared" si="11"/>
        <v>0.92840807795336544</v>
      </c>
      <c r="BZ55" s="10">
        <f t="shared" si="12"/>
        <v>0.6106533698586778</v>
      </c>
      <c r="CA55" s="10">
        <f t="shared" si="13"/>
        <v>0.39409816496542138</v>
      </c>
      <c r="CB55" s="10">
        <f t="shared" si="14"/>
        <v>37.010930301368326</v>
      </c>
      <c r="CC55" s="10">
        <f t="shared" si="15"/>
        <v>0.92840807795336544</v>
      </c>
      <c r="CD55" s="10">
        <f t="shared" si="16"/>
        <v>0.6106533698586778</v>
      </c>
      <c r="CE55" s="10">
        <f t="shared" si="17"/>
        <v>0.39409816496542138</v>
      </c>
      <c r="CF55" s="10">
        <f t="shared" si="18"/>
        <v>37.010930301368326</v>
      </c>
      <c r="CG55" s="10">
        <v>0.34</v>
      </c>
      <c r="CH55" s="10"/>
      <c r="CI55" s="65">
        <f t="shared" si="19"/>
        <v>1489.9070342230993</v>
      </c>
      <c r="CJ55" s="45"/>
      <c r="CK55" s="14">
        <f t="shared" si="20"/>
        <v>235</v>
      </c>
      <c r="CL55" s="14">
        <f t="shared" si="21"/>
        <v>360</v>
      </c>
      <c r="CM55" s="23"/>
      <c r="CN55" s="79">
        <f t="shared" si="22"/>
        <v>220.38330759987122</v>
      </c>
      <c r="CO55" s="80">
        <f t="shared" si="23"/>
        <v>220.38330759987119</v>
      </c>
      <c r="CP55" s="81">
        <f t="shared" si="24"/>
        <v>204.60564302180174</v>
      </c>
      <c r="CQ55" s="81">
        <f t="shared" si="25"/>
        <v>204.60564302180174</v>
      </c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</row>
    <row r="56" spans="14:113" ht="21.75" hidden="1" customHeight="1" x14ac:dyDescent="0.25"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 t="s">
        <v>548</v>
      </c>
      <c r="AG56" s="13">
        <v>8.6168772889018665</v>
      </c>
      <c r="AH56" s="13">
        <v>65</v>
      </c>
      <c r="AI56" s="13">
        <v>65</v>
      </c>
      <c r="AJ56" s="13">
        <v>9</v>
      </c>
      <c r="AK56" s="13">
        <v>9</v>
      </c>
      <c r="AL56" s="13">
        <v>4.5</v>
      </c>
      <c r="AM56" s="13"/>
      <c r="AN56" s="13">
        <v>1097.6913743824034</v>
      </c>
      <c r="AO56" s="13">
        <v>0.25227433388230819</v>
      </c>
      <c r="AP56" s="13">
        <v>29.276769927688967</v>
      </c>
      <c r="AQ56" s="13">
        <v>116.05132189684923</v>
      </c>
      <c r="AR56" s="13">
        <v>0.19275950694468352</v>
      </c>
      <c r="AS56" s="13">
        <v>0.19275950694468352</v>
      </c>
      <c r="AT56" s="13">
        <v>45.961940777125584</v>
      </c>
      <c r="AU56" s="13"/>
      <c r="AV56" s="13">
        <v>0.27260310899752227</v>
      </c>
      <c r="AW56" s="13">
        <v>50.189337668128069</v>
      </c>
      <c r="AX56" s="13"/>
      <c r="AY56" s="13">
        <v>813442.31270258408</v>
      </c>
      <c r="AZ56" s="13">
        <v>12551.719630613678</v>
      </c>
      <c r="BA56" s="13">
        <v>27.222202097852513</v>
      </c>
      <c r="BB56" s="13"/>
      <c r="BC56" s="13"/>
      <c r="BD56" s="13">
        <f t="shared" si="3"/>
        <v>27.222202097852513</v>
      </c>
      <c r="BE56" s="13">
        <v>654425.99053415051</v>
      </c>
      <c r="BF56" s="13">
        <v>24.416878590196031</v>
      </c>
      <c r="BG56" s="13">
        <v>972458.63487101765</v>
      </c>
      <c r="BH56" s="13">
        <v>29.76428420144315</v>
      </c>
      <c r="BI56" s="13">
        <v>159016.32216843354</v>
      </c>
      <c r="BJ56" s="13"/>
      <c r="BK56" s="13">
        <v>3</v>
      </c>
      <c r="BL56" s="13">
        <v>3</v>
      </c>
      <c r="BM56" s="13">
        <v>3</v>
      </c>
      <c r="BN56" s="13">
        <v>3</v>
      </c>
      <c r="BO56" s="22">
        <f>IF('I - H - U'!$W$6='I - H - U'!$BO$4,BK56,IF('I - H - U'!$W$6='I - H - U'!$BP$4,BL56,IF('I - H - U'!$W$6='I - H - U'!$BQ$4,BM56,BN56)))</f>
        <v>3</v>
      </c>
      <c r="BP56" s="13"/>
      <c r="BQ56" s="10">
        <f t="shared" si="4"/>
        <v>0.38780935334973804</v>
      </c>
      <c r="BR56" s="10">
        <f t="shared" si="5"/>
        <v>0.38780935334973804</v>
      </c>
      <c r="BS56" s="10">
        <f t="shared" si="6"/>
        <v>1</v>
      </c>
      <c r="BT56" s="10">
        <f t="shared" si="7"/>
        <v>1</v>
      </c>
      <c r="BU56" s="10">
        <f t="shared" si="8"/>
        <v>0</v>
      </c>
      <c r="BV56" s="10">
        <f t="shared" si="9"/>
        <v>0</v>
      </c>
      <c r="BW56" s="10">
        <f t="shared" si="10"/>
        <v>1097.6913743824034</v>
      </c>
      <c r="BX56" s="10"/>
      <c r="BY56" s="10">
        <f t="shared" si="11"/>
        <v>0.92956677273760813</v>
      </c>
      <c r="BZ56" s="10">
        <f t="shared" si="12"/>
        <v>0.60899861489031093</v>
      </c>
      <c r="CA56" s="10">
        <f t="shared" si="13"/>
        <v>0.39115704555910352</v>
      </c>
      <c r="CB56" s="10">
        <f t="shared" si="14"/>
        <v>36.734721034154958</v>
      </c>
      <c r="CC56" s="10">
        <f t="shared" si="15"/>
        <v>0.92956677273760813</v>
      </c>
      <c r="CD56" s="10">
        <f t="shared" si="16"/>
        <v>0.60899861489031093</v>
      </c>
      <c r="CE56" s="10">
        <f t="shared" si="17"/>
        <v>0.39115704555910352</v>
      </c>
      <c r="CF56" s="10">
        <f t="shared" si="18"/>
        <v>36.734721034154958</v>
      </c>
      <c r="CG56" s="10">
        <v>0.34</v>
      </c>
      <c r="CH56" s="10"/>
      <c r="CI56" s="65">
        <f t="shared" si="19"/>
        <v>1685.9543041911631</v>
      </c>
      <c r="CJ56" s="45"/>
      <c r="CK56" s="14">
        <f t="shared" si="20"/>
        <v>235</v>
      </c>
      <c r="CL56" s="14">
        <f t="shared" si="21"/>
        <v>360</v>
      </c>
      <c r="CM56" s="23"/>
      <c r="CN56" s="79">
        <f t="shared" si="22"/>
        <v>245.67378379034741</v>
      </c>
      <c r="CO56" s="80">
        <f t="shared" si="23"/>
        <v>245.67378379034741</v>
      </c>
      <c r="CP56" s="81">
        <f t="shared" si="24"/>
        <v>228.37018634423018</v>
      </c>
      <c r="CQ56" s="81">
        <f t="shared" si="25"/>
        <v>228.37018634423018</v>
      </c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</row>
    <row r="57" spans="14:113" ht="21.75" hidden="1" customHeight="1" x14ac:dyDescent="0.25"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 t="s">
        <v>549</v>
      </c>
      <c r="AG57" s="13">
        <v>9.4882272889018662</v>
      </c>
      <c r="AH57" s="13">
        <v>65</v>
      </c>
      <c r="AI57" s="13">
        <v>65</v>
      </c>
      <c r="AJ57" s="13">
        <v>10</v>
      </c>
      <c r="AK57" s="13">
        <v>9</v>
      </c>
      <c r="AL57" s="13">
        <v>4.5</v>
      </c>
      <c r="AM57" s="13"/>
      <c r="AN57" s="13">
        <v>1208.6913743824034</v>
      </c>
      <c r="AO57" s="13">
        <v>0.25227433388230819</v>
      </c>
      <c r="AP57" s="13">
        <v>26.588141936417035</v>
      </c>
      <c r="AQ57" s="13">
        <v>105.39376530004442</v>
      </c>
      <c r="AR57" s="13">
        <v>0.19663068981571794</v>
      </c>
      <c r="AS57" s="13">
        <v>0.19663068981571794</v>
      </c>
      <c r="AT57" s="13">
        <v>45.961940777125584</v>
      </c>
      <c r="AU57" s="13"/>
      <c r="AV57" s="13">
        <v>0.27807778831616553</v>
      </c>
      <c r="AW57" s="13">
        <v>50.890969769995969</v>
      </c>
      <c r="AX57" s="13"/>
      <c r="AY57" s="13">
        <v>908852.32417245046</v>
      </c>
      <c r="AZ57" s="13">
        <v>14024.769604527619</v>
      </c>
      <c r="BA57" s="13">
        <v>27.421357426063253</v>
      </c>
      <c r="BB57" s="13"/>
      <c r="BC57" s="13"/>
      <c r="BD57" s="13">
        <f t="shared" si="3"/>
        <v>27.421357426063253</v>
      </c>
      <c r="BE57" s="13">
        <v>711897.61181237374</v>
      </c>
      <c r="BF57" s="13">
        <v>24.26895389306204</v>
      </c>
      <c r="BG57" s="13">
        <v>1105807.0365325271</v>
      </c>
      <c r="BH57" s="13">
        <v>30.24697609864922</v>
      </c>
      <c r="BI57" s="13">
        <v>196954.71236007669</v>
      </c>
      <c r="BJ57" s="13"/>
      <c r="BK57" s="13">
        <v>3</v>
      </c>
      <c r="BL57" s="13">
        <v>3</v>
      </c>
      <c r="BM57" s="13">
        <v>3</v>
      </c>
      <c r="BN57" s="13">
        <v>3</v>
      </c>
      <c r="BO57" s="22">
        <f>IF('I - H - U'!$W$6='I - H - U'!$BO$4,BK57,IF('I - H - U'!$W$6='I - H - U'!$BP$4,BL57,IF('I - H - U'!$W$6='I - H - U'!$BQ$4,BM57,BN57)))</f>
        <v>3</v>
      </c>
      <c r="BP57" s="13"/>
      <c r="BQ57" s="10">
        <f t="shared" si="4"/>
        <v>0.3490284180147642</v>
      </c>
      <c r="BR57" s="10">
        <f t="shared" si="5"/>
        <v>0.3490284180147642</v>
      </c>
      <c r="BS57" s="10">
        <f t="shared" si="6"/>
        <v>1</v>
      </c>
      <c r="BT57" s="10">
        <f t="shared" si="7"/>
        <v>1</v>
      </c>
      <c r="BU57" s="10">
        <f t="shared" si="8"/>
        <v>0</v>
      </c>
      <c r="BV57" s="10">
        <f t="shared" si="9"/>
        <v>0</v>
      </c>
      <c r="BW57" s="10">
        <f t="shared" si="10"/>
        <v>1208.6913743824034</v>
      </c>
      <c r="BX57" s="10"/>
      <c r="BY57" s="10">
        <f t="shared" si="11"/>
        <v>0.93068294527167361</v>
      </c>
      <c r="BZ57" s="10">
        <f t="shared" si="12"/>
        <v>0.60740846580344843</v>
      </c>
      <c r="CA57" s="10">
        <f t="shared" si="13"/>
        <v>0.38831615739372688</v>
      </c>
      <c r="CB57" s="10">
        <f t="shared" si="14"/>
        <v>36.46792478075966</v>
      </c>
      <c r="CC57" s="10">
        <f t="shared" si="15"/>
        <v>0.93068294527167361</v>
      </c>
      <c r="CD57" s="10">
        <f t="shared" si="16"/>
        <v>0.60740846580344843</v>
      </c>
      <c r="CE57" s="10">
        <f t="shared" si="17"/>
        <v>0.38831615739372688</v>
      </c>
      <c r="CF57" s="10">
        <f t="shared" si="18"/>
        <v>36.46792478075966</v>
      </c>
      <c r="CG57" s="10">
        <v>0.34</v>
      </c>
      <c r="CH57" s="10"/>
      <c r="CI57" s="65">
        <f t="shared" si="19"/>
        <v>1883.7027087044689</v>
      </c>
      <c r="CJ57" s="45"/>
      <c r="CK57" s="14">
        <f t="shared" si="20"/>
        <v>235</v>
      </c>
      <c r="CL57" s="14">
        <f t="shared" si="21"/>
        <v>360</v>
      </c>
      <c r="CM57" s="23"/>
      <c r="CN57" s="79">
        <f t="shared" si="22"/>
        <v>270.51664093320454</v>
      </c>
      <c r="CO57" s="80">
        <f t="shared" si="23"/>
        <v>270.51664093320454</v>
      </c>
      <c r="CP57" s="81">
        <f t="shared" si="24"/>
        <v>251.76522412871458</v>
      </c>
      <c r="CQ57" s="81">
        <f t="shared" si="25"/>
        <v>251.76522412871458</v>
      </c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</row>
    <row r="58" spans="14:113" ht="21.75" hidden="1" customHeight="1" x14ac:dyDescent="0.25"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 t="s">
        <v>550</v>
      </c>
      <c r="AG58" s="13">
        <v>10.343877288901865</v>
      </c>
      <c r="AH58" s="13">
        <v>65</v>
      </c>
      <c r="AI58" s="13">
        <v>65</v>
      </c>
      <c r="AJ58" s="13">
        <v>11</v>
      </c>
      <c r="AK58" s="13">
        <v>9</v>
      </c>
      <c r="AL58" s="13">
        <v>4.5</v>
      </c>
      <c r="AM58" s="13"/>
      <c r="AN58" s="13">
        <v>1317.6913743824034</v>
      </c>
      <c r="AO58" s="13">
        <v>0.25227433388230819</v>
      </c>
      <c r="AP58" s="13">
        <v>24.388759343943295</v>
      </c>
      <c r="AQ58" s="13">
        <v>96.675547482849424</v>
      </c>
      <c r="AR58" s="13">
        <v>0.2004196084676009</v>
      </c>
      <c r="AS58" s="13">
        <v>0.2004196084676009</v>
      </c>
      <c r="AT58" s="13">
        <v>45.961940777125584</v>
      </c>
      <c r="AU58" s="13"/>
      <c r="AV58" s="13">
        <v>0.28343612846038679</v>
      </c>
      <c r="AW58" s="13">
        <v>51.592718211038296</v>
      </c>
      <c r="AX58" s="13"/>
      <c r="AY58" s="13">
        <v>1005137.9263430275</v>
      </c>
      <c r="AZ58" s="13">
        <v>15511.488195907708</v>
      </c>
      <c r="BA58" s="13">
        <v>27.618874627709886</v>
      </c>
      <c r="BB58" s="13"/>
      <c r="BC58" s="13"/>
      <c r="BD58" s="13">
        <f t="shared" si="3"/>
        <v>27.618874627709886</v>
      </c>
      <c r="BE58" s="13">
        <v>766335.37504954822</v>
      </c>
      <c r="BF58" s="13">
        <v>24.115850632236882</v>
      </c>
      <c r="BG58" s="13">
        <v>1243940.4776365068</v>
      </c>
      <c r="BH58" s="13">
        <v>30.725074771039271</v>
      </c>
      <c r="BI58" s="13">
        <v>238802.55129347928</v>
      </c>
      <c r="BJ58" s="13"/>
      <c r="BK58" s="13">
        <v>3</v>
      </c>
      <c r="BL58" s="13">
        <v>3</v>
      </c>
      <c r="BM58" s="13">
        <v>3</v>
      </c>
      <c r="BN58" s="13">
        <v>3</v>
      </c>
      <c r="BO58" s="22">
        <f>IF('I - H - U'!$W$6='I - H - U'!$BO$4,BK58,IF('I - H - U'!$W$6='I - H - U'!$BP$4,BL58,IF('I - H - U'!$W$6='I - H - U'!$BQ$4,BM58,BN58)))</f>
        <v>3</v>
      </c>
      <c r="BP58" s="13"/>
      <c r="BQ58" s="10">
        <f t="shared" si="4"/>
        <v>0.31729856183160382</v>
      </c>
      <c r="BR58" s="10">
        <f t="shared" si="5"/>
        <v>0.31729856183160382</v>
      </c>
      <c r="BS58" s="10">
        <f t="shared" si="6"/>
        <v>1</v>
      </c>
      <c r="BT58" s="10">
        <f t="shared" si="7"/>
        <v>1</v>
      </c>
      <c r="BU58" s="10">
        <f t="shared" si="8"/>
        <v>0</v>
      </c>
      <c r="BV58" s="10">
        <f t="shared" si="9"/>
        <v>0</v>
      </c>
      <c r="BW58" s="10">
        <f t="shared" si="10"/>
        <v>1317.6913743824034</v>
      </c>
      <c r="BX58" s="10"/>
      <c r="BY58" s="10">
        <f t="shared" si="11"/>
        <v>0.9317711921173889</v>
      </c>
      <c r="BZ58" s="10">
        <f t="shared" si="12"/>
        <v>0.60586184740804883</v>
      </c>
      <c r="CA58" s="10">
        <f t="shared" si="13"/>
        <v>0.38553910286864385</v>
      </c>
      <c r="CB58" s="10">
        <f t="shared" si="14"/>
        <v>36.207123334297798</v>
      </c>
      <c r="CC58" s="10">
        <f t="shared" si="15"/>
        <v>0.9317711921173889</v>
      </c>
      <c r="CD58" s="10">
        <f t="shared" si="16"/>
        <v>0.60586184740804883</v>
      </c>
      <c r="CE58" s="10">
        <f t="shared" si="17"/>
        <v>0.38553910286864385</v>
      </c>
      <c r="CF58" s="10">
        <f t="shared" si="18"/>
        <v>36.207123334297798</v>
      </c>
      <c r="CG58" s="10">
        <v>0.34</v>
      </c>
      <c r="CH58" s="10"/>
      <c r="CI58" s="65">
        <f t="shared" si="19"/>
        <v>2083.2658773227645</v>
      </c>
      <c r="CJ58" s="45"/>
      <c r="CK58" s="14">
        <f t="shared" si="20"/>
        <v>235</v>
      </c>
      <c r="CL58" s="14">
        <f t="shared" si="21"/>
        <v>360</v>
      </c>
      <c r="CM58" s="23"/>
      <c r="CN58" s="79">
        <f t="shared" si="22"/>
        <v>294.91187902844268</v>
      </c>
      <c r="CO58" s="80">
        <f t="shared" si="23"/>
        <v>294.91187902844263</v>
      </c>
      <c r="CP58" s="81">
        <f t="shared" si="24"/>
        <v>274.79039309191114</v>
      </c>
      <c r="CQ58" s="81">
        <f t="shared" si="25"/>
        <v>274.79039309191114</v>
      </c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</row>
    <row r="59" spans="14:113" ht="21.75" hidden="1" customHeight="1" x14ac:dyDescent="0.25"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 t="s">
        <v>551</v>
      </c>
      <c r="AG59" s="13">
        <v>5.3669772889018654</v>
      </c>
      <c r="AH59" s="13">
        <v>70</v>
      </c>
      <c r="AI59" s="13">
        <v>70</v>
      </c>
      <c r="AJ59" s="13">
        <v>5</v>
      </c>
      <c r="AK59" s="13">
        <v>9</v>
      </c>
      <c r="AL59" s="13">
        <v>4.5</v>
      </c>
      <c r="AM59" s="13"/>
      <c r="AN59" s="13">
        <v>683.6913743824033</v>
      </c>
      <c r="AO59" s="13">
        <v>0.27227433388230815</v>
      </c>
      <c r="AP59" s="13">
        <v>50.731411598355777</v>
      </c>
      <c r="AQ59" s="13">
        <v>186.32461927272465</v>
      </c>
      <c r="AR59" s="13">
        <v>0.18820141090285425</v>
      </c>
      <c r="AS59" s="13">
        <v>0.18820141090285425</v>
      </c>
      <c r="AT59" s="13">
        <v>49.497474683058321</v>
      </c>
      <c r="AU59" s="13"/>
      <c r="AV59" s="13">
        <v>0.26615698775656815</v>
      </c>
      <c r="AW59" s="13">
        <v>50.90289057055557</v>
      </c>
      <c r="AX59" s="13"/>
      <c r="AY59" s="13">
        <v>549697.48249362712</v>
      </c>
      <c r="AZ59" s="13">
        <v>7873.9911247534601</v>
      </c>
      <c r="BA59" s="13">
        <v>28.355141808943266</v>
      </c>
      <c r="BB59" s="13"/>
      <c r="BC59" s="13"/>
      <c r="BD59" s="13">
        <f t="shared" si="3"/>
        <v>28.355141808943266</v>
      </c>
      <c r="BE59" s="13">
        <v>494964.03718293173</v>
      </c>
      <c r="BF59" s="13">
        <v>26.906472983041343</v>
      </c>
      <c r="BG59" s="13">
        <v>604430.92780432245</v>
      </c>
      <c r="BH59" s="13">
        <v>29.73331205270329</v>
      </c>
      <c r="BI59" s="13">
        <v>54733.445310695373</v>
      </c>
      <c r="BJ59" s="13"/>
      <c r="BK59" s="13">
        <v>3</v>
      </c>
      <c r="BL59" s="13">
        <v>4</v>
      </c>
      <c r="BM59" s="13">
        <v>4</v>
      </c>
      <c r="BN59" s="13">
        <v>4</v>
      </c>
      <c r="BO59" s="22">
        <f>IF('I - H - U'!$W$6='I - H - U'!$BO$4,BK59,IF('I - H - U'!$W$6='I - H - U'!$BP$4,BL59,IF('I - H - U'!$W$6='I - H - U'!$BQ$4,BM59,BN59)))</f>
        <v>4</v>
      </c>
      <c r="BP59" s="13"/>
      <c r="BQ59" s="10">
        <f t="shared" si="4"/>
        <v>0.75175351572410753</v>
      </c>
      <c r="BR59" s="10">
        <f t="shared" si="5"/>
        <v>0.75175351572410753</v>
      </c>
      <c r="BS59" s="10">
        <f t="shared" si="6"/>
        <v>0.99755839452167117</v>
      </c>
      <c r="BT59" s="10">
        <f t="shared" si="7"/>
        <v>0.94093459044003847</v>
      </c>
      <c r="BU59" s="10">
        <f t="shared" si="8"/>
        <v>0.85456191741509202</v>
      </c>
      <c r="BV59" s="10">
        <f t="shared" si="9"/>
        <v>20.672893345986537</v>
      </c>
      <c r="BW59" s="10">
        <f t="shared" si="10"/>
        <v>662.16391911900166</v>
      </c>
      <c r="BX59" s="10"/>
      <c r="BY59" s="10">
        <f t="shared" si="11"/>
        <v>0.93567136338834167</v>
      </c>
      <c r="BZ59" s="10">
        <f t="shared" si="12"/>
        <v>0.60035052354168739</v>
      </c>
      <c r="CA59" s="10">
        <f t="shared" si="13"/>
        <v>0.37552822757706578</v>
      </c>
      <c r="CB59" s="10">
        <f t="shared" si="14"/>
        <v>35.266972273952732</v>
      </c>
      <c r="CC59" s="10">
        <f t="shared" si="15"/>
        <v>0.93567136338834167</v>
      </c>
      <c r="CD59" s="10">
        <f t="shared" si="16"/>
        <v>0.60035052354168739</v>
      </c>
      <c r="CE59" s="10">
        <f t="shared" si="17"/>
        <v>0.37552822757706578</v>
      </c>
      <c r="CF59" s="10">
        <f t="shared" si="18"/>
        <v>35.266972273952732</v>
      </c>
      <c r="CG59" s="10">
        <v>0.34</v>
      </c>
      <c r="CH59" s="10"/>
      <c r="CI59" s="65">
        <f t="shared" si="19"/>
        <v>1139.3123054222369</v>
      </c>
      <c r="CJ59" s="45"/>
      <c r="CK59" s="14">
        <f t="shared" si="20"/>
        <v>235</v>
      </c>
      <c r="CL59" s="14">
        <f t="shared" si="21"/>
        <v>360</v>
      </c>
      <c r="CM59" s="23"/>
      <c r="CN59" s="79">
        <f t="shared" si="22"/>
        <v>153.01664093320454</v>
      </c>
      <c r="CO59" s="80">
        <f t="shared" si="23"/>
        <v>148.19859142187178</v>
      </c>
      <c r="CP59" s="81">
        <f t="shared" si="24"/>
        <v>138.66517808793455</v>
      </c>
      <c r="CQ59" s="81">
        <f t="shared" si="25"/>
        <v>138.66517808793455</v>
      </c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</row>
    <row r="60" spans="14:113" ht="21.75" hidden="1" customHeight="1" x14ac:dyDescent="0.25"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 t="s">
        <v>552</v>
      </c>
      <c r="AG60" s="13">
        <v>6.3796272889018653</v>
      </c>
      <c r="AH60" s="13">
        <v>70</v>
      </c>
      <c r="AI60" s="13">
        <v>70</v>
      </c>
      <c r="AJ60" s="13">
        <v>6</v>
      </c>
      <c r="AK60" s="13">
        <v>9</v>
      </c>
      <c r="AL60" s="13">
        <v>4.5</v>
      </c>
      <c r="AM60" s="13"/>
      <c r="AN60" s="13">
        <v>812.6913743824033</v>
      </c>
      <c r="AO60" s="13">
        <v>0.27227433388230815</v>
      </c>
      <c r="AP60" s="13">
        <v>42.678721115254234</v>
      </c>
      <c r="AQ60" s="13">
        <v>156.74896897811274</v>
      </c>
      <c r="AR60" s="13">
        <v>0.19281249541462928</v>
      </c>
      <c r="AS60" s="13">
        <v>0.19281249541462928</v>
      </c>
      <c r="AT60" s="13">
        <v>49.497474683058321</v>
      </c>
      <c r="AU60" s="13"/>
      <c r="AV60" s="13">
        <v>0.27267804601036894</v>
      </c>
      <c r="AW60" s="13">
        <v>51.603476293488313</v>
      </c>
      <c r="AX60" s="13"/>
      <c r="AY60" s="13">
        <v>664959.12126306456</v>
      </c>
      <c r="AZ60" s="13">
        <v>9525.6540914126635</v>
      </c>
      <c r="BA60" s="13">
        <v>28.604518958794447</v>
      </c>
      <c r="BB60" s="13"/>
      <c r="BC60" s="13"/>
      <c r="BD60" s="13">
        <f t="shared" si="3"/>
        <v>28.604518958794447</v>
      </c>
      <c r="BE60" s="13">
        <v>584975.3808305969</v>
      </c>
      <c r="BF60" s="13">
        <v>26.829091662014633</v>
      </c>
      <c r="BG60" s="13">
        <v>744942.86169553222</v>
      </c>
      <c r="BH60" s="13">
        <v>30.27601113619955</v>
      </c>
      <c r="BI60" s="13">
        <v>79983.740432467705</v>
      </c>
      <c r="BJ60" s="13"/>
      <c r="BK60" s="13">
        <v>3</v>
      </c>
      <c r="BL60" s="13">
        <v>3</v>
      </c>
      <c r="BM60" s="13">
        <v>3</v>
      </c>
      <c r="BN60" s="13">
        <v>4</v>
      </c>
      <c r="BO60" s="22">
        <f>IF('I - H - U'!$W$6='I - H - U'!$BO$4,BK60,IF('I - H - U'!$W$6='I - H - U'!$BP$4,BL60,IF('I - H - U'!$W$6='I - H - U'!$BQ$4,BM60,BN60)))</f>
        <v>3</v>
      </c>
      <c r="BP60" s="13"/>
      <c r="BQ60" s="10">
        <f t="shared" si="4"/>
        <v>0.62646126310342287</v>
      </c>
      <c r="BR60" s="10">
        <f t="shared" si="5"/>
        <v>0.62646126310342287</v>
      </c>
      <c r="BS60" s="10">
        <f t="shared" si="6"/>
        <v>1</v>
      </c>
      <c r="BT60" s="10">
        <f t="shared" si="7"/>
        <v>1</v>
      </c>
      <c r="BU60" s="10">
        <f t="shared" si="8"/>
        <v>0</v>
      </c>
      <c r="BV60" s="10">
        <f t="shared" si="9"/>
        <v>0</v>
      </c>
      <c r="BW60" s="10">
        <f t="shared" si="10"/>
        <v>812.6913743824033</v>
      </c>
      <c r="BX60" s="10"/>
      <c r="BY60" s="10">
        <f t="shared" si="11"/>
        <v>0.93693929837590328</v>
      </c>
      <c r="BZ60" s="10">
        <f t="shared" si="12"/>
        <v>0.59856988121568022</v>
      </c>
      <c r="CA60" s="10">
        <f t="shared" si="13"/>
        <v>0.37225433371376615</v>
      </c>
      <c r="CB60" s="10">
        <f t="shared" si="14"/>
        <v>34.95951116816633</v>
      </c>
      <c r="CC60" s="10">
        <f t="shared" si="15"/>
        <v>0.93693929837590328</v>
      </c>
      <c r="CD60" s="10">
        <f t="shared" si="16"/>
        <v>0.59856988121568022</v>
      </c>
      <c r="CE60" s="10">
        <f t="shared" si="17"/>
        <v>0.37225433371376615</v>
      </c>
      <c r="CF60" s="10">
        <f t="shared" si="18"/>
        <v>34.95951116816633</v>
      </c>
      <c r="CG60" s="10">
        <v>0.34</v>
      </c>
      <c r="CH60" s="10"/>
      <c r="CI60" s="65">
        <f t="shared" si="19"/>
        <v>1378.205528650115</v>
      </c>
      <c r="CJ60" s="45"/>
      <c r="CK60" s="14">
        <f t="shared" si="20"/>
        <v>235</v>
      </c>
      <c r="CL60" s="14">
        <f t="shared" si="21"/>
        <v>360</v>
      </c>
      <c r="CM60" s="23"/>
      <c r="CN60" s="79">
        <f t="shared" si="22"/>
        <v>181.88806950463311</v>
      </c>
      <c r="CO60" s="80">
        <f t="shared" si="23"/>
        <v>181.88806950463311</v>
      </c>
      <c r="CP60" s="81">
        <f t="shared" si="24"/>
        <v>170.41808022461845</v>
      </c>
      <c r="CQ60" s="81">
        <f t="shared" si="25"/>
        <v>170.41808022461845</v>
      </c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</row>
    <row r="61" spans="14:113" ht="21.75" hidden="1" customHeight="1" x14ac:dyDescent="0.25"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 t="s">
        <v>553</v>
      </c>
      <c r="AG61" s="13">
        <v>7.3765772889018653</v>
      </c>
      <c r="AH61" s="13">
        <v>70</v>
      </c>
      <c r="AI61" s="13">
        <v>70</v>
      </c>
      <c r="AJ61" s="13">
        <v>7</v>
      </c>
      <c r="AK61" s="13">
        <v>9</v>
      </c>
      <c r="AL61" s="13">
        <v>4.5</v>
      </c>
      <c r="AM61" s="13"/>
      <c r="AN61" s="13">
        <v>939.6913743824033</v>
      </c>
      <c r="AO61" s="13">
        <v>0.27227433388230815</v>
      </c>
      <c r="AP61" s="13">
        <v>36.910659675720829</v>
      </c>
      <c r="AQ61" s="13">
        <v>135.56422726086123</v>
      </c>
      <c r="AR61" s="13">
        <v>0.19713113003096303</v>
      </c>
      <c r="AS61" s="13">
        <v>0.19713113003096303</v>
      </c>
      <c r="AT61" s="13">
        <v>49.497474683058321</v>
      </c>
      <c r="AU61" s="13"/>
      <c r="AV61" s="13">
        <v>0.27878551765572201</v>
      </c>
      <c r="AW61" s="13">
        <v>52.304475603029509</v>
      </c>
      <c r="AX61" s="13"/>
      <c r="AY61" s="13">
        <v>780881.08626197523</v>
      </c>
      <c r="AZ61" s="13">
        <v>11186.948314640547</v>
      </c>
      <c r="BA61" s="13">
        <v>28.827025465308655</v>
      </c>
      <c r="BB61" s="13"/>
      <c r="BC61" s="13"/>
      <c r="BD61" s="13">
        <f t="shared" si="3"/>
        <v>28.827025465308655</v>
      </c>
      <c r="BE61" s="13">
        <v>670881.8664372128</v>
      </c>
      <c r="BF61" s="13">
        <v>26.719627938727882</v>
      </c>
      <c r="BG61" s="13">
        <v>890880.30608673766</v>
      </c>
      <c r="BH61" s="13">
        <v>30.790522521890718</v>
      </c>
      <c r="BI61" s="13">
        <v>109999.21982476239</v>
      </c>
      <c r="BJ61" s="13"/>
      <c r="BK61" s="13">
        <v>3</v>
      </c>
      <c r="BL61" s="13">
        <v>3</v>
      </c>
      <c r="BM61" s="13">
        <v>3</v>
      </c>
      <c r="BN61" s="13">
        <v>3</v>
      </c>
      <c r="BO61" s="22">
        <f>IF('I - H - U'!$W$6='I - H - U'!$BO$4,BK61,IF('I - H - U'!$W$6='I - H - U'!$BP$4,BL61,IF('I - H - U'!$W$6='I - H - U'!$BQ$4,BM61,BN61)))</f>
        <v>3</v>
      </c>
      <c r="BP61" s="13"/>
      <c r="BQ61" s="10">
        <f t="shared" si="4"/>
        <v>0.53696679694579108</v>
      </c>
      <c r="BR61" s="10">
        <f t="shared" si="5"/>
        <v>0.53696679694579108</v>
      </c>
      <c r="BS61" s="10">
        <f t="shared" si="6"/>
        <v>1</v>
      </c>
      <c r="BT61" s="10">
        <f t="shared" si="7"/>
        <v>1</v>
      </c>
      <c r="BU61" s="10">
        <f t="shared" si="8"/>
        <v>0</v>
      </c>
      <c r="BV61" s="10">
        <f t="shared" si="9"/>
        <v>0</v>
      </c>
      <c r="BW61" s="10">
        <f t="shared" si="10"/>
        <v>939.6913743824033</v>
      </c>
      <c r="BX61" s="10"/>
      <c r="BY61" s="10">
        <f t="shared" si="11"/>
        <v>0.93804910514325324</v>
      </c>
      <c r="BZ61" s="10">
        <f t="shared" si="12"/>
        <v>0.59701594379515077</v>
      </c>
      <c r="CA61" s="10">
        <f t="shared" si="13"/>
        <v>0.36938102264568173</v>
      </c>
      <c r="CB61" s="10">
        <f t="shared" si="14"/>
        <v>34.689669983586455</v>
      </c>
      <c r="CC61" s="10">
        <f t="shared" si="15"/>
        <v>0.93804910514325324</v>
      </c>
      <c r="CD61" s="10">
        <f t="shared" si="16"/>
        <v>0.59701594379515077</v>
      </c>
      <c r="CE61" s="10">
        <f t="shared" si="17"/>
        <v>0.36938102264568173</v>
      </c>
      <c r="CF61" s="10">
        <f t="shared" si="18"/>
        <v>34.689669983586455</v>
      </c>
      <c r="CG61" s="10">
        <v>0.34</v>
      </c>
      <c r="CH61" s="10"/>
      <c r="CI61" s="65">
        <f t="shared" si="19"/>
        <v>1618.4673551967121</v>
      </c>
      <c r="CJ61" s="45"/>
      <c r="CK61" s="14">
        <f t="shared" si="20"/>
        <v>235</v>
      </c>
      <c r="CL61" s="14">
        <f t="shared" si="21"/>
        <v>360</v>
      </c>
      <c r="CM61" s="23"/>
      <c r="CN61" s="79">
        <f t="shared" si="22"/>
        <v>210.31187902844263</v>
      </c>
      <c r="CO61" s="80">
        <f t="shared" si="23"/>
        <v>210.31187902844263</v>
      </c>
      <c r="CP61" s="81">
        <f t="shared" si="24"/>
        <v>197.28286992362675</v>
      </c>
      <c r="CQ61" s="81">
        <f t="shared" si="25"/>
        <v>197.28286992362675</v>
      </c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</row>
    <row r="62" spans="14:113" ht="21.75" hidden="1" customHeight="1" x14ac:dyDescent="0.25">
      <c r="N62" s="3"/>
      <c r="O62" s="3"/>
      <c r="P62" s="4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 t="s">
        <v>554</v>
      </c>
      <c r="AG62" s="13">
        <v>8.3738312208665011</v>
      </c>
      <c r="AH62" s="13">
        <v>70</v>
      </c>
      <c r="AI62" s="13">
        <v>70</v>
      </c>
      <c r="AJ62" s="13">
        <v>8</v>
      </c>
      <c r="AK62" s="13">
        <v>10</v>
      </c>
      <c r="AL62" s="13">
        <v>5</v>
      </c>
      <c r="AM62" s="13"/>
      <c r="AN62" s="13">
        <v>1066.7300918301275</v>
      </c>
      <c r="AO62" s="13">
        <v>0.27141592653589797</v>
      </c>
      <c r="AP62" s="13">
        <v>32.412395160242149</v>
      </c>
      <c r="AQ62" s="13">
        <v>119.41965076966559</v>
      </c>
      <c r="AR62" s="13">
        <v>0.20058613715131163</v>
      </c>
      <c r="AS62" s="13">
        <v>0.20058613715131163</v>
      </c>
      <c r="AT62" s="13">
        <v>49.497474683058321</v>
      </c>
      <c r="AU62" s="13"/>
      <c r="AV62" s="13">
        <v>0.28367163558341463</v>
      </c>
      <c r="AW62" s="13">
        <v>52.799589485101819</v>
      </c>
      <c r="AX62" s="13"/>
      <c r="AY62" s="13">
        <v>893309.75558056706</v>
      </c>
      <c r="AZ62" s="13">
        <v>12798.241505807808</v>
      </c>
      <c r="BA62" s="13">
        <v>28.938350012888574</v>
      </c>
      <c r="BB62" s="13"/>
      <c r="BC62" s="13"/>
      <c r="BD62" s="13">
        <f t="shared" si="3"/>
        <v>28.938350012888574</v>
      </c>
      <c r="BE62" s="13">
        <v>748914.78326435876</v>
      </c>
      <c r="BF62" s="13">
        <v>26.496525502569309</v>
      </c>
      <c r="BG62" s="13">
        <v>1037704.7278967754</v>
      </c>
      <c r="BH62" s="13">
        <v>31.189587032030268</v>
      </c>
      <c r="BI62" s="13">
        <v>144394.9723162083</v>
      </c>
      <c r="BJ62" s="13"/>
      <c r="BK62" s="13">
        <v>3</v>
      </c>
      <c r="BL62" s="13">
        <v>3</v>
      </c>
      <c r="BM62" s="13">
        <v>3</v>
      </c>
      <c r="BN62" s="13">
        <v>3</v>
      </c>
      <c r="BO62" s="22">
        <f>IF('I - H - U'!$W$6='I - H - U'!$BO$4,BK62,IF('I - H - U'!$W$6='I - H - U'!$BP$4,BL62,IF('I - H - U'!$W$6='I - H - U'!$BQ$4,BM62,BN62)))</f>
        <v>3</v>
      </c>
      <c r="BP62" s="13"/>
      <c r="BQ62" s="10">
        <f t="shared" si="4"/>
        <v>0.46984594732756724</v>
      </c>
      <c r="BR62" s="10">
        <f t="shared" si="5"/>
        <v>0.46984594732756724</v>
      </c>
      <c r="BS62" s="10">
        <f t="shared" si="6"/>
        <v>1</v>
      </c>
      <c r="BT62" s="10">
        <f t="shared" si="7"/>
        <v>1</v>
      </c>
      <c r="BU62" s="10">
        <f t="shared" si="8"/>
        <v>0</v>
      </c>
      <c r="BV62" s="10">
        <f t="shared" si="9"/>
        <v>0</v>
      </c>
      <c r="BW62" s="10">
        <f t="shared" si="10"/>
        <v>1066.7300918301275</v>
      </c>
      <c r="BX62" s="10"/>
      <c r="BY62" s="10">
        <f t="shared" si="11"/>
        <v>0.93859693929467536</v>
      </c>
      <c r="BZ62" s="10">
        <f t="shared" si="12"/>
        <v>0.59625049707480093</v>
      </c>
      <c r="CA62" s="10">
        <f t="shared" si="13"/>
        <v>0.36796003025280771</v>
      </c>
      <c r="CB62" s="10">
        <f t="shared" si="14"/>
        <v>34.556220363449178</v>
      </c>
      <c r="CC62" s="10">
        <f t="shared" si="15"/>
        <v>0.93859693929467536</v>
      </c>
      <c r="CD62" s="10">
        <f t="shared" si="16"/>
        <v>0.59625049707480093</v>
      </c>
      <c r="CE62" s="10">
        <f t="shared" si="17"/>
        <v>0.36796003025280771</v>
      </c>
      <c r="CF62" s="10">
        <f t="shared" si="18"/>
        <v>34.556220363449178</v>
      </c>
      <c r="CG62" s="10">
        <v>0.34</v>
      </c>
      <c r="CH62" s="10"/>
      <c r="CI62" s="65">
        <f t="shared" si="19"/>
        <v>1851.488917994945</v>
      </c>
      <c r="CJ62" s="45"/>
      <c r="CK62" s="14">
        <f t="shared" si="20"/>
        <v>235</v>
      </c>
      <c r="CL62" s="14">
        <f t="shared" si="21"/>
        <v>360</v>
      </c>
      <c r="CM62" s="23"/>
      <c r="CN62" s="79">
        <f t="shared" si="22"/>
        <v>238.74435388579042</v>
      </c>
      <c r="CO62" s="80">
        <f t="shared" si="23"/>
        <v>238.74435388579045</v>
      </c>
      <c r="CP62" s="81">
        <f t="shared" si="24"/>
        <v>224.08471983108774</v>
      </c>
      <c r="CQ62" s="81">
        <f t="shared" si="25"/>
        <v>224.08471983108774</v>
      </c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</row>
    <row r="63" spans="14:113" ht="21.75" hidden="1" customHeight="1" x14ac:dyDescent="0.25">
      <c r="P63" s="4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 t="s">
        <v>555</v>
      </c>
      <c r="AG63" s="13">
        <v>9.3233772889018667</v>
      </c>
      <c r="AH63" s="13">
        <v>70</v>
      </c>
      <c r="AI63" s="13">
        <v>70</v>
      </c>
      <c r="AJ63" s="13">
        <v>9</v>
      </c>
      <c r="AK63" s="13">
        <v>9</v>
      </c>
      <c r="AL63" s="13">
        <v>4.5</v>
      </c>
      <c r="AM63" s="13"/>
      <c r="AN63" s="13">
        <v>1187.6913743824034</v>
      </c>
      <c r="AO63" s="13">
        <v>0.27227433388230815</v>
      </c>
      <c r="AP63" s="13">
        <v>29.20340188382287</v>
      </c>
      <c r="AQ63" s="13">
        <v>107.25727051616322</v>
      </c>
      <c r="AR63" s="13">
        <v>0.20524958672078042</v>
      </c>
      <c r="AS63" s="13">
        <v>0.20524958672078042</v>
      </c>
      <c r="AT63" s="13">
        <v>49.497474683058321</v>
      </c>
      <c r="AU63" s="13"/>
      <c r="AV63" s="13">
        <v>0.29026674921200041</v>
      </c>
      <c r="AW63" s="13">
        <v>53.707207933846327</v>
      </c>
      <c r="AX63" s="13"/>
      <c r="AY63" s="13">
        <v>1015052.2489105035</v>
      </c>
      <c r="AZ63" s="13">
        <v>14543.389623145335</v>
      </c>
      <c r="BA63" s="13">
        <v>29.234279692649427</v>
      </c>
      <c r="BB63" s="13"/>
      <c r="BC63" s="13"/>
      <c r="BD63" s="13">
        <f t="shared" si="3"/>
        <v>29.234279692649427</v>
      </c>
      <c r="BE63" s="13">
        <v>830886.26352729741</v>
      </c>
      <c r="BF63" s="13">
        <v>26.449592680648124</v>
      </c>
      <c r="BG63" s="13">
        <v>1199218.2342937095</v>
      </c>
      <c r="BH63" s="13">
        <v>31.7758597889013</v>
      </c>
      <c r="BI63" s="13">
        <v>184165.98538320605</v>
      </c>
      <c r="BJ63" s="13"/>
      <c r="BK63" s="13">
        <v>3</v>
      </c>
      <c r="BL63" s="13">
        <v>3</v>
      </c>
      <c r="BM63" s="13">
        <v>3</v>
      </c>
      <c r="BN63" s="13">
        <v>3</v>
      </c>
      <c r="BO63" s="22">
        <f>IF('I - H - U'!$W$6='I - H - U'!$BO$4,BK63,IF('I - H - U'!$W$6='I - H - U'!$BP$4,BL63,IF('I - H - U'!$W$6='I - H - U'!$BQ$4,BM63,BN63)))</f>
        <v>3</v>
      </c>
      <c r="BP63" s="13"/>
      <c r="BQ63" s="10">
        <f t="shared" si="4"/>
        <v>0.41764084206894864</v>
      </c>
      <c r="BR63" s="10">
        <f t="shared" si="5"/>
        <v>0.41764084206894864</v>
      </c>
      <c r="BS63" s="10">
        <f t="shared" si="6"/>
        <v>1</v>
      </c>
      <c r="BT63" s="10">
        <f t="shared" si="7"/>
        <v>1</v>
      </c>
      <c r="BU63" s="10">
        <f t="shared" si="8"/>
        <v>0</v>
      </c>
      <c r="BV63" s="10">
        <f t="shared" si="9"/>
        <v>0</v>
      </c>
      <c r="BW63" s="10">
        <f t="shared" si="10"/>
        <v>1187.6913743824034</v>
      </c>
      <c r="BX63" s="10"/>
      <c r="BY63" s="10">
        <f t="shared" si="11"/>
        <v>0.9400297792796305</v>
      </c>
      <c r="BZ63" s="10">
        <f t="shared" si="12"/>
        <v>0.59425366896652776</v>
      </c>
      <c r="CA63" s="10">
        <f t="shared" si="13"/>
        <v>0.3642352833097563</v>
      </c>
      <c r="CB63" s="10">
        <f t="shared" si="14"/>
        <v>34.206418304584972</v>
      </c>
      <c r="CC63" s="10">
        <f t="shared" si="15"/>
        <v>0.9400297792796305</v>
      </c>
      <c r="CD63" s="10">
        <f t="shared" si="16"/>
        <v>0.59425366896652776</v>
      </c>
      <c r="CE63" s="10">
        <f t="shared" si="17"/>
        <v>0.3642352833097563</v>
      </c>
      <c r="CF63" s="10">
        <f t="shared" si="18"/>
        <v>34.206418304584972</v>
      </c>
      <c r="CG63" s="10">
        <v>0.34</v>
      </c>
      <c r="CH63" s="10"/>
      <c r="CI63" s="65">
        <f t="shared" si="19"/>
        <v>2103.8144700683779</v>
      </c>
      <c r="CJ63" s="45"/>
      <c r="CK63" s="14">
        <f t="shared" si="20"/>
        <v>235</v>
      </c>
      <c r="CL63" s="14">
        <f t="shared" si="21"/>
        <v>360</v>
      </c>
      <c r="CM63" s="23"/>
      <c r="CN63" s="79">
        <f t="shared" si="22"/>
        <v>265.81664093320455</v>
      </c>
      <c r="CO63" s="80">
        <f t="shared" si="23"/>
        <v>265.81664093320455</v>
      </c>
      <c r="CP63" s="81">
        <f t="shared" si="24"/>
        <v>249.87555830529308</v>
      </c>
      <c r="CQ63" s="81">
        <f t="shared" si="25"/>
        <v>249.87555830529308</v>
      </c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</row>
    <row r="64" spans="14:113" ht="21.75" hidden="1" customHeight="1" x14ac:dyDescent="0.25">
      <c r="P64" s="4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 t="s">
        <v>556</v>
      </c>
      <c r="AG64" s="13">
        <v>10.273227288901865</v>
      </c>
      <c r="AH64" s="13">
        <v>70</v>
      </c>
      <c r="AI64" s="13">
        <v>70</v>
      </c>
      <c r="AJ64" s="13">
        <v>10</v>
      </c>
      <c r="AK64" s="13">
        <v>9</v>
      </c>
      <c r="AL64" s="13">
        <v>4.5</v>
      </c>
      <c r="AM64" s="13"/>
      <c r="AN64" s="13">
        <v>1308.6913743824034</v>
      </c>
      <c r="AO64" s="13">
        <v>0.27227433388230815</v>
      </c>
      <c r="AP64" s="13">
        <v>26.503291149456537</v>
      </c>
      <c r="AQ64" s="13">
        <v>97.340394783272913</v>
      </c>
      <c r="AR64" s="13">
        <v>0.20913909858137764</v>
      </c>
      <c r="AS64" s="13">
        <v>0.20913909858137764</v>
      </c>
      <c r="AT64" s="13">
        <v>49.497474683058321</v>
      </c>
      <c r="AU64" s="13"/>
      <c r="AV64" s="13">
        <v>0.295767349636268</v>
      </c>
      <c r="AW64" s="13">
        <v>54.40881411460861</v>
      </c>
      <c r="AX64" s="13"/>
      <c r="AY64" s="13">
        <v>1133454.7740704766</v>
      </c>
      <c r="AZ64" s="13">
        <v>16240.733520560958</v>
      </c>
      <c r="BA64" s="13">
        <v>29.429540280804485</v>
      </c>
      <c r="BB64" s="13"/>
      <c r="BC64" s="13"/>
      <c r="BD64" s="13">
        <f t="shared" si="3"/>
        <v>29.429540280804485</v>
      </c>
      <c r="BE64" s="13">
        <v>905232.17501076637</v>
      </c>
      <c r="BF64" s="13">
        <v>26.300340486306254</v>
      </c>
      <c r="BG64" s="13">
        <v>1361677.3731301869</v>
      </c>
      <c r="BH64" s="13">
        <v>32.256592699529627</v>
      </c>
      <c r="BI64" s="13">
        <v>228222.59905971034</v>
      </c>
      <c r="BJ64" s="13"/>
      <c r="BK64" s="13">
        <v>3</v>
      </c>
      <c r="BL64" s="13">
        <v>3</v>
      </c>
      <c r="BM64" s="13">
        <v>3</v>
      </c>
      <c r="BN64" s="13">
        <v>3</v>
      </c>
      <c r="BO64" s="22">
        <f>IF('I - H - U'!$W$6='I - H - U'!$BO$4,BK64,IF('I - H - U'!$W$6='I - H - U'!$BP$4,BL64,IF('I - H - U'!$W$6='I - H - U'!$BQ$4,BM64,BN64)))</f>
        <v>3</v>
      </c>
      <c r="BP64" s="13"/>
      <c r="BQ64" s="10">
        <f t="shared" si="4"/>
        <v>0.37587675786205377</v>
      </c>
      <c r="BR64" s="10">
        <f t="shared" si="5"/>
        <v>0.37587675786205377</v>
      </c>
      <c r="BS64" s="10">
        <f t="shared" si="6"/>
        <v>1</v>
      </c>
      <c r="BT64" s="10">
        <f t="shared" si="7"/>
        <v>1</v>
      </c>
      <c r="BU64" s="10">
        <f t="shared" si="8"/>
        <v>0</v>
      </c>
      <c r="BV64" s="10">
        <f t="shared" si="9"/>
        <v>0</v>
      </c>
      <c r="BW64" s="10">
        <f t="shared" si="10"/>
        <v>1308.6913743824034</v>
      </c>
      <c r="BX64" s="10"/>
      <c r="BY64" s="10">
        <f t="shared" si="11"/>
        <v>0.94095700292000661</v>
      </c>
      <c r="BZ64" s="10">
        <f t="shared" si="12"/>
        <v>0.59296553122675044</v>
      </c>
      <c r="CA64" s="10">
        <f t="shared" si="13"/>
        <v>0.36181863680535009</v>
      </c>
      <c r="CB64" s="10">
        <f t="shared" si="14"/>
        <v>33.979463846815619</v>
      </c>
      <c r="CC64" s="10">
        <f t="shared" si="15"/>
        <v>0.94095700292000661</v>
      </c>
      <c r="CD64" s="10">
        <f t="shared" si="16"/>
        <v>0.59296553122675044</v>
      </c>
      <c r="CE64" s="10">
        <f t="shared" si="17"/>
        <v>0.36181863680535009</v>
      </c>
      <c r="CF64" s="10">
        <f t="shared" si="18"/>
        <v>33.979463846815619</v>
      </c>
      <c r="CG64" s="10">
        <v>0.34</v>
      </c>
      <c r="CH64" s="10"/>
      <c r="CI64" s="65">
        <f t="shared" si="19"/>
        <v>2349.217547586361</v>
      </c>
      <c r="CJ64" s="45"/>
      <c r="CK64" s="14">
        <f t="shared" si="20"/>
        <v>235</v>
      </c>
      <c r="CL64" s="14">
        <f t="shared" si="21"/>
        <v>360</v>
      </c>
      <c r="CM64" s="23"/>
      <c r="CN64" s="79">
        <f t="shared" si="22"/>
        <v>292.89759331415695</v>
      </c>
      <c r="CO64" s="80">
        <f t="shared" si="23"/>
        <v>292.89759331415695</v>
      </c>
      <c r="CP64" s="81">
        <f t="shared" si="24"/>
        <v>275.60404156737206</v>
      </c>
      <c r="CQ64" s="81">
        <f t="shared" si="25"/>
        <v>275.60404156737206</v>
      </c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</row>
    <row r="65" spans="16:113" ht="21.75" hidden="1" customHeight="1" x14ac:dyDescent="0.25">
      <c r="P65" s="4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 t="s">
        <v>557</v>
      </c>
      <c r="AG65" s="13">
        <v>5.7594772889018655</v>
      </c>
      <c r="AH65" s="13">
        <v>75</v>
      </c>
      <c r="AI65" s="13">
        <v>75</v>
      </c>
      <c r="AJ65" s="13">
        <v>5</v>
      </c>
      <c r="AK65" s="13">
        <v>9</v>
      </c>
      <c r="AL65" s="13">
        <v>4.5</v>
      </c>
      <c r="AM65" s="13"/>
      <c r="AN65" s="13">
        <v>733.6913743824033</v>
      </c>
      <c r="AO65" s="13">
        <v>0.29227433388230817</v>
      </c>
      <c r="AP65" s="13">
        <v>50.746677037081405</v>
      </c>
      <c r="AQ65" s="13">
        <v>173.62686748100114</v>
      </c>
      <c r="AR65" s="13">
        <v>0.20063531078749761</v>
      </c>
      <c r="AS65" s="13">
        <v>0.20063531078749761</v>
      </c>
      <c r="AT65" s="13">
        <v>53.033008588991059</v>
      </c>
      <c r="AU65" s="13"/>
      <c r="AV65" s="13">
        <v>0.28374117760662004</v>
      </c>
      <c r="AW65" s="13">
        <v>54.420840286638253</v>
      </c>
      <c r="AX65" s="13"/>
      <c r="AY65" s="13">
        <v>677198.8834851837</v>
      </c>
      <c r="AZ65" s="13">
        <v>9053.5379050197844</v>
      </c>
      <c r="BA65" s="13">
        <v>30.380954203071646</v>
      </c>
      <c r="BB65" s="13"/>
      <c r="BC65" s="13"/>
      <c r="BD65" s="13">
        <f t="shared" si="3"/>
        <v>30.380954203071646</v>
      </c>
      <c r="BE65" s="13">
        <v>614634.86499553733</v>
      </c>
      <c r="BF65" s="13">
        <v>28.943556123811014</v>
      </c>
      <c r="BG65" s="13">
        <v>739762.90197483008</v>
      </c>
      <c r="BH65" s="13">
        <v>31.753351248113567</v>
      </c>
      <c r="BI65" s="13">
        <v>62564.018489646434</v>
      </c>
      <c r="BJ65" s="13"/>
      <c r="BK65" s="13">
        <v>3</v>
      </c>
      <c r="BL65" s="13">
        <v>4</v>
      </c>
      <c r="BM65" s="13">
        <v>4</v>
      </c>
      <c r="BN65" s="13">
        <v>4</v>
      </c>
      <c r="BO65" s="22">
        <f>IF('I - H - U'!$W$6='I - H - U'!$BO$4,BK65,IF('I - H - U'!$W$6='I - H - U'!$BP$4,BL65,IF('I - H - U'!$W$6='I - H - U'!$BQ$4,BM65,BN65)))</f>
        <v>4</v>
      </c>
      <c r="BP65" s="13"/>
      <c r="BQ65" s="10">
        <f t="shared" si="4"/>
        <v>0.80545019541868679</v>
      </c>
      <c r="BR65" s="10">
        <f t="shared" si="5"/>
        <v>0.80545019541868679</v>
      </c>
      <c r="BS65" s="10">
        <f t="shared" si="6"/>
        <v>0.95175364771228987</v>
      </c>
      <c r="BT65" s="10">
        <f t="shared" si="7"/>
        <v>0.90242802282340095</v>
      </c>
      <c r="BU65" s="10">
        <f t="shared" si="8"/>
        <v>18.092382107891297</v>
      </c>
      <c r="BV65" s="10">
        <f t="shared" si="9"/>
        <v>36.589491441224638</v>
      </c>
      <c r="BW65" s="10">
        <f t="shared" si="10"/>
        <v>679.00950083328735</v>
      </c>
      <c r="BX65" s="10"/>
      <c r="BY65" s="10">
        <f t="shared" si="11"/>
        <v>0.94527983046619646</v>
      </c>
      <c r="BZ65" s="10">
        <f t="shared" si="12"/>
        <v>0.58700381516060096</v>
      </c>
      <c r="CA65" s="10">
        <f t="shared" si="13"/>
        <v>0.35048787720868374</v>
      </c>
      <c r="CB65" s="10">
        <f t="shared" si="14"/>
        <v>32.915358527445321</v>
      </c>
      <c r="CC65" s="10">
        <f t="shared" si="15"/>
        <v>0.94527983046619646</v>
      </c>
      <c r="CD65" s="10">
        <f t="shared" si="16"/>
        <v>0.58700381516060096</v>
      </c>
      <c r="CE65" s="10">
        <f t="shared" si="17"/>
        <v>0.35048787720868374</v>
      </c>
      <c r="CF65" s="10">
        <f t="shared" si="18"/>
        <v>32.915358527445321</v>
      </c>
      <c r="CG65" s="10">
        <v>0.34</v>
      </c>
      <c r="CH65" s="10"/>
      <c r="CI65" s="65">
        <f t="shared" si="19"/>
        <v>1403.5738669802149</v>
      </c>
      <c r="CJ65" s="45"/>
      <c r="CK65" s="14">
        <f t="shared" si="20"/>
        <v>235</v>
      </c>
      <c r="CL65" s="14">
        <f t="shared" si="21"/>
        <v>360</v>
      </c>
      <c r="CM65" s="23"/>
      <c r="CN65" s="79">
        <f t="shared" si="22"/>
        <v>164.20711712368075</v>
      </c>
      <c r="CO65" s="80">
        <f t="shared" si="23"/>
        <v>151.96879304364049</v>
      </c>
      <c r="CP65" s="81">
        <f t="shared" si="24"/>
        <v>143.65303492444497</v>
      </c>
      <c r="CQ65" s="81">
        <f t="shared" si="25"/>
        <v>143.65303492444497</v>
      </c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</row>
    <row r="66" spans="16:113" ht="21.75" hidden="1" customHeight="1" x14ac:dyDescent="0.25"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 t="s">
        <v>558</v>
      </c>
      <c r="AG66" s="13">
        <v>6.8506272889018653</v>
      </c>
      <c r="AH66" s="13">
        <v>75</v>
      </c>
      <c r="AI66" s="13">
        <v>75</v>
      </c>
      <c r="AJ66" s="13">
        <v>6</v>
      </c>
      <c r="AK66" s="13">
        <v>9</v>
      </c>
      <c r="AL66" s="13">
        <v>4.5</v>
      </c>
      <c r="AM66" s="13"/>
      <c r="AN66" s="13">
        <v>872.6913743824033</v>
      </c>
      <c r="AO66" s="13">
        <v>0.29227433388230817</v>
      </c>
      <c r="AP66" s="13">
        <v>42.66387902255282</v>
      </c>
      <c r="AQ66" s="13">
        <v>145.97203406759806</v>
      </c>
      <c r="AR66" s="13">
        <v>0.20526130175610421</v>
      </c>
      <c r="AS66" s="13">
        <v>0.20526130175610421</v>
      </c>
      <c r="AT66" s="13">
        <v>53.033008588991059</v>
      </c>
      <c r="AU66" s="13"/>
      <c r="AV66" s="13">
        <v>0.29028331677383901</v>
      </c>
      <c r="AW66" s="13">
        <v>55.121404928657583</v>
      </c>
      <c r="AX66" s="13"/>
      <c r="AY66" s="13">
        <v>818657.68229919078</v>
      </c>
      <c r="AZ66" s="13">
        <v>10945.391300877853</v>
      </c>
      <c r="BA66" s="13">
        <v>30.628154493189513</v>
      </c>
      <c r="BB66" s="13"/>
      <c r="BC66" s="13"/>
      <c r="BD66" s="13">
        <f t="shared" si="3"/>
        <v>30.628154493189513</v>
      </c>
      <c r="BE66" s="13">
        <v>727145.49884844793</v>
      </c>
      <c r="BF66" s="13">
        <v>28.86558199847266</v>
      </c>
      <c r="BG66" s="13">
        <v>910169.86574993364</v>
      </c>
      <c r="BH66" s="13">
        <v>32.29467248954262</v>
      </c>
      <c r="BI66" s="13">
        <v>91512.183450742872</v>
      </c>
      <c r="BJ66" s="13"/>
      <c r="BK66" s="13">
        <v>3</v>
      </c>
      <c r="BL66" s="13">
        <v>3</v>
      </c>
      <c r="BM66" s="13">
        <v>4</v>
      </c>
      <c r="BN66" s="13">
        <v>4</v>
      </c>
      <c r="BO66" s="22">
        <f>IF('I - H - U'!$W$6='I - H - U'!$BO$4,BK66,IF('I - H - U'!$W$6='I - H - U'!$BP$4,BL66,IF('I - H - U'!$W$6='I - H - U'!$BQ$4,BM66,BN66)))</f>
        <v>3</v>
      </c>
      <c r="BP66" s="13"/>
      <c r="BQ66" s="10">
        <f t="shared" si="4"/>
        <v>0.67120849618223888</v>
      </c>
      <c r="BR66" s="10">
        <f t="shared" si="5"/>
        <v>0.67120849618223888</v>
      </c>
      <c r="BS66" s="10">
        <f t="shared" si="6"/>
        <v>1</v>
      </c>
      <c r="BT66" s="10">
        <f t="shared" si="7"/>
        <v>1</v>
      </c>
      <c r="BU66" s="10">
        <f t="shared" si="8"/>
        <v>0</v>
      </c>
      <c r="BV66" s="10">
        <f t="shared" si="9"/>
        <v>0</v>
      </c>
      <c r="BW66" s="10">
        <f t="shared" si="10"/>
        <v>872.6913743824033</v>
      </c>
      <c r="BX66" s="10"/>
      <c r="BY66" s="10">
        <f t="shared" si="11"/>
        <v>0.9463529167965069</v>
      </c>
      <c r="BZ66" s="10">
        <f t="shared" si="12"/>
        <v>0.58553546380125798</v>
      </c>
      <c r="CA66" s="10">
        <f t="shared" si="13"/>
        <v>0.34765908434269349</v>
      </c>
      <c r="CB66" s="10">
        <f t="shared" si="14"/>
        <v>32.649698179573974</v>
      </c>
      <c r="CC66" s="10">
        <f t="shared" si="15"/>
        <v>0.9463529167965069</v>
      </c>
      <c r="CD66" s="10">
        <f t="shared" si="16"/>
        <v>0.58553546380125798</v>
      </c>
      <c r="CE66" s="10">
        <f t="shared" si="17"/>
        <v>0.34765908434269349</v>
      </c>
      <c r="CF66" s="10">
        <f t="shared" si="18"/>
        <v>32.649698179573974</v>
      </c>
      <c r="CG66" s="10">
        <v>0.34</v>
      </c>
      <c r="CH66" s="10"/>
      <c r="CI66" s="65">
        <f t="shared" si="19"/>
        <v>1696.7637674831981</v>
      </c>
      <c r="CJ66" s="45"/>
      <c r="CK66" s="14">
        <f t="shared" si="20"/>
        <v>235</v>
      </c>
      <c r="CL66" s="14">
        <f t="shared" si="21"/>
        <v>360</v>
      </c>
      <c r="CM66" s="23"/>
      <c r="CN66" s="79">
        <f t="shared" si="22"/>
        <v>195.31664093320452</v>
      </c>
      <c r="CO66" s="80">
        <f t="shared" si="23"/>
        <v>195.31664093320452</v>
      </c>
      <c r="CP66" s="81">
        <f t="shared" si="24"/>
        <v>184.83847284603414</v>
      </c>
      <c r="CQ66" s="81">
        <f t="shared" si="25"/>
        <v>184.83847284603414</v>
      </c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</row>
    <row r="67" spans="16:113" ht="21.75" hidden="1" customHeight="1" x14ac:dyDescent="0.25"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 t="s">
        <v>559</v>
      </c>
      <c r="AG67" s="13">
        <v>7.9260772889018662</v>
      </c>
      <c r="AH67" s="13">
        <v>75</v>
      </c>
      <c r="AI67" s="13">
        <v>75</v>
      </c>
      <c r="AJ67" s="13">
        <v>7</v>
      </c>
      <c r="AK67" s="13">
        <v>9</v>
      </c>
      <c r="AL67" s="13">
        <v>4.5</v>
      </c>
      <c r="AM67" s="13"/>
      <c r="AN67" s="13">
        <v>1009.6913743824033</v>
      </c>
      <c r="AO67" s="13">
        <v>0.29227433388230817</v>
      </c>
      <c r="AP67" s="13">
        <v>36.875029504387015</v>
      </c>
      <c r="AQ67" s="13">
        <v>126.16581488553047</v>
      </c>
      <c r="AR67" s="13">
        <v>0.20959388534168308</v>
      </c>
      <c r="AS67" s="13">
        <v>0.20959388534168308</v>
      </c>
      <c r="AT67" s="13">
        <v>53.033008588991059</v>
      </c>
      <c r="AU67" s="13"/>
      <c r="AV67" s="13">
        <v>0.29641051524067963</v>
      </c>
      <c r="AW67" s="13">
        <v>55.822384511377287</v>
      </c>
      <c r="AX67" s="13"/>
      <c r="AY67" s="13">
        <v>960827.65821977705</v>
      </c>
      <c r="AZ67" s="13">
        <v>12846.937302984676</v>
      </c>
      <c r="BA67" s="13">
        <v>30.848100347367499</v>
      </c>
      <c r="BB67" s="13"/>
      <c r="BC67" s="13"/>
      <c r="BD67" s="13">
        <f t="shared" si="3"/>
        <v>30.848100347367499</v>
      </c>
      <c r="BE67" s="13">
        <v>834886.27466030908</v>
      </c>
      <c r="BF67" s="13">
        <v>28.755394995673633</v>
      </c>
      <c r="BG67" s="13">
        <v>1086769.041779245</v>
      </c>
      <c r="BH67" s="13">
        <v>32.80758827962363</v>
      </c>
      <c r="BI67" s="13">
        <v>125941.38355946798</v>
      </c>
      <c r="BJ67" s="13"/>
      <c r="BK67" s="13">
        <v>3</v>
      </c>
      <c r="BL67" s="13">
        <v>3</v>
      </c>
      <c r="BM67" s="13">
        <v>3</v>
      </c>
      <c r="BN67" s="13">
        <v>3</v>
      </c>
      <c r="BO67" s="22">
        <f>IF('I - H - U'!$W$6='I - H - U'!$BO$4,BK67,IF('I - H - U'!$W$6='I - H - U'!$BP$4,BL67,IF('I - H - U'!$W$6='I - H - U'!$BQ$4,BM67,BN67)))</f>
        <v>3</v>
      </c>
      <c r="BP67" s="13"/>
      <c r="BQ67" s="10">
        <f t="shared" si="4"/>
        <v>0.57532156815620472</v>
      </c>
      <c r="BR67" s="10">
        <f t="shared" si="5"/>
        <v>0.57532156815620472</v>
      </c>
      <c r="BS67" s="10">
        <f t="shared" si="6"/>
        <v>1</v>
      </c>
      <c r="BT67" s="10">
        <f t="shared" si="7"/>
        <v>1</v>
      </c>
      <c r="BU67" s="10">
        <f t="shared" si="8"/>
        <v>0</v>
      </c>
      <c r="BV67" s="10">
        <f t="shared" si="9"/>
        <v>0</v>
      </c>
      <c r="BW67" s="10">
        <f t="shared" si="10"/>
        <v>1009.6913743824033</v>
      </c>
      <c r="BX67" s="10"/>
      <c r="BY67" s="10">
        <f t="shared" si="11"/>
        <v>0.94729128119691697</v>
      </c>
      <c r="BZ67" s="10">
        <f t="shared" si="12"/>
        <v>0.58425536430553449</v>
      </c>
      <c r="CA67" s="10">
        <f t="shared" si="13"/>
        <v>0.34518028748300239</v>
      </c>
      <c r="CB67" s="10">
        <f t="shared" si="14"/>
        <v>32.416906997170656</v>
      </c>
      <c r="CC67" s="10">
        <f t="shared" si="15"/>
        <v>0.94729128119691697</v>
      </c>
      <c r="CD67" s="10">
        <f t="shared" si="16"/>
        <v>0.58425536430553449</v>
      </c>
      <c r="CE67" s="10">
        <f t="shared" si="17"/>
        <v>0.34518028748300239</v>
      </c>
      <c r="CF67" s="10">
        <f t="shared" si="18"/>
        <v>32.416906997170656</v>
      </c>
      <c r="CG67" s="10">
        <v>0.34</v>
      </c>
      <c r="CH67" s="10"/>
      <c r="CI67" s="65">
        <f t="shared" si="19"/>
        <v>1991.4276656934012</v>
      </c>
      <c r="CJ67" s="45"/>
      <c r="CK67" s="14">
        <f t="shared" si="20"/>
        <v>235</v>
      </c>
      <c r="CL67" s="14">
        <f t="shared" si="21"/>
        <v>360</v>
      </c>
      <c r="CM67" s="23"/>
      <c r="CN67" s="79">
        <f t="shared" si="22"/>
        <v>225.97854569510929</v>
      </c>
      <c r="CO67" s="80">
        <f t="shared" si="23"/>
        <v>225.97854569510929</v>
      </c>
      <c r="CP67" s="81">
        <f t="shared" si="24"/>
        <v>214.06750607453611</v>
      </c>
      <c r="CQ67" s="81">
        <f t="shared" si="25"/>
        <v>214.06750607453611</v>
      </c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</row>
    <row r="68" spans="16:113" ht="21.75" hidden="1" customHeight="1" x14ac:dyDescent="0.25"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 t="s">
        <v>560</v>
      </c>
      <c r="AG68" s="13">
        <v>8.9858272889018664</v>
      </c>
      <c r="AH68" s="13">
        <v>75</v>
      </c>
      <c r="AI68" s="13">
        <v>75</v>
      </c>
      <c r="AJ68" s="13">
        <v>8</v>
      </c>
      <c r="AK68" s="13">
        <v>9</v>
      </c>
      <c r="AL68" s="13">
        <v>4.5</v>
      </c>
      <c r="AM68" s="13"/>
      <c r="AN68" s="13">
        <v>1144.6913743824034</v>
      </c>
      <c r="AO68" s="13">
        <v>0.29227433388230817</v>
      </c>
      <c r="AP68" s="13">
        <v>32.526146395367256</v>
      </c>
      <c r="AQ68" s="13">
        <v>111.28635882364119</v>
      </c>
      <c r="AR68" s="13">
        <v>0.21373491077499371</v>
      </c>
      <c r="AS68" s="13">
        <v>0.21373491077499371</v>
      </c>
      <c r="AT68" s="13">
        <v>53.033008588991059</v>
      </c>
      <c r="AU68" s="13"/>
      <c r="AV68" s="13">
        <v>0.30226680957059948</v>
      </c>
      <c r="AW68" s="13">
        <v>56.523634998233923</v>
      </c>
      <c r="AX68" s="13"/>
      <c r="AY68" s="13">
        <v>1103807.3455488603</v>
      </c>
      <c r="AZ68" s="13">
        <v>14759.492859176004</v>
      </c>
      <c r="BA68" s="13">
        <v>31.052919308529315</v>
      </c>
      <c r="BB68" s="13"/>
      <c r="BC68" s="13"/>
      <c r="BD68" s="13">
        <f t="shared" si="3"/>
        <v>31.052919308529315</v>
      </c>
      <c r="BE68" s="13">
        <v>937994.19243112102</v>
      </c>
      <c r="BF68" s="13">
        <v>28.625683790017018</v>
      </c>
      <c r="BG68" s="13">
        <v>1269620.4986665994</v>
      </c>
      <c r="BH68" s="13">
        <v>33.303720853952974</v>
      </c>
      <c r="BI68" s="13">
        <v>165813.15311773922</v>
      </c>
      <c r="BJ68" s="13"/>
      <c r="BK68" s="13">
        <v>3</v>
      </c>
      <c r="BL68" s="13">
        <v>3</v>
      </c>
      <c r="BM68" s="13">
        <v>3</v>
      </c>
      <c r="BN68" s="13">
        <v>3</v>
      </c>
      <c r="BO68" s="22">
        <f>IF('I - H - U'!$W$6='I - H - U'!$BO$4,BK68,IF('I - H - U'!$W$6='I - H - U'!$BP$4,BL68,IF('I - H - U'!$W$6='I - H - U'!$BQ$4,BM68,BN68)))</f>
        <v>3</v>
      </c>
      <c r="BP68" s="13"/>
      <c r="BQ68" s="10">
        <f t="shared" si="4"/>
        <v>0.50340637213667916</v>
      </c>
      <c r="BR68" s="10">
        <f t="shared" si="5"/>
        <v>0.50340637213667916</v>
      </c>
      <c r="BS68" s="10">
        <f t="shared" si="6"/>
        <v>1</v>
      </c>
      <c r="BT68" s="10">
        <f t="shared" si="7"/>
        <v>1</v>
      </c>
      <c r="BU68" s="10">
        <f t="shared" si="8"/>
        <v>0</v>
      </c>
      <c r="BV68" s="10">
        <f t="shared" si="9"/>
        <v>0</v>
      </c>
      <c r="BW68" s="10">
        <f t="shared" si="10"/>
        <v>1144.6913743824034</v>
      </c>
      <c r="BX68" s="10"/>
      <c r="BY68" s="10">
        <f t="shared" si="11"/>
        <v>0.9481515722694368</v>
      </c>
      <c r="BZ68" s="10">
        <f t="shared" si="12"/>
        <v>0.58308502377714255</v>
      </c>
      <c r="CA68" s="10">
        <f t="shared" si="13"/>
        <v>0.34290354605352957</v>
      </c>
      <c r="CB68" s="10">
        <f t="shared" si="14"/>
        <v>32.203091440917433</v>
      </c>
      <c r="CC68" s="10">
        <f t="shared" si="15"/>
        <v>0.9481515722694368</v>
      </c>
      <c r="CD68" s="10">
        <f t="shared" si="16"/>
        <v>0.58308502377714255</v>
      </c>
      <c r="CE68" s="10">
        <f t="shared" si="17"/>
        <v>0.34290354605352957</v>
      </c>
      <c r="CF68" s="10">
        <f t="shared" si="18"/>
        <v>32.203091440917433</v>
      </c>
      <c r="CG68" s="10">
        <v>0.34</v>
      </c>
      <c r="CH68" s="10"/>
      <c r="CI68" s="65">
        <f t="shared" si="19"/>
        <v>2287.7697854725961</v>
      </c>
      <c r="CJ68" s="45"/>
      <c r="CK68" s="14">
        <f t="shared" si="20"/>
        <v>235</v>
      </c>
      <c r="CL68" s="14">
        <f t="shared" si="21"/>
        <v>360</v>
      </c>
      <c r="CM68" s="23"/>
      <c r="CN68" s="79">
        <f t="shared" si="22"/>
        <v>256.19283140939501</v>
      </c>
      <c r="CO68" s="80">
        <f t="shared" si="23"/>
        <v>256.19283140939501</v>
      </c>
      <c r="CP68" s="81">
        <f t="shared" si="24"/>
        <v>242.90963590497665</v>
      </c>
      <c r="CQ68" s="81">
        <f t="shared" si="25"/>
        <v>242.90963590497665</v>
      </c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</row>
    <row r="69" spans="16:113" ht="21.75" hidden="1" customHeight="1" x14ac:dyDescent="0.25"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 t="s">
        <v>561</v>
      </c>
      <c r="AG69" s="13">
        <v>10.029877288901865</v>
      </c>
      <c r="AH69" s="13">
        <v>75</v>
      </c>
      <c r="AI69" s="13">
        <v>75</v>
      </c>
      <c r="AJ69" s="13">
        <v>9</v>
      </c>
      <c r="AK69" s="13">
        <v>9</v>
      </c>
      <c r="AL69" s="13">
        <v>4.5</v>
      </c>
      <c r="AM69" s="13"/>
      <c r="AN69" s="13">
        <v>1277.6913743824034</v>
      </c>
      <c r="AO69" s="13">
        <v>0.29227433388230817</v>
      </c>
      <c r="AP69" s="13">
        <v>29.140369863319457</v>
      </c>
      <c r="AQ69" s="13">
        <v>99.702117104314681</v>
      </c>
      <c r="AR69" s="13">
        <v>0.21774106404900798</v>
      </c>
      <c r="AS69" s="13">
        <v>0.21774106404900798</v>
      </c>
      <c r="AT69" s="13">
        <v>53.033008588991059</v>
      </c>
      <c r="AU69" s="13"/>
      <c r="AV69" s="13">
        <v>0.30793236586365585</v>
      </c>
      <c r="AW69" s="13">
        <v>57.225076223127409</v>
      </c>
      <c r="AX69" s="13"/>
      <c r="AY69" s="13">
        <v>1247687.3485056199</v>
      </c>
      <c r="AZ69" s="13">
        <v>16684.269320805499</v>
      </c>
      <c r="BA69" s="13">
        <v>31.249271999883319</v>
      </c>
      <c r="BB69" s="13"/>
      <c r="BC69" s="13"/>
      <c r="BD69" s="13">
        <f t="shared" si="3"/>
        <v>31.249271999883319</v>
      </c>
      <c r="BE69" s="13">
        <v>1036604.2521608847</v>
      </c>
      <c r="BF69" s="13">
        <v>28.483510361913506</v>
      </c>
      <c r="BG69" s="13">
        <v>1458770.4448503552</v>
      </c>
      <c r="BH69" s="13">
        <v>33.789401274780658</v>
      </c>
      <c r="BI69" s="13">
        <v>211083.09634473527</v>
      </c>
      <c r="BJ69" s="13"/>
      <c r="BK69" s="13">
        <v>3</v>
      </c>
      <c r="BL69" s="13">
        <v>3</v>
      </c>
      <c r="BM69" s="13">
        <v>3</v>
      </c>
      <c r="BN69" s="13">
        <v>3</v>
      </c>
      <c r="BO69" s="22">
        <f>IF('I - H - U'!$W$6='I - H - U'!$BO$4,BK69,IF('I - H - U'!$W$6='I - H - U'!$BP$4,BL69,IF('I - H - U'!$W$6='I - H - U'!$BQ$4,BM69,BN69)))</f>
        <v>3</v>
      </c>
      <c r="BP69" s="13"/>
      <c r="BQ69" s="10">
        <f t="shared" si="4"/>
        <v>0.44747233078815929</v>
      </c>
      <c r="BR69" s="10">
        <f t="shared" si="5"/>
        <v>0.44747233078815929</v>
      </c>
      <c r="BS69" s="10">
        <f t="shared" si="6"/>
        <v>1</v>
      </c>
      <c r="BT69" s="10">
        <f t="shared" si="7"/>
        <v>1</v>
      </c>
      <c r="BU69" s="10">
        <f t="shared" si="8"/>
        <v>0</v>
      </c>
      <c r="BV69" s="10">
        <f t="shared" si="9"/>
        <v>0</v>
      </c>
      <c r="BW69" s="10">
        <f t="shared" si="10"/>
        <v>1277.6913743824034</v>
      </c>
      <c r="BX69" s="10"/>
      <c r="BY69" s="10">
        <f t="shared" si="11"/>
        <v>0.94896433705911321</v>
      </c>
      <c r="BZ69" s="10">
        <f t="shared" si="12"/>
        <v>0.58198223718288344</v>
      </c>
      <c r="CA69" s="10">
        <f t="shared" si="13"/>
        <v>0.34074893476713886</v>
      </c>
      <c r="CB69" s="10">
        <f t="shared" si="14"/>
        <v>32.000745489486405</v>
      </c>
      <c r="CC69" s="10">
        <f t="shared" si="15"/>
        <v>0.94896433705911321</v>
      </c>
      <c r="CD69" s="10">
        <f t="shared" si="16"/>
        <v>0.58198223718288344</v>
      </c>
      <c r="CE69" s="10">
        <f t="shared" si="17"/>
        <v>0.34074893476713886</v>
      </c>
      <c r="CF69" s="10">
        <f t="shared" si="18"/>
        <v>32.000745489486405</v>
      </c>
      <c r="CG69" s="10">
        <v>0.34</v>
      </c>
      <c r="CH69" s="10"/>
      <c r="CI69" s="65">
        <f t="shared" si="19"/>
        <v>2585.9779146588621</v>
      </c>
      <c r="CJ69" s="45"/>
      <c r="CK69" s="14">
        <f t="shared" si="20"/>
        <v>235</v>
      </c>
      <c r="CL69" s="14">
        <f t="shared" si="21"/>
        <v>360</v>
      </c>
      <c r="CM69" s="23"/>
      <c r="CN69" s="79">
        <f t="shared" si="22"/>
        <v>285.95949807606172</v>
      </c>
      <c r="CO69" s="80">
        <f t="shared" si="23"/>
        <v>285.95949807606172</v>
      </c>
      <c r="CP69" s="81">
        <f t="shared" si="24"/>
        <v>271.36536551750663</v>
      </c>
      <c r="CQ69" s="81">
        <f t="shared" si="25"/>
        <v>271.36536551750663</v>
      </c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</row>
    <row r="70" spans="16:113" ht="21.75" hidden="1" customHeight="1" x14ac:dyDescent="0.25"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 t="s">
        <v>562</v>
      </c>
      <c r="AG70" s="13">
        <v>11.058227288901866</v>
      </c>
      <c r="AH70" s="13">
        <v>75</v>
      </c>
      <c r="AI70" s="13">
        <v>75</v>
      </c>
      <c r="AJ70" s="13">
        <v>10</v>
      </c>
      <c r="AK70" s="13">
        <v>9</v>
      </c>
      <c r="AL70" s="13">
        <v>4.5</v>
      </c>
      <c r="AM70" s="13"/>
      <c r="AN70" s="13">
        <v>1408.6913743824034</v>
      </c>
      <c r="AO70" s="13">
        <v>0.29227433388230817</v>
      </c>
      <c r="AP70" s="13">
        <v>26.430487115745692</v>
      </c>
      <c r="AQ70" s="13">
        <v>90.430407503344483</v>
      </c>
      <c r="AR70" s="13">
        <v>0.22164631350631223</v>
      </c>
      <c r="AS70" s="13">
        <v>0.22164631350631223</v>
      </c>
      <c r="AT70" s="13">
        <v>53.033008588991059</v>
      </c>
      <c r="AU70" s="13"/>
      <c r="AV70" s="13">
        <v>0.31345522261062569</v>
      </c>
      <c r="AW70" s="13">
        <v>57.926660147566984</v>
      </c>
      <c r="AX70" s="13"/>
      <c r="AY70" s="13">
        <v>1392550.3608015648</v>
      </c>
      <c r="AZ70" s="13">
        <v>18622.372547004659</v>
      </c>
      <c r="BA70" s="13">
        <v>31.441085195652626</v>
      </c>
      <c r="BB70" s="13"/>
      <c r="BC70" s="13"/>
      <c r="BD70" s="13">
        <f t="shared" si="3"/>
        <v>31.441085195652626</v>
      </c>
      <c r="BE70" s="13">
        <v>1130849.4538495985</v>
      </c>
      <c r="BF70" s="13">
        <v>28.333124412107232</v>
      </c>
      <c r="BG70" s="13">
        <v>1654251.267753531</v>
      </c>
      <c r="BH70" s="13">
        <v>34.26831973716579</v>
      </c>
      <c r="BI70" s="13">
        <v>261700.9069519662</v>
      </c>
      <c r="BJ70" s="13"/>
      <c r="BK70" s="13">
        <v>3</v>
      </c>
      <c r="BL70" s="13">
        <v>3</v>
      </c>
      <c r="BM70" s="13">
        <v>3</v>
      </c>
      <c r="BN70" s="13">
        <v>3</v>
      </c>
      <c r="BO70" s="22">
        <f>IF('I - H - U'!$W$6='I - H - U'!$BO$4,BK70,IF('I - H - U'!$W$6='I - H - U'!$BP$4,BL70,IF('I - H - U'!$W$6='I - H - U'!$BQ$4,BM70,BN70)))</f>
        <v>3</v>
      </c>
      <c r="BP70" s="13"/>
      <c r="BQ70" s="10">
        <f t="shared" si="4"/>
        <v>0.40272509770934339</v>
      </c>
      <c r="BR70" s="10">
        <f t="shared" si="5"/>
        <v>0.40272509770934339</v>
      </c>
      <c r="BS70" s="10">
        <f t="shared" si="6"/>
        <v>1</v>
      </c>
      <c r="BT70" s="10">
        <f t="shared" si="7"/>
        <v>1</v>
      </c>
      <c r="BU70" s="10">
        <f t="shared" si="8"/>
        <v>0</v>
      </c>
      <c r="BV70" s="10">
        <f t="shared" si="9"/>
        <v>0</v>
      </c>
      <c r="BW70" s="10">
        <f t="shared" si="10"/>
        <v>1408.6913743824034</v>
      </c>
      <c r="BX70" s="10"/>
      <c r="BY70" s="10">
        <f t="shared" si="11"/>
        <v>0.9497472552248799</v>
      </c>
      <c r="BZ70" s="10">
        <f t="shared" si="12"/>
        <v>0.58092264630041568</v>
      </c>
      <c r="CA70" s="10">
        <f t="shared" si="13"/>
        <v>0.33867012159240434</v>
      </c>
      <c r="CB70" s="10">
        <f t="shared" si="14"/>
        <v>31.805517964064119</v>
      </c>
      <c r="CC70" s="10">
        <f t="shared" si="15"/>
        <v>0.9497472552248799</v>
      </c>
      <c r="CD70" s="10">
        <f t="shared" si="16"/>
        <v>0.58092264630041568</v>
      </c>
      <c r="CE70" s="10">
        <f t="shared" si="17"/>
        <v>0.33867012159240434</v>
      </c>
      <c r="CF70" s="10">
        <f t="shared" si="18"/>
        <v>31.805517964064119</v>
      </c>
      <c r="CG70" s="10">
        <v>0.34</v>
      </c>
      <c r="CH70" s="10"/>
      <c r="CI70" s="65">
        <f t="shared" si="19"/>
        <v>2886.2234456381957</v>
      </c>
      <c r="CJ70" s="45"/>
      <c r="CK70" s="14">
        <f t="shared" si="20"/>
        <v>235</v>
      </c>
      <c r="CL70" s="14">
        <f t="shared" si="21"/>
        <v>360</v>
      </c>
      <c r="CM70" s="23"/>
      <c r="CN70" s="79">
        <f t="shared" si="22"/>
        <v>315.27854569510936</v>
      </c>
      <c r="CO70" s="80">
        <f t="shared" si="23"/>
        <v>315.2785456951093</v>
      </c>
      <c r="CP70" s="81">
        <f t="shared" si="24"/>
        <v>299.43493340522195</v>
      </c>
      <c r="CQ70" s="81">
        <f t="shared" si="25"/>
        <v>299.43493340522195</v>
      </c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</row>
    <row r="71" spans="16:113" ht="21.75" hidden="1" customHeight="1" x14ac:dyDescent="0.25"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 t="s">
        <v>563</v>
      </c>
      <c r="AG71" s="13">
        <v>5.8379772889018655</v>
      </c>
      <c r="AH71" s="13">
        <v>76</v>
      </c>
      <c r="AI71" s="13">
        <v>76</v>
      </c>
      <c r="AJ71" s="13">
        <v>5</v>
      </c>
      <c r="AK71" s="13">
        <v>9</v>
      </c>
      <c r="AL71" s="13">
        <v>4.5</v>
      </c>
      <c r="AM71" s="13"/>
      <c r="AN71" s="13">
        <v>743.6913743824033</v>
      </c>
      <c r="AO71" s="13">
        <v>0.29627433388230817</v>
      </c>
      <c r="AP71" s="13">
        <v>50.749483805895025</v>
      </c>
      <c r="AQ71" s="13">
        <v>171.29220456219039</v>
      </c>
      <c r="AR71" s="13">
        <v>0.20312315733775443</v>
      </c>
      <c r="AS71" s="13">
        <v>0.20312315733775443</v>
      </c>
      <c r="AT71" s="13">
        <v>53.740115370177605</v>
      </c>
      <c r="AU71" s="13"/>
      <c r="AV71" s="13">
        <v>0.28725952393909637</v>
      </c>
      <c r="AW71" s="13">
        <v>55.124428721492322</v>
      </c>
      <c r="AX71" s="13"/>
      <c r="AY71" s="13">
        <v>704865.98877900431</v>
      </c>
      <c r="AZ71" s="13">
        <v>9299.406758436131</v>
      </c>
      <c r="BA71" s="13">
        <v>30.786258066547823</v>
      </c>
      <c r="BB71" s="13"/>
      <c r="BC71" s="13"/>
      <c r="BD71" s="13">
        <f t="shared" ref="BD71:BD134" si="26">BA71</f>
        <v>30.786258066547823</v>
      </c>
      <c r="BE71" s="13">
        <v>640677.95643491135</v>
      </c>
      <c r="BF71" s="13">
        <v>29.351041644910307</v>
      </c>
      <c r="BG71" s="13">
        <v>769054.02112309728</v>
      </c>
      <c r="BH71" s="13">
        <v>32.15748320125352</v>
      </c>
      <c r="BI71" s="13">
        <v>64188.032344092906</v>
      </c>
      <c r="BJ71" s="13"/>
      <c r="BK71" s="13">
        <v>4</v>
      </c>
      <c r="BL71" s="13">
        <v>4</v>
      </c>
      <c r="BM71" s="13">
        <v>4</v>
      </c>
      <c r="BN71" s="13">
        <v>4</v>
      </c>
      <c r="BO71" s="22">
        <f>IF('I - H - U'!$W$6='I - H - U'!$BO$4,BK71,IF('I - H - U'!$W$6='I - H - U'!$BP$4,BL71,IF('I - H - U'!$W$6='I - H - U'!$BQ$4,BM71,BN71)))</f>
        <v>4</v>
      </c>
      <c r="BP71" s="13"/>
      <c r="BQ71" s="10">
        <f t="shared" ref="BQ71:BQ134" si="27">AH71/AJ71/28.4/SQRT(235*0.43/CK71)</f>
        <v>0.81618953135760242</v>
      </c>
      <c r="BR71" s="10">
        <f t="shared" ref="BR71:BR134" si="28">AI71/AJ71/28.4/SQRT(235*0.43/CK71)</f>
        <v>0.81618953135760242</v>
      </c>
      <c r="BS71" s="10">
        <f t="shared" ref="BS71:BS134" si="29">IF(BQ71&lt;=0.748,1,MIN(1,(BQ71-0.188)/BQ71^2))</f>
        <v>0.94299340294783929</v>
      </c>
      <c r="BT71" s="10">
        <f t="shared" ref="BT71:BT134" si="30">IF(BR71&lt;=0.673,1,MIN(1,(BR71-0.055*(3+1))/BR71^2))</f>
        <v>0.89495728106418271</v>
      </c>
      <c r="BU71" s="10">
        <f t="shared" ref="BU71:BU134" si="31">(1-BS71)*AI71*AJ71</f>
        <v>21.66250687982107</v>
      </c>
      <c r="BV71" s="10">
        <f t="shared" ref="BV71:BV134" si="32">(1-BT71)*AH71*AJ71</f>
        <v>39.916233195610573</v>
      </c>
      <c r="BW71" s="10">
        <f t="shared" ref="BW71:BW134" si="33">AN71-(BU71+BV71)</f>
        <v>682.1126343069717</v>
      </c>
      <c r="BX71" s="10"/>
      <c r="BY71" s="10">
        <f t="shared" ref="BY71:BY134" si="34">MIN(1,1/(BZ71+SQRT(BZ71^2-CA71^2)))</f>
        <v>0.94702897794000152</v>
      </c>
      <c r="BZ71" s="10">
        <f t="shared" ref="BZ71:BZ134" si="35">0.5*(1+CG71*(CA71-0.2)+CA71^2)</f>
        <v>0.58461282309319584</v>
      </c>
      <c r="CA71" s="10">
        <f t="shared" ref="CA71:CA134" si="36">CB71/PI()*SQRT(CK71/210000)</f>
        <v>0.34587367270136177</v>
      </c>
      <c r="CB71" s="10">
        <f t="shared" ref="CB71:CB134" si="37">$X$6*1000*$Y$6/BA71</f>
        <v>32.482024864418143</v>
      </c>
      <c r="CC71" s="10">
        <f t="shared" ref="CC71:CC134" si="38">MIN(1,1/(CD71+SQRT(CD71^2-CE71^2)))</f>
        <v>0.94702897794000152</v>
      </c>
      <c r="CD71" s="10">
        <f t="shared" ref="CD71:CD134" si="39">0.5*(1+CG71*(CE71-0.2)+CE71^2)</f>
        <v>0.58461282309319584</v>
      </c>
      <c r="CE71" s="10">
        <f t="shared" ref="CE71:CE134" si="40">CF71/PI()*SQRT(CK71/210000)</f>
        <v>0.34587367270136177</v>
      </c>
      <c r="CF71" s="10">
        <f t="shared" ref="CF71:CF134" si="41">$X$6*1000*$Z$6/BD71</f>
        <v>32.482024864418143</v>
      </c>
      <c r="CG71" s="10">
        <v>0.34</v>
      </c>
      <c r="CH71" s="10"/>
      <c r="CI71" s="65">
        <f t="shared" ref="CI71:CI134" si="42">PI()^2*210000*AN71/CB71^2/1000</f>
        <v>1460.9171776566075</v>
      </c>
      <c r="CJ71" s="45"/>
      <c r="CK71" s="14">
        <f t="shared" ref="CK71:CK134" si="43">IF(MAX(AJ71)&lt;=40,VLOOKUP($W$6,$CW$4:$DI$7,2,FALSE),VLOOKUP($W$6,$CW$4:$DI$7,8,FALSE))</f>
        <v>235</v>
      </c>
      <c r="CL71" s="14">
        <f t="shared" ref="CL71:CL134" si="44">IF(MAX(W71)&lt;=40,VLOOKUP($W$6,$CW$4:$DI$7,3,FALSE),VLOOKUP($W$6,$CW$4:$DI$7,9,FALSE))</f>
        <v>360</v>
      </c>
      <c r="CM71" s="23"/>
      <c r="CN71" s="79">
        <f t="shared" ref="CN71:CN134" si="45">CK71*AN71/1.05/1000</f>
        <v>166.44521236177599</v>
      </c>
      <c r="CO71" s="80">
        <f t="shared" ref="CO71:CO134" si="46">CK71/1.05/1000*BW71</f>
        <v>152.66330386870317</v>
      </c>
      <c r="CP71" s="81">
        <f t="shared" ref="CP71:CP134" si="47">CK71*BW71*BY71/1.05/1000</f>
        <v>144.57657263172186</v>
      </c>
      <c r="CQ71" s="81">
        <f t="shared" ref="CQ71:CQ134" si="48">CK71*BW71*CC71/1.05/1000</f>
        <v>144.57657263172186</v>
      </c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</row>
    <row r="72" spans="16:113" ht="21.75" hidden="1" customHeight="1" x14ac:dyDescent="0.25"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 t="s">
        <v>564</v>
      </c>
      <c r="AG72" s="13">
        <v>7.492364788901865</v>
      </c>
      <c r="AH72" s="13">
        <v>76</v>
      </c>
      <c r="AI72" s="13">
        <v>76</v>
      </c>
      <c r="AJ72" s="13">
        <v>6.5</v>
      </c>
      <c r="AK72" s="13">
        <v>9</v>
      </c>
      <c r="AL72" s="13">
        <v>4.5</v>
      </c>
      <c r="AM72" s="13"/>
      <c r="AN72" s="13">
        <v>954.4413743824033</v>
      </c>
      <c r="AO72" s="13">
        <v>0.29627433388230817</v>
      </c>
      <c r="AP72" s="13">
        <v>39.543500914580036</v>
      </c>
      <c r="AQ72" s="13">
        <v>133.46920874451538</v>
      </c>
      <c r="AR72" s="13">
        <v>0.20994832825921361</v>
      </c>
      <c r="AS72" s="13">
        <v>0.20994832825921361</v>
      </c>
      <c r="AT72" s="13">
        <v>53.740115370177605</v>
      </c>
      <c r="AU72" s="13"/>
      <c r="AV72" s="13">
        <v>0.29691177322173845</v>
      </c>
      <c r="AW72" s="13">
        <v>56.175436643989507</v>
      </c>
      <c r="AX72" s="13"/>
      <c r="AY72" s="13">
        <v>925834.77953283628</v>
      </c>
      <c r="AZ72" s="13">
        <v>12215.78240298317</v>
      </c>
      <c r="BA72" s="13">
        <v>31.145271202886384</v>
      </c>
      <c r="BB72" s="13"/>
      <c r="BC72" s="13"/>
      <c r="BD72" s="13">
        <f t="shared" si="26"/>
        <v>31.145271202886384</v>
      </c>
      <c r="BE72" s="13">
        <v>814957.63813545695</v>
      </c>
      <c r="BF72" s="13">
        <v>29.220852936038202</v>
      </c>
      <c r="BG72" s="13">
        <v>1036711.9209302156</v>
      </c>
      <c r="BH72" s="13">
        <v>32.957511894758007</v>
      </c>
      <c r="BI72" s="13">
        <v>110877.1413973794</v>
      </c>
      <c r="BJ72" s="13"/>
      <c r="BK72" s="13">
        <v>3</v>
      </c>
      <c r="BL72" s="13">
        <v>3</v>
      </c>
      <c r="BM72" s="13">
        <v>3</v>
      </c>
      <c r="BN72" s="13">
        <v>4</v>
      </c>
      <c r="BO72" s="22">
        <f>IF('I - H - U'!$W$6='I - H - U'!$BO$4,BK72,IF('I - H - U'!$W$6='I - H - U'!$BP$4,BL72,IF('I - H - U'!$W$6='I - H - U'!$BQ$4,BM72,BN72)))</f>
        <v>3</v>
      </c>
      <c r="BP72" s="13"/>
      <c r="BQ72" s="10">
        <f t="shared" si="27"/>
        <v>0.62783810104430959</v>
      </c>
      <c r="BR72" s="10">
        <f t="shared" si="28"/>
        <v>0.62783810104430959</v>
      </c>
      <c r="BS72" s="10">
        <f t="shared" si="29"/>
        <v>1</v>
      </c>
      <c r="BT72" s="10">
        <f t="shared" si="30"/>
        <v>1</v>
      </c>
      <c r="BU72" s="10">
        <f t="shared" si="31"/>
        <v>0</v>
      </c>
      <c r="BV72" s="10">
        <f t="shared" si="32"/>
        <v>0</v>
      </c>
      <c r="BW72" s="10">
        <f t="shared" si="33"/>
        <v>954.4413743824033</v>
      </c>
      <c r="BX72" s="10"/>
      <c r="BY72" s="10">
        <f t="shared" si="34"/>
        <v>0.94853528784948649</v>
      </c>
      <c r="BZ72" s="10">
        <f t="shared" si="35"/>
        <v>0.58256403222122199</v>
      </c>
      <c r="CA72" s="10">
        <f t="shared" si="36"/>
        <v>0.34188676916134875</v>
      </c>
      <c r="CB72" s="10">
        <f t="shared" si="37"/>
        <v>32.107602900157929</v>
      </c>
      <c r="CC72" s="10">
        <f t="shared" si="38"/>
        <v>0.94853528784948649</v>
      </c>
      <c r="CD72" s="10">
        <f t="shared" si="39"/>
        <v>0.58256403222122199</v>
      </c>
      <c r="CE72" s="10">
        <f t="shared" si="40"/>
        <v>0.34188676916134875</v>
      </c>
      <c r="CF72" s="10">
        <f t="shared" si="41"/>
        <v>32.107602900157929</v>
      </c>
      <c r="CG72" s="10">
        <v>0.34</v>
      </c>
      <c r="CH72" s="10"/>
      <c r="CI72" s="65">
        <f t="shared" si="42"/>
        <v>1918.9008330993634</v>
      </c>
      <c r="CJ72" s="45"/>
      <c r="CK72" s="14">
        <f t="shared" si="43"/>
        <v>235</v>
      </c>
      <c r="CL72" s="14">
        <f t="shared" si="44"/>
        <v>360</v>
      </c>
      <c r="CM72" s="23"/>
      <c r="CN72" s="79">
        <f t="shared" si="45"/>
        <v>213.6130695046331</v>
      </c>
      <c r="CO72" s="80">
        <f t="shared" si="46"/>
        <v>213.6130695046331</v>
      </c>
      <c r="CP72" s="81">
        <f t="shared" si="47"/>
        <v>202.61953437098953</v>
      </c>
      <c r="CQ72" s="81">
        <f t="shared" si="48"/>
        <v>202.61953437098953</v>
      </c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</row>
    <row r="73" spans="16:113" ht="21.75" hidden="1" customHeight="1" x14ac:dyDescent="0.25"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 t="s">
        <v>565</v>
      </c>
      <c r="AG73" s="13">
        <v>9.1114272889018668</v>
      </c>
      <c r="AH73" s="13">
        <v>76</v>
      </c>
      <c r="AI73" s="13">
        <v>76</v>
      </c>
      <c r="AJ73" s="13">
        <v>8</v>
      </c>
      <c r="AK73" s="13">
        <v>9</v>
      </c>
      <c r="AL73" s="13">
        <v>4.5</v>
      </c>
      <c r="AM73" s="13"/>
      <c r="AN73" s="13">
        <v>1160.6913743824034</v>
      </c>
      <c r="AO73" s="13">
        <v>0.29627433388230817</v>
      </c>
      <c r="AP73" s="13">
        <v>32.516786282560119</v>
      </c>
      <c r="AQ73" s="13">
        <v>109.75228888870633</v>
      </c>
      <c r="AR73" s="13">
        <v>0.21623065134791683</v>
      </c>
      <c r="AS73" s="13">
        <v>0.21623065134791683</v>
      </c>
      <c r="AT73" s="13">
        <v>53.740115370177605</v>
      </c>
      <c r="AU73" s="13"/>
      <c r="AV73" s="13">
        <v>0.30579631973699217</v>
      </c>
      <c r="AW73" s="13">
        <v>57.227212269254075</v>
      </c>
      <c r="AX73" s="13"/>
      <c r="AY73" s="13">
        <v>1148539.9048618004</v>
      </c>
      <c r="AZ73" s="13">
        <v>15155.486652792477</v>
      </c>
      <c r="BA73" s="13">
        <v>31.456809040222225</v>
      </c>
      <c r="BB73" s="13"/>
      <c r="BC73" s="13"/>
      <c r="BD73" s="13">
        <f t="shared" si="26"/>
        <v>31.456809040222225</v>
      </c>
      <c r="BE73" s="13">
        <v>978348.85799364222</v>
      </c>
      <c r="BF73" s="13">
        <v>29.032771276562027</v>
      </c>
      <c r="BG73" s="13">
        <v>1318730.9517299584</v>
      </c>
      <c r="BH73" s="13">
        <v>33.706970525231853</v>
      </c>
      <c r="BI73" s="13">
        <v>170191.04686815816</v>
      </c>
      <c r="BJ73" s="13"/>
      <c r="BK73" s="13">
        <v>3</v>
      </c>
      <c r="BL73" s="13">
        <v>3</v>
      </c>
      <c r="BM73" s="13">
        <v>3</v>
      </c>
      <c r="BN73" s="13">
        <v>3</v>
      </c>
      <c r="BO73" s="22">
        <f>IF('I - H - U'!$W$6='I - H - U'!$BO$4,BK73,IF('I - H - U'!$W$6='I - H - U'!$BP$4,BL73,IF('I - H - U'!$W$6='I - H - U'!$BQ$4,BM73,BN73)))</f>
        <v>3</v>
      </c>
      <c r="BP73" s="13"/>
      <c r="BQ73" s="10">
        <f t="shared" si="27"/>
        <v>0.51011845709850157</v>
      </c>
      <c r="BR73" s="10">
        <f t="shared" si="28"/>
        <v>0.51011845709850157</v>
      </c>
      <c r="BS73" s="10">
        <f t="shared" si="29"/>
        <v>1</v>
      </c>
      <c r="BT73" s="10">
        <f t="shared" si="30"/>
        <v>1</v>
      </c>
      <c r="BU73" s="10">
        <f t="shared" si="31"/>
        <v>0</v>
      </c>
      <c r="BV73" s="10">
        <f t="shared" si="32"/>
        <v>0</v>
      </c>
      <c r="BW73" s="10">
        <f t="shared" si="33"/>
        <v>1160.6913743824034</v>
      </c>
      <c r="BX73" s="10"/>
      <c r="BY73" s="10">
        <f t="shared" si="34"/>
        <v>0.94981095759178991</v>
      </c>
      <c r="BZ73" s="10">
        <f t="shared" si="35"/>
        <v>0.58083654991562184</v>
      </c>
      <c r="CA73" s="10">
        <f t="shared" si="36"/>
        <v>0.33850083562492184</v>
      </c>
      <c r="CB73" s="10">
        <f t="shared" si="37"/>
        <v>31.789619815581126</v>
      </c>
      <c r="CC73" s="10">
        <f t="shared" si="38"/>
        <v>0.94981095759178991</v>
      </c>
      <c r="CD73" s="10">
        <f t="shared" si="39"/>
        <v>0.58083654991562184</v>
      </c>
      <c r="CE73" s="10">
        <f t="shared" si="40"/>
        <v>0.33850083562492184</v>
      </c>
      <c r="CF73" s="10">
        <f t="shared" si="41"/>
        <v>31.789619815581126</v>
      </c>
      <c r="CG73" s="10">
        <v>0.34</v>
      </c>
      <c r="CH73" s="10"/>
      <c r="CI73" s="65">
        <f t="shared" si="42"/>
        <v>2380.4832449686628</v>
      </c>
      <c r="CJ73" s="45"/>
      <c r="CK73" s="14">
        <f t="shared" si="43"/>
        <v>235</v>
      </c>
      <c r="CL73" s="14">
        <f t="shared" si="44"/>
        <v>360</v>
      </c>
      <c r="CM73" s="23"/>
      <c r="CN73" s="79">
        <f t="shared" si="45"/>
        <v>259.77378379034741</v>
      </c>
      <c r="CO73" s="80">
        <f t="shared" si="46"/>
        <v>259.77378379034741</v>
      </c>
      <c r="CP73" s="81">
        <f t="shared" si="47"/>
        <v>246.7359863391525</v>
      </c>
      <c r="CQ73" s="81">
        <f t="shared" si="48"/>
        <v>246.7359863391525</v>
      </c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</row>
    <row r="74" spans="16:113" ht="21.75" hidden="1" customHeight="1" x14ac:dyDescent="0.25"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 t="s">
        <v>566</v>
      </c>
      <c r="AG74" s="13">
        <v>10.695164788901867</v>
      </c>
      <c r="AH74" s="13">
        <v>76</v>
      </c>
      <c r="AI74" s="13">
        <v>76</v>
      </c>
      <c r="AJ74" s="13">
        <v>9.5</v>
      </c>
      <c r="AK74" s="13">
        <v>9</v>
      </c>
      <c r="AL74" s="13">
        <v>4.5</v>
      </c>
      <c r="AM74" s="13"/>
      <c r="AN74" s="13">
        <v>1362.4413743824034</v>
      </c>
      <c r="AO74" s="13">
        <v>0.29627433388230817</v>
      </c>
      <c r="AP74" s="13">
        <v>27.701708176553339</v>
      </c>
      <c r="AQ74" s="13">
        <v>93.500195624631957</v>
      </c>
      <c r="AR74" s="13">
        <v>0.22220459427654476</v>
      </c>
      <c r="AS74" s="13">
        <v>0.22220459427654476</v>
      </c>
      <c r="AT74" s="13">
        <v>53.740115370177605</v>
      </c>
      <c r="AU74" s="13"/>
      <c r="AV74" s="13">
        <v>0.31424475084750059</v>
      </c>
      <c r="AW74" s="13">
        <v>58.279424009923382</v>
      </c>
      <c r="AX74" s="13"/>
      <c r="AY74" s="13">
        <v>1373300.5901116775</v>
      </c>
      <c r="AZ74" s="13">
        <v>18122.730844291003</v>
      </c>
      <c r="BA74" s="13">
        <v>31.748549723426503</v>
      </c>
      <c r="BB74" s="13"/>
      <c r="BC74" s="13"/>
      <c r="BD74" s="13">
        <f t="shared" si="26"/>
        <v>31.748549723426503</v>
      </c>
      <c r="BE74" s="13">
        <v>1131315.678509467</v>
      </c>
      <c r="BF74" s="13">
        <v>28.815953262779804</v>
      </c>
      <c r="BG74" s="13">
        <v>1615285.501713888</v>
      </c>
      <c r="BH74" s="13">
        <v>34.432276378988661</v>
      </c>
      <c r="BI74" s="13">
        <v>241984.91160221046</v>
      </c>
      <c r="BJ74" s="13"/>
      <c r="BK74" s="13">
        <v>3</v>
      </c>
      <c r="BL74" s="13">
        <v>3</v>
      </c>
      <c r="BM74" s="13">
        <v>3</v>
      </c>
      <c r="BN74" s="13">
        <v>3</v>
      </c>
      <c r="BO74" s="22">
        <f>IF('I - H - U'!$W$6='I - H - U'!$BO$4,BK74,IF('I - H - U'!$W$6='I - H - U'!$BP$4,BL74,IF('I - H - U'!$W$6='I - H - U'!$BQ$4,BM74,BN74)))</f>
        <v>3</v>
      </c>
      <c r="BP74" s="13"/>
      <c r="BQ74" s="10">
        <f t="shared" si="27"/>
        <v>0.42957343755663291</v>
      </c>
      <c r="BR74" s="10">
        <f t="shared" si="28"/>
        <v>0.42957343755663291</v>
      </c>
      <c r="BS74" s="10">
        <f t="shared" si="29"/>
        <v>1</v>
      </c>
      <c r="BT74" s="10">
        <f t="shared" si="30"/>
        <v>1</v>
      </c>
      <c r="BU74" s="10">
        <f t="shared" si="31"/>
        <v>0</v>
      </c>
      <c r="BV74" s="10">
        <f t="shared" si="32"/>
        <v>0</v>
      </c>
      <c r="BW74" s="10">
        <f t="shared" si="33"/>
        <v>1362.4413743824034</v>
      </c>
      <c r="BX74" s="10"/>
      <c r="BY74" s="10">
        <f t="shared" si="34"/>
        <v>0.95098002155525574</v>
      </c>
      <c r="BZ74" s="10">
        <f t="shared" si="35"/>
        <v>0.57925968610233702</v>
      </c>
      <c r="CA74" s="10">
        <f t="shared" si="36"/>
        <v>0.33539031669064856</v>
      </c>
      <c r="CB74" s="10">
        <f t="shared" si="37"/>
        <v>31.497501735083151</v>
      </c>
      <c r="CC74" s="10">
        <f t="shared" si="38"/>
        <v>0.95098002155525574</v>
      </c>
      <c r="CD74" s="10">
        <f t="shared" si="39"/>
        <v>0.57925968610233702</v>
      </c>
      <c r="CE74" s="10">
        <f t="shared" si="40"/>
        <v>0.33539031669064856</v>
      </c>
      <c r="CF74" s="10">
        <f t="shared" si="41"/>
        <v>31.497501735083151</v>
      </c>
      <c r="CG74" s="10">
        <v>0.34</v>
      </c>
      <c r="CH74" s="10"/>
      <c r="CI74" s="65">
        <f t="shared" si="42"/>
        <v>2846.326045118813</v>
      </c>
      <c r="CJ74" s="45"/>
      <c r="CK74" s="14">
        <f t="shared" si="43"/>
        <v>235</v>
      </c>
      <c r="CL74" s="14">
        <f t="shared" si="44"/>
        <v>360</v>
      </c>
      <c r="CM74" s="23"/>
      <c r="CN74" s="79">
        <f t="shared" si="45"/>
        <v>304.92735521891882</v>
      </c>
      <c r="CO74" s="80">
        <f t="shared" si="46"/>
        <v>304.92735521891882</v>
      </c>
      <c r="CP74" s="81">
        <f t="shared" si="47"/>
        <v>289.97982283887461</v>
      </c>
      <c r="CQ74" s="81">
        <f t="shared" si="48"/>
        <v>289.97982283887461</v>
      </c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</row>
    <row r="75" spans="16:113" ht="21.75" hidden="1" customHeight="1" x14ac:dyDescent="0.25"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 t="s">
        <v>567</v>
      </c>
      <c r="AG75" s="13">
        <v>6.1679812208665004</v>
      </c>
      <c r="AH75" s="13">
        <v>80</v>
      </c>
      <c r="AI75" s="13">
        <v>80</v>
      </c>
      <c r="AJ75" s="13">
        <v>5</v>
      </c>
      <c r="AK75" s="13">
        <v>10</v>
      </c>
      <c r="AL75" s="13">
        <v>5</v>
      </c>
      <c r="AM75" s="13"/>
      <c r="AN75" s="13">
        <v>785.73009183012755</v>
      </c>
      <c r="AO75" s="13">
        <v>0.31141592653589795</v>
      </c>
      <c r="AP75" s="13">
        <v>50.489117165656531</v>
      </c>
      <c r="AQ75" s="13">
        <v>162.1276012671641</v>
      </c>
      <c r="AR75" s="13">
        <v>0.21188816810060657</v>
      </c>
      <c r="AS75" s="13">
        <v>0.21188816810060657</v>
      </c>
      <c r="AT75" s="13">
        <v>56.568542494923797</v>
      </c>
      <c r="AU75" s="13"/>
      <c r="AV75" s="13">
        <v>0.299655121034268</v>
      </c>
      <c r="AW75" s="13">
        <v>57.733353467956796</v>
      </c>
      <c r="AX75" s="13"/>
      <c r="AY75" s="13">
        <v>817162.05491003953</v>
      </c>
      <c r="AZ75" s="13">
        <v>10241.651746712183</v>
      </c>
      <c r="BA75" s="13">
        <v>32.249085442869912</v>
      </c>
      <c r="BB75" s="13"/>
      <c r="BC75" s="13"/>
      <c r="BD75" s="13">
        <f t="shared" si="26"/>
        <v>32.249085442869912</v>
      </c>
      <c r="BE75" s="13">
        <v>746502.21982296335</v>
      </c>
      <c r="BF75" s="13">
        <v>30.823280516324111</v>
      </c>
      <c r="BG75" s="13">
        <v>887821.88999711571</v>
      </c>
      <c r="BH75" s="13">
        <v>33.614467153519513</v>
      </c>
      <c r="BI75" s="13">
        <v>70659.835087076164</v>
      </c>
      <c r="BJ75" s="13"/>
      <c r="BK75" s="13">
        <v>4</v>
      </c>
      <c r="BL75" s="13">
        <v>4</v>
      </c>
      <c r="BM75" s="13">
        <v>4</v>
      </c>
      <c r="BN75" s="13">
        <v>4</v>
      </c>
      <c r="BO75" s="22">
        <f>IF('I - H - U'!$W$6='I - H - U'!$BO$4,BK75,IF('I - H - U'!$W$6='I - H - U'!$BP$4,BL75,IF('I - H - U'!$W$6='I - H - U'!$BQ$4,BM75,BN75)))</f>
        <v>4</v>
      </c>
      <c r="BP75" s="13"/>
      <c r="BQ75" s="10">
        <f t="shared" si="27"/>
        <v>0.85914687511326582</v>
      </c>
      <c r="BR75" s="10">
        <f t="shared" si="28"/>
        <v>0.85914687511326582</v>
      </c>
      <c r="BS75" s="10">
        <f t="shared" si="29"/>
        <v>0.90924881306360517</v>
      </c>
      <c r="BT75" s="10">
        <f t="shared" si="30"/>
        <v>0.86589621306360509</v>
      </c>
      <c r="BU75" s="10">
        <f t="shared" si="31"/>
        <v>36.300474774557934</v>
      </c>
      <c r="BV75" s="10">
        <f t="shared" si="32"/>
        <v>53.641514774557962</v>
      </c>
      <c r="BW75" s="10">
        <f t="shared" si="33"/>
        <v>695.78810228101167</v>
      </c>
      <c r="BX75" s="10"/>
      <c r="BY75" s="10">
        <f t="shared" si="34"/>
        <v>0.95293054975370051</v>
      </c>
      <c r="BZ75" s="10">
        <f t="shared" si="35"/>
        <v>0.57664239100424919</v>
      </c>
      <c r="CA75" s="10">
        <f t="shared" si="36"/>
        <v>0.33018474787672047</v>
      </c>
      <c r="CB75" s="10">
        <f t="shared" si="37"/>
        <v>31.008631291933096</v>
      </c>
      <c r="CC75" s="10">
        <f t="shared" si="38"/>
        <v>0.95293054975370051</v>
      </c>
      <c r="CD75" s="10">
        <f t="shared" si="39"/>
        <v>0.57664239100424919</v>
      </c>
      <c r="CE75" s="10">
        <f t="shared" si="40"/>
        <v>0.33018474787672047</v>
      </c>
      <c r="CF75" s="10">
        <f t="shared" si="41"/>
        <v>31.008631291933096</v>
      </c>
      <c r="CG75" s="10">
        <v>0.34</v>
      </c>
      <c r="CH75" s="10"/>
      <c r="CI75" s="65">
        <f t="shared" si="42"/>
        <v>1693.6639048441036</v>
      </c>
      <c r="CJ75" s="45"/>
      <c r="CK75" s="14">
        <f t="shared" si="43"/>
        <v>235</v>
      </c>
      <c r="CL75" s="14">
        <f t="shared" si="44"/>
        <v>360</v>
      </c>
      <c r="CM75" s="23"/>
      <c r="CN75" s="79">
        <f t="shared" si="45"/>
        <v>175.85387769531422</v>
      </c>
      <c r="CO75" s="80">
        <f t="shared" si="46"/>
        <v>155.72400384384545</v>
      </c>
      <c r="CP75" s="81">
        <f t="shared" si="47"/>
        <v>148.39416059276306</v>
      </c>
      <c r="CQ75" s="81">
        <f t="shared" si="48"/>
        <v>148.39416059276306</v>
      </c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</row>
    <row r="76" spans="16:113" ht="21.75" hidden="1" customHeight="1" x14ac:dyDescent="0.25"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 t="s">
        <v>568</v>
      </c>
      <c r="AG76" s="13">
        <v>7.3376312208665002</v>
      </c>
      <c r="AH76" s="13">
        <v>80</v>
      </c>
      <c r="AI76" s="13">
        <v>80</v>
      </c>
      <c r="AJ76" s="13">
        <v>6</v>
      </c>
      <c r="AK76" s="13">
        <v>10</v>
      </c>
      <c r="AL76" s="13">
        <v>5</v>
      </c>
      <c r="AM76" s="13"/>
      <c r="AN76" s="13">
        <v>934.73009183012755</v>
      </c>
      <c r="AO76" s="13">
        <v>0.31141592653589795</v>
      </c>
      <c r="AP76" s="13">
        <v>42.440934568952471</v>
      </c>
      <c r="AQ76" s="13">
        <v>136.28376377872942</v>
      </c>
      <c r="AR76" s="13">
        <v>0.21673942342029259</v>
      </c>
      <c r="AS76" s="13">
        <v>0.21673942342029259</v>
      </c>
      <c r="AT76" s="13">
        <v>56.568542494923797</v>
      </c>
      <c r="AU76" s="13"/>
      <c r="AV76" s="13">
        <v>0.30651583210190264</v>
      </c>
      <c r="AW76" s="13">
        <v>58.433599538075711</v>
      </c>
      <c r="AX76" s="13"/>
      <c r="AY76" s="13">
        <v>988598.60475978628</v>
      </c>
      <c r="AZ76" s="13">
        <v>12391.052930343491</v>
      </c>
      <c r="BA76" s="13">
        <v>32.52122413095875</v>
      </c>
      <c r="BB76" s="13"/>
      <c r="BC76" s="13"/>
      <c r="BD76" s="13">
        <f t="shared" si="26"/>
        <v>32.52122413095875</v>
      </c>
      <c r="BE76" s="13">
        <v>885139.02833097451</v>
      </c>
      <c r="BF76" s="13">
        <v>30.772489568604648</v>
      </c>
      <c r="BG76" s="13">
        <v>1092058.181188598</v>
      </c>
      <c r="BH76" s="13">
        <v>34.18060742149305</v>
      </c>
      <c r="BI76" s="13">
        <v>103459.57642881175</v>
      </c>
      <c r="BJ76" s="13"/>
      <c r="BK76" s="13">
        <v>3</v>
      </c>
      <c r="BL76" s="13">
        <v>3</v>
      </c>
      <c r="BM76" s="13">
        <v>4</v>
      </c>
      <c r="BN76" s="13">
        <v>4</v>
      </c>
      <c r="BO76" s="22">
        <f>IF('I - H - U'!$W$6='I - H - U'!$BO$4,BK76,IF('I - H - U'!$W$6='I - H - U'!$BP$4,BL76,IF('I - H - U'!$W$6='I - H - U'!$BQ$4,BM76,BN76)))</f>
        <v>3</v>
      </c>
      <c r="BP76" s="13"/>
      <c r="BQ76" s="10">
        <f t="shared" si="27"/>
        <v>0.71595572926105489</v>
      </c>
      <c r="BR76" s="10">
        <f t="shared" si="28"/>
        <v>0.71595572926105489</v>
      </c>
      <c r="BS76" s="10">
        <f t="shared" si="29"/>
        <v>1</v>
      </c>
      <c r="BT76" s="10">
        <f t="shared" si="30"/>
        <v>0.96754366567632621</v>
      </c>
      <c r="BU76" s="10">
        <f t="shared" si="31"/>
        <v>0</v>
      </c>
      <c r="BV76" s="10">
        <f t="shared" si="32"/>
        <v>15.579040475363417</v>
      </c>
      <c r="BW76" s="10">
        <f t="shared" si="33"/>
        <v>919.15105135476415</v>
      </c>
      <c r="BX76" s="10"/>
      <c r="BY76" s="10">
        <f t="shared" si="34"/>
        <v>0.95396289215831587</v>
      </c>
      <c r="BZ76" s="10">
        <f t="shared" si="35"/>
        <v>0.57526419913174798</v>
      </c>
      <c r="CA76" s="10">
        <f t="shared" si="36"/>
        <v>0.3274217508950486</v>
      </c>
      <c r="CB76" s="10">
        <f t="shared" si="37"/>
        <v>30.749150031165179</v>
      </c>
      <c r="CC76" s="10">
        <f t="shared" si="38"/>
        <v>0.95396289215831587</v>
      </c>
      <c r="CD76" s="10">
        <f t="shared" si="39"/>
        <v>0.57526419913174798</v>
      </c>
      <c r="CE76" s="10">
        <f t="shared" si="40"/>
        <v>0.3274217508950486</v>
      </c>
      <c r="CF76" s="10">
        <f t="shared" si="41"/>
        <v>30.749150031165179</v>
      </c>
      <c r="CG76" s="10">
        <v>0.34</v>
      </c>
      <c r="CH76" s="10"/>
      <c r="CI76" s="65">
        <f t="shared" si="42"/>
        <v>2048.9861994940766</v>
      </c>
      <c r="CJ76" s="45"/>
      <c r="CK76" s="14">
        <f t="shared" si="43"/>
        <v>235</v>
      </c>
      <c r="CL76" s="14">
        <f t="shared" si="44"/>
        <v>360</v>
      </c>
      <c r="CM76" s="23"/>
      <c r="CN76" s="79">
        <f t="shared" si="45"/>
        <v>209.2014967429333</v>
      </c>
      <c r="CO76" s="80">
        <f t="shared" si="46"/>
        <v>205.71475911273291</v>
      </c>
      <c r="CP76" s="81">
        <f t="shared" si="47"/>
        <v>196.24424656283398</v>
      </c>
      <c r="CQ76" s="81">
        <f t="shared" si="48"/>
        <v>196.24424656283398</v>
      </c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</row>
    <row r="77" spans="16:113" ht="21.75" hidden="1" customHeight="1" x14ac:dyDescent="0.25"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 t="s">
        <v>569</v>
      </c>
      <c r="AG77" s="13">
        <v>8.4915812208665002</v>
      </c>
      <c r="AH77" s="13">
        <v>80</v>
      </c>
      <c r="AI77" s="13">
        <v>80</v>
      </c>
      <c r="AJ77" s="13">
        <v>7</v>
      </c>
      <c r="AK77" s="13">
        <v>10</v>
      </c>
      <c r="AL77" s="13">
        <v>5</v>
      </c>
      <c r="AM77" s="13"/>
      <c r="AN77" s="13">
        <v>1081.7300918301275</v>
      </c>
      <c r="AO77" s="13">
        <v>0.31141592653589795</v>
      </c>
      <c r="AP77" s="13">
        <v>36.67349088891131</v>
      </c>
      <c r="AQ77" s="13">
        <v>117.76369724200292</v>
      </c>
      <c r="AR77" s="13">
        <v>0.22123708524130895</v>
      </c>
      <c r="AS77" s="13">
        <v>0.22123708524130895</v>
      </c>
      <c r="AT77" s="13">
        <v>56.568542494923797</v>
      </c>
      <c r="AU77" s="13"/>
      <c r="AV77" s="13">
        <v>0.31287648644815158</v>
      </c>
      <c r="AW77" s="13">
        <v>59.134345664916005</v>
      </c>
      <c r="AX77" s="13"/>
      <c r="AY77" s="13">
        <v>1160802.4646969824</v>
      </c>
      <c r="AZ77" s="13">
        <v>14550.269047631968</v>
      </c>
      <c r="BA77" s="13">
        <v>32.758175492252583</v>
      </c>
      <c r="BB77" s="13"/>
      <c r="BC77" s="13"/>
      <c r="BD77" s="13">
        <f t="shared" si="26"/>
        <v>32.758175492252583</v>
      </c>
      <c r="BE77" s="13">
        <v>1018288.9400804889</v>
      </c>
      <c r="BF77" s="13">
        <v>30.681462530157717</v>
      </c>
      <c r="BG77" s="13">
        <v>1303315.9893134758</v>
      </c>
      <c r="BH77" s="13">
        <v>34.710862567400468</v>
      </c>
      <c r="BI77" s="13">
        <v>142513.52461649349</v>
      </c>
      <c r="BJ77" s="13"/>
      <c r="BK77" s="13">
        <v>3</v>
      </c>
      <c r="BL77" s="13">
        <v>3</v>
      </c>
      <c r="BM77" s="13">
        <v>3</v>
      </c>
      <c r="BN77" s="13">
        <v>4</v>
      </c>
      <c r="BO77" s="22">
        <f>IF('I - H - U'!$W$6='I - H - U'!$BO$4,BK77,IF('I - H - U'!$W$6='I - H - U'!$BP$4,BL77,IF('I - H - U'!$W$6='I - H - U'!$BQ$4,BM77,BN77)))</f>
        <v>3</v>
      </c>
      <c r="BP77" s="13"/>
      <c r="BQ77" s="10">
        <f t="shared" si="27"/>
        <v>0.61367633936661847</v>
      </c>
      <c r="BR77" s="10">
        <f t="shared" si="28"/>
        <v>0.61367633936661847</v>
      </c>
      <c r="BS77" s="10">
        <f t="shared" si="29"/>
        <v>1</v>
      </c>
      <c r="BT77" s="10">
        <f t="shared" si="30"/>
        <v>1</v>
      </c>
      <c r="BU77" s="10">
        <f t="shared" si="31"/>
        <v>0</v>
      </c>
      <c r="BV77" s="10">
        <f t="shared" si="32"/>
        <v>0</v>
      </c>
      <c r="BW77" s="10">
        <f t="shared" si="33"/>
        <v>1081.7300918301275</v>
      </c>
      <c r="BX77" s="10"/>
      <c r="BY77" s="10">
        <f t="shared" si="34"/>
        <v>0.95484619008622473</v>
      </c>
      <c r="BZ77" s="10">
        <f t="shared" si="35"/>
        <v>0.57408893177590969</v>
      </c>
      <c r="CA77" s="10">
        <f t="shared" si="36"/>
        <v>0.32505339464730398</v>
      </c>
      <c r="CB77" s="10">
        <f t="shared" si="37"/>
        <v>30.526730654962861</v>
      </c>
      <c r="CC77" s="10">
        <f t="shared" si="38"/>
        <v>0.95484619008622473</v>
      </c>
      <c r="CD77" s="10">
        <f t="shared" si="39"/>
        <v>0.57408893177590969</v>
      </c>
      <c r="CE77" s="10">
        <f t="shared" si="40"/>
        <v>0.32505339464730398</v>
      </c>
      <c r="CF77" s="10">
        <f t="shared" si="41"/>
        <v>30.526730654962861</v>
      </c>
      <c r="CG77" s="10">
        <v>0.34</v>
      </c>
      <c r="CH77" s="10"/>
      <c r="CI77" s="65">
        <f t="shared" si="42"/>
        <v>2405.8988340174296</v>
      </c>
      <c r="CJ77" s="45"/>
      <c r="CK77" s="14">
        <f t="shared" si="43"/>
        <v>235</v>
      </c>
      <c r="CL77" s="14">
        <f t="shared" si="44"/>
        <v>360</v>
      </c>
      <c r="CM77" s="23"/>
      <c r="CN77" s="79">
        <f t="shared" si="45"/>
        <v>242.10149674293328</v>
      </c>
      <c r="CO77" s="80">
        <f t="shared" si="46"/>
        <v>242.10149674293328</v>
      </c>
      <c r="CP77" s="81">
        <f t="shared" si="47"/>
        <v>231.16969177916241</v>
      </c>
      <c r="CQ77" s="81">
        <f t="shared" si="48"/>
        <v>231.16969177916241</v>
      </c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</row>
    <row r="78" spans="16:113" ht="21.75" hidden="1" customHeight="1" x14ac:dyDescent="0.25"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 t="s">
        <v>570</v>
      </c>
      <c r="AG78" s="13">
        <v>9.6298312208665013</v>
      </c>
      <c r="AH78" s="13">
        <v>80</v>
      </c>
      <c r="AI78" s="13">
        <v>80</v>
      </c>
      <c r="AJ78" s="13">
        <v>8</v>
      </c>
      <c r="AK78" s="13">
        <v>10</v>
      </c>
      <c r="AL78" s="13">
        <v>5</v>
      </c>
      <c r="AM78" s="13"/>
      <c r="AN78" s="13">
        <v>1226.7300918301275</v>
      </c>
      <c r="AO78" s="13">
        <v>0.31141592653589795</v>
      </c>
      <c r="AP78" s="13">
        <v>32.338669224139984</v>
      </c>
      <c r="AQ78" s="13">
        <v>103.84397992699388</v>
      </c>
      <c r="AR78" s="13">
        <v>0.22550581073548007</v>
      </c>
      <c r="AS78" s="13">
        <v>0.22550581073548007</v>
      </c>
      <c r="AT78" s="13">
        <v>56.568542494923797</v>
      </c>
      <c r="AU78" s="13"/>
      <c r="AV78" s="13">
        <v>0.31891337593605623</v>
      </c>
      <c r="AW78" s="13">
        <v>59.835415556614656</v>
      </c>
      <c r="AX78" s="13"/>
      <c r="AY78" s="13">
        <v>1333882.2057420269</v>
      </c>
      <c r="AZ78" s="13">
        <v>16720.660147056518</v>
      </c>
      <c r="BA78" s="13">
        <v>32.974956412930823</v>
      </c>
      <c r="BB78" s="13"/>
      <c r="BC78" s="13"/>
      <c r="BD78" s="13">
        <f t="shared" si="26"/>
        <v>32.974956412930823</v>
      </c>
      <c r="BE78" s="13">
        <v>1146098.9550715066</v>
      </c>
      <c r="BF78" s="13">
        <v>30.565855027229887</v>
      </c>
      <c r="BG78" s="13">
        <v>1521665.4564125473</v>
      </c>
      <c r="BH78" s="13">
        <v>35.219653708174654</v>
      </c>
      <c r="BI78" s="13">
        <v>187783.25067052024</v>
      </c>
      <c r="BJ78" s="13"/>
      <c r="BK78" s="13">
        <v>3</v>
      </c>
      <c r="BL78" s="13">
        <v>3</v>
      </c>
      <c r="BM78" s="13">
        <v>3</v>
      </c>
      <c r="BN78" s="13">
        <v>3</v>
      </c>
      <c r="BO78" s="22">
        <f>IF('I - H - U'!$W$6='I - H - U'!$BO$4,BK78,IF('I - H - U'!$W$6='I - H - U'!$BP$4,BL78,IF('I - H - U'!$W$6='I - H - U'!$BQ$4,BM78,BN78)))</f>
        <v>3</v>
      </c>
      <c r="BP78" s="13"/>
      <c r="BQ78" s="10">
        <f t="shared" si="27"/>
        <v>0.53696679694579108</v>
      </c>
      <c r="BR78" s="10">
        <f t="shared" si="28"/>
        <v>0.53696679694579108</v>
      </c>
      <c r="BS78" s="10">
        <f t="shared" si="29"/>
        <v>1</v>
      </c>
      <c r="BT78" s="10">
        <f t="shared" si="30"/>
        <v>1</v>
      </c>
      <c r="BU78" s="10">
        <f t="shared" si="31"/>
        <v>0</v>
      </c>
      <c r="BV78" s="10">
        <f t="shared" si="32"/>
        <v>0</v>
      </c>
      <c r="BW78" s="10">
        <f t="shared" si="33"/>
        <v>1226.7300918301275</v>
      </c>
      <c r="BX78" s="10"/>
      <c r="BY78" s="10">
        <f t="shared" si="34"/>
        <v>0.95564193496918848</v>
      </c>
      <c r="BZ78" s="10">
        <f t="shared" si="35"/>
        <v>0.57303331756227949</v>
      </c>
      <c r="CA78" s="10">
        <f t="shared" si="36"/>
        <v>0.3229164585653021</v>
      </c>
      <c r="CB78" s="10">
        <f t="shared" si="37"/>
        <v>30.326044634523285</v>
      </c>
      <c r="CC78" s="10">
        <f t="shared" si="38"/>
        <v>0.95564193496918848</v>
      </c>
      <c r="CD78" s="10">
        <f t="shared" si="39"/>
        <v>0.57303331756227949</v>
      </c>
      <c r="CE78" s="10">
        <f t="shared" si="40"/>
        <v>0.3229164585653021</v>
      </c>
      <c r="CF78" s="10">
        <f t="shared" si="41"/>
        <v>30.326044634523285</v>
      </c>
      <c r="CG78" s="10">
        <v>0.34</v>
      </c>
      <c r="CH78" s="10"/>
      <c r="CI78" s="65">
        <f t="shared" si="42"/>
        <v>2764.6268345485205</v>
      </c>
      <c r="CJ78" s="45"/>
      <c r="CK78" s="14">
        <f t="shared" si="43"/>
        <v>235</v>
      </c>
      <c r="CL78" s="14">
        <f t="shared" si="44"/>
        <v>360</v>
      </c>
      <c r="CM78" s="23"/>
      <c r="CN78" s="79">
        <f t="shared" si="45"/>
        <v>274.55387769531421</v>
      </c>
      <c r="CO78" s="80">
        <f t="shared" si="46"/>
        <v>274.55387769531421</v>
      </c>
      <c r="CP78" s="81">
        <f t="shared" si="47"/>
        <v>262.37519893404396</v>
      </c>
      <c r="CQ78" s="81">
        <f t="shared" si="48"/>
        <v>262.37519893404396</v>
      </c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</row>
    <row r="79" spans="16:113" ht="21.75" hidden="1" customHeight="1" x14ac:dyDescent="0.25"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 t="s">
        <v>571</v>
      </c>
      <c r="AG79" s="13">
        <v>10.7523812208665</v>
      </c>
      <c r="AH79" s="13">
        <v>80</v>
      </c>
      <c r="AI79" s="13">
        <v>80</v>
      </c>
      <c r="AJ79" s="13">
        <v>9</v>
      </c>
      <c r="AK79" s="13">
        <v>10</v>
      </c>
      <c r="AL79" s="13">
        <v>5</v>
      </c>
      <c r="AM79" s="13"/>
      <c r="AN79" s="13">
        <v>1369.7300918301275</v>
      </c>
      <c r="AO79" s="13">
        <v>0.31141592653589795</v>
      </c>
      <c r="AP79" s="13">
        <v>28.962507944896128</v>
      </c>
      <c r="AQ79" s="13">
        <v>93.002654896513533</v>
      </c>
      <c r="AR79" s="13">
        <v>0.22961510239509292</v>
      </c>
      <c r="AS79" s="13">
        <v>0.22961510239509292</v>
      </c>
      <c r="AT79" s="13">
        <v>56.568542494923797</v>
      </c>
      <c r="AU79" s="13"/>
      <c r="AV79" s="13">
        <v>0.32472479193282733</v>
      </c>
      <c r="AW79" s="13">
        <v>60.536710921804428</v>
      </c>
      <c r="AX79" s="13"/>
      <c r="AY79" s="13">
        <v>1507938.4448697097</v>
      </c>
      <c r="AZ79" s="13">
        <v>18903.487137555294</v>
      </c>
      <c r="BA79" s="13">
        <v>33.179841598901774</v>
      </c>
      <c r="BB79" s="13"/>
      <c r="BC79" s="13"/>
      <c r="BD79" s="13">
        <f t="shared" si="26"/>
        <v>33.179841598901774</v>
      </c>
      <c r="BE79" s="13">
        <v>1268714.0733040271</v>
      </c>
      <c r="BF79" s="13">
        <v>30.434374486860715</v>
      </c>
      <c r="BG79" s="13">
        <v>1747162.8164353922</v>
      </c>
      <c r="BH79" s="13">
        <v>35.714879625303887</v>
      </c>
      <c r="BI79" s="13">
        <v>239224.37156568267</v>
      </c>
      <c r="BJ79" s="13"/>
      <c r="BK79" s="13">
        <v>3</v>
      </c>
      <c r="BL79" s="13">
        <v>3</v>
      </c>
      <c r="BM79" s="13">
        <v>3</v>
      </c>
      <c r="BN79" s="13">
        <v>3</v>
      </c>
      <c r="BO79" s="22">
        <f>IF('I - H - U'!$W$6='I - H - U'!$BO$4,BK79,IF('I - H - U'!$W$6='I - H - U'!$BP$4,BL79,IF('I - H - U'!$W$6='I - H - U'!$BQ$4,BM79,BN79)))</f>
        <v>3</v>
      </c>
      <c r="BP79" s="13"/>
      <c r="BQ79" s="10">
        <f t="shared" si="27"/>
        <v>0.47730381950736989</v>
      </c>
      <c r="BR79" s="10">
        <f t="shared" si="28"/>
        <v>0.47730381950736989</v>
      </c>
      <c r="BS79" s="10">
        <f t="shared" si="29"/>
        <v>1</v>
      </c>
      <c r="BT79" s="10">
        <f t="shared" si="30"/>
        <v>1</v>
      </c>
      <c r="BU79" s="10">
        <f t="shared" si="31"/>
        <v>0</v>
      </c>
      <c r="BV79" s="10">
        <f t="shared" si="32"/>
        <v>0</v>
      </c>
      <c r="BW79" s="10">
        <f t="shared" si="33"/>
        <v>1369.7300918301275</v>
      </c>
      <c r="BX79" s="10"/>
      <c r="BY79" s="10">
        <f t="shared" si="34"/>
        <v>0.95638340784783427</v>
      </c>
      <c r="BZ79" s="10">
        <f t="shared" si="35"/>
        <v>0.57205242728384975</v>
      </c>
      <c r="CA79" s="10">
        <f t="shared" si="36"/>
        <v>0.32092245270276587</v>
      </c>
      <c r="CB79" s="10">
        <f t="shared" si="37"/>
        <v>30.138781615916429</v>
      </c>
      <c r="CC79" s="10">
        <f t="shared" si="38"/>
        <v>0.95638340784783427</v>
      </c>
      <c r="CD79" s="10">
        <f t="shared" si="39"/>
        <v>0.57205242728384975</v>
      </c>
      <c r="CE79" s="10">
        <f t="shared" si="40"/>
        <v>0.32092245270276587</v>
      </c>
      <c r="CF79" s="10">
        <f t="shared" si="41"/>
        <v>30.138781615916429</v>
      </c>
      <c r="CG79" s="10">
        <v>0.34</v>
      </c>
      <c r="CH79" s="10"/>
      <c r="CI79" s="65">
        <f t="shared" si="42"/>
        <v>3125.3787415321644</v>
      </c>
      <c r="CJ79" s="45"/>
      <c r="CK79" s="14">
        <f t="shared" si="43"/>
        <v>235</v>
      </c>
      <c r="CL79" s="14">
        <f t="shared" si="44"/>
        <v>360</v>
      </c>
      <c r="CM79" s="23"/>
      <c r="CN79" s="79">
        <f t="shared" si="45"/>
        <v>306.55863960007611</v>
      </c>
      <c r="CO79" s="80">
        <f t="shared" si="46"/>
        <v>306.55863960007616</v>
      </c>
      <c r="CP79" s="81">
        <f t="shared" si="47"/>
        <v>293.18759644591688</v>
      </c>
      <c r="CQ79" s="81">
        <f t="shared" si="48"/>
        <v>293.18759644591688</v>
      </c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</row>
    <row r="80" spans="16:113" ht="21.75" hidden="1" customHeight="1" x14ac:dyDescent="0.25"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 t="s">
        <v>572</v>
      </c>
      <c r="AG80" s="13">
        <v>11.8592312208665</v>
      </c>
      <c r="AH80" s="13">
        <v>80</v>
      </c>
      <c r="AI80" s="13">
        <v>80</v>
      </c>
      <c r="AJ80" s="13">
        <v>10</v>
      </c>
      <c r="AK80" s="13">
        <v>10</v>
      </c>
      <c r="AL80" s="13">
        <v>5</v>
      </c>
      <c r="AM80" s="13"/>
      <c r="AN80" s="13">
        <v>1510.7300918301275</v>
      </c>
      <c r="AO80" s="13">
        <v>0.31141592653589795</v>
      </c>
      <c r="AP80" s="13">
        <v>26.259368818777801</v>
      </c>
      <c r="AQ80" s="13">
        <v>84.322497923852325</v>
      </c>
      <c r="AR80" s="13">
        <v>0.23360669690449906</v>
      </c>
      <c r="AS80" s="13">
        <v>0.23360669690449906</v>
      </c>
      <c r="AT80" s="13">
        <v>56.568542494923797</v>
      </c>
      <c r="AU80" s="13"/>
      <c r="AV80" s="13">
        <v>0.3303697590235235</v>
      </c>
      <c r="AW80" s="13">
        <v>61.238172735900278</v>
      </c>
      <c r="AX80" s="13"/>
      <c r="AY80" s="13">
        <v>1683063.8765684993</v>
      </c>
      <c r="AZ80" s="13">
        <v>21099.911966349173</v>
      </c>
      <c r="BA80" s="13">
        <v>33.377734784817498</v>
      </c>
      <c r="BB80" s="13"/>
      <c r="BC80" s="13"/>
      <c r="BD80" s="13">
        <f t="shared" si="26"/>
        <v>33.377734784817498</v>
      </c>
      <c r="BE80" s="13">
        <v>1386277.2947780511</v>
      </c>
      <c r="BF80" s="13">
        <v>30.292255773379203</v>
      </c>
      <c r="BG80" s="13">
        <v>1979850.4583589474</v>
      </c>
      <c r="BH80" s="13">
        <v>36.201182285823293</v>
      </c>
      <c r="BI80" s="13">
        <v>296786.58179044822</v>
      </c>
      <c r="BJ80" s="13"/>
      <c r="BK80" s="13">
        <v>3</v>
      </c>
      <c r="BL80" s="13">
        <v>3</v>
      </c>
      <c r="BM80" s="13">
        <v>3</v>
      </c>
      <c r="BN80" s="13">
        <v>3</v>
      </c>
      <c r="BO80" s="22">
        <f>IF('I - H - U'!$W$6='I - H - U'!$BO$4,BK80,IF('I - H - U'!$W$6='I - H - U'!$BP$4,BL80,IF('I - H - U'!$W$6='I - H - U'!$BQ$4,BM80,BN80)))</f>
        <v>3</v>
      </c>
      <c r="BP80" s="13"/>
      <c r="BQ80" s="10">
        <f t="shared" si="27"/>
        <v>0.42957343755663291</v>
      </c>
      <c r="BR80" s="10">
        <f t="shared" si="28"/>
        <v>0.42957343755663291</v>
      </c>
      <c r="BS80" s="10">
        <f t="shared" si="29"/>
        <v>1</v>
      </c>
      <c r="BT80" s="10">
        <f t="shared" si="30"/>
        <v>1</v>
      </c>
      <c r="BU80" s="10">
        <f t="shared" si="31"/>
        <v>0</v>
      </c>
      <c r="BV80" s="10">
        <f t="shared" si="32"/>
        <v>0</v>
      </c>
      <c r="BW80" s="10">
        <f t="shared" si="33"/>
        <v>1510.7300918301275</v>
      </c>
      <c r="BX80" s="10"/>
      <c r="BY80" s="10">
        <f t="shared" si="34"/>
        <v>0.95709000407560196</v>
      </c>
      <c r="BZ80" s="10">
        <f t="shared" si="35"/>
        <v>0.57112015119952964</v>
      </c>
      <c r="CA80" s="10">
        <f t="shared" si="36"/>
        <v>0.31901973620607521</v>
      </c>
      <c r="CB80" s="10">
        <f t="shared" si="37"/>
        <v>29.960091853053765</v>
      </c>
      <c r="CC80" s="10">
        <f t="shared" si="38"/>
        <v>0.95709000407560196</v>
      </c>
      <c r="CD80" s="10">
        <f t="shared" si="39"/>
        <v>0.57112015119952964</v>
      </c>
      <c r="CE80" s="10">
        <f t="shared" si="40"/>
        <v>0.31901973620607521</v>
      </c>
      <c r="CF80" s="10">
        <f t="shared" si="41"/>
        <v>29.960091853053765</v>
      </c>
      <c r="CG80" s="10">
        <v>0.34</v>
      </c>
      <c r="CH80" s="10"/>
      <c r="CI80" s="65">
        <f t="shared" si="42"/>
        <v>3488.3466751339452</v>
      </c>
      <c r="CJ80" s="45"/>
      <c r="CK80" s="14">
        <f t="shared" si="43"/>
        <v>235</v>
      </c>
      <c r="CL80" s="14">
        <f t="shared" si="44"/>
        <v>360</v>
      </c>
      <c r="CM80" s="23"/>
      <c r="CN80" s="79">
        <f t="shared" si="45"/>
        <v>338.11578245721904</v>
      </c>
      <c r="CO80" s="80">
        <f t="shared" si="46"/>
        <v>338.11578245721898</v>
      </c>
      <c r="CP80" s="81">
        <f t="shared" si="47"/>
        <v>323.60723561000509</v>
      </c>
      <c r="CQ80" s="81">
        <f t="shared" si="48"/>
        <v>323.60723561000509</v>
      </c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</row>
    <row r="81" spans="22:113" ht="21.75" hidden="1" customHeight="1" x14ac:dyDescent="0.25"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 t="s">
        <v>573</v>
      </c>
      <c r="AG81" s="13">
        <v>14.025831220866499</v>
      </c>
      <c r="AH81" s="13">
        <v>80</v>
      </c>
      <c r="AI81" s="13">
        <v>80</v>
      </c>
      <c r="AJ81" s="13">
        <v>12</v>
      </c>
      <c r="AK81" s="13">
        <v>10</v>
      </c>
      <c r="AL81" s="13">
        <v>5</v>
      </c>
      <c r="AM81" s="13"/>
      <c r="AN81" s="13">
        <v>1786.7300918301275</v>
      </c>
      <c r="AO81" s="13">
        <v>0.31141592653589795</v>
      </c>
      <c r="AP81" s="13">
        <v>22.203028229271609</v>
      </c>
      <c r="AQ81" s="13">
        <v>71.297022205163913</v>
      </c>
      <c r="AR81" s="13">
        <v>0.24133391573424426</v>
      </c>
      <c r="AS81" s="13">
        <v>0.24133391573424426</v>
      </c>
      <c r="AT81" s="13">
        <v>56.568542494923797</v>
      </c>
      <c r="AU81" s="13"/>
      <c r="AV81" s="13">
        <v>0.34129769669197391</v>
      </c>
      <c r="AW81" s="13">
        <v>62.641458360604922</v>
      </c>
      <c r="AX81" s="13"/>
      <c r="AY81" s="13">
        <v>2036853.5615494414</v>
      </c>
      <c r="AZ81" s="13">
        <v>25537.708459134548</v>
      </c>
      <c r="BA81" s="13">
        <v>33.763730685614306</v>
      </c>
      <c r="BB81" s="13"/>
      <c r="BC81" s="13"/>
      <c r="BD81" s="13">
        <f t="shared" si="26"/>
        <v>33.763730685614306</v>
      </c>
      <c r="BE81" s="13">
        <v>1606810.047450609</v>
      </c>
      <c r="BF81" s="13">
        <v>29.988365365848924</v>
      </c>
      <c r="BG81" s="13">
        <v>2466897.0756482738</v>
      </c>
      <c r="BH81" s="13">
        <v>37.157461731201963</v>
      </c>
      <c r="BI81" s="13">
        <v>430043.51409883244</v>
      </c>
      <c r="BJ81" s="13"/>
      <c r="BK81" s="13">
        <v>3</v>
      </c>
      <c r="BL81" s="13">
        <v>3</v>
      </c>
      <c r="BM81" s="13">
        <v>3</v>
      </c>
      <c r="BN81" s="13">
        <v>3</v>
      </c>
      <c r="BO81" s="22">
        <f>IF('I - H - U'!$W$6='I - H - U'!$BO$4,BK81,IF('I - H - U'!$W$6='I - H - U'!$BP$4,BL81,IF('I - H - U'!$W$6='I - H - U'!$BQ$4,BM81,BN81)))</f>
        <v>3</v>
      </c>
      <c r="BP81" s="13"/>
      <c r="BQ81" s="10">
        <f t="shared" si="27"/>
        <v>0.35797786463052744</v>
      </c>
      <c r="BR81" s="10">
        <f t="shared" si="28"/>
        <v>0.35797786463052744</v>
      </c>
      <c r="BS81" s="10">
        <f t="shared" si="29"/>
        <v>1</v>
      </c>
      <c r="BT81" s="10">
        <f t="shared" si="30"/>
        <v>1</v>
      </c>
      <c r="BU81" s="10">
        <f t="shared" si="31"/>
        <v>0</v>
      </c>
      <c r="BV81" s="10">
        <f t="shared" si="32"/>
        <v>0</v>
      </c>
      <c r="BW81" s="10">
        <f t="shared" si="33"/>
        <v>1786.7300918301275</v>
      </c>
      <c r="BX81" s="10"/>
      <c r="BY81" s="10">
        <f t="shared" si="34"/>
        <v>0.9584419076982158</v>
      </c>
      <c r="BZ81" s="10">
        <f t="shared" si="35"/>
        <v>0.56934328924466127</v>
      </c>
      <c r="CA81" s="10">
        <f t="shared" si="36"/>
        <v>0.31537261819072837</v>
      </c>
      <c r="CB81" s="10">
        <f t="shared" si="37"/>
        <v>29.617580157576292</v>
      </c>
      <c r="CC81" s="10">
        <f t="shared" si="38"/>
        <v>0.9584419076982158</v>
      </c>
      <c r="CD81" s="10">
        <f t="shared" si="39"/>
        <v>0.56934328924466127</v>
      </c>
      <c r="CE81" s="10">
        <f t="shared" si="40"/>
        <v>0.31537261819072837</v>
      </c>
      <c r="CF81" s="10">
        <f t="shared" si="41"/>
        <v>29.617580157576292</v>
      </c>
      <c r="CG81" s="10">
        <v>0.34</v>
      </c>
      <c r="CH81" s="10"/>
      <c r="CI81" s="65">
        <f t="shared" si="42"/>
        <v>4221.6171638430096</v>
      </c>
      <c r="CJ81" s="45"/>
      <c r="CK81" s="14">
        <f t="shared" si="43"/>
        <v>235</v>
      </c>
      <c r="CL81" s="14">
        <f t="shared" si="44"/>
        <v>360</v>
      </c>
      <c r="CM81" s="23"/>
      <c r="CN81" s="79">
        <f t="shared" si="45"/>
        <v>399.88721102864753</v>
      </c>
      <c r="CO81" s="80">
        <f t="shared" si="46"/>
        <v>399.88721102864758</v>
      </c>
      <c r="CP81" s="81">
        <f t="shared" si="47"/>
        <v>383.268661402416</v>
      </c>
      <c r="CQ81" s="81">
        <f t="shared" si="48"/>
        <v>383.268661402416</v>
      </c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</row>
    <row r="82" spans="22:113" ht="21.75" hidden="1" customHeight="1" x14ac:dyDescent="0.25"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 t="s">
        <v>574</v>
      </c>
      <c r="AG82" s="13">
        <v>15.0855812208665</v>
      </c>
      <c r="AH82" s="13">
        <v>80</v>
      </c>
      <c r="AI82" s="13">
        <v>80</v>
      </c>
      <c r="AJ82" s="13">
        <v>13</v>
      </c>
      <c r="AK82" s="13">
        <v>10</v>
      </c>
      <c r="AL82" s="13">
        <v>5</v>
      </c>
      <c r="AM82" s="13"/>
      <c r="AN82" s="13">
        <v>1921.7300918301275</v>
      </c>
      <c r="AO82" s="13">
        <v>0.31141592653589795</v>
      </c>
      <c r="AP82" s="13">
        <v>20.643283276692376</v>
      </c>
      <c r="AQ82" s="13">
        <v>66.288463491005032</v>
      </c>
      <c r="AR82" s="13">
        <v>0.24509920659589593</v>
      </c>
      <c r="AS82" s="13">
        <v>0.24509920659589593</v>
      </c>
      <c r="AT82" s="13">
        <v>56.568542494923797</v>
      </c>
      <c r="AU82" s="13"/>
      <c r="AV82" s="13">
        <v>0.34662262209480116</v>
      </c>
      <c r="AW82" s="13">
        <v>63.343240216388651</v>
      </c>
      <c r="AX82" s="13"/>
      <c r="AY82" s="13">
        <v>2215663.6873464575</v>
      </c>
      <c r="AZ82" s="13">
        <v>27780.909578031817</v>
      </c>
      <c r="BA82" s="13">
        <v>33.955155578483776</v>
      </c>
      <c r="BB82" s="13"/>
      <c r="BC82" s="13"/>
      <c r="BD82" s="13">
        <f t="shared" si="26"/>
        <v>33.955155578483776</v>
      </c>
      <c r="BE82" s="13">
        <v>1710055.5786491425</v>
      </c>
      <c r="BF82" s="13">
        <v>29.830389049156803</v>
      </c>
      <c r="BG82" s="13">
        <v>2721271.7960437723</v>
      </c>
      <c r="BH82" s="13">
        <v>37.630480596107482</v>
      </c>
      <c r="BI82" s="13">
        <v>505608.10869731492</v>
      </c>
      <c r="BJ82" s="13"/>
      <c r="BK82" s="13">
        <v>3</v>
      </c>
      <c r="BL82" s="13">
        <v>3</v>
      </c>
      <c r="BM82" s="13">
        <v>3</v>
      </c>
      <c r="BN82" s="13">
        <v>3</v>
      </c>
      <c r="BO82" s="22">
        <f>IF('I - H - U'!$W$6='I - H - U'!$BO$4,BK82,IF('I - H - U'!$W$6='I - H - U'!$BP$4,BL82,IF('I - H - U'!$W$6='I - H - U'!$BQ$4,BM82,BN82)))</f>
        <v>3</v>
      </c>
      <c r="BP82" s="13"/>
      <c r="BQ82" s="10">
        <f t="shared" si="27"/>
        <v>0.33044110581279457</v>
      </c>
      <c r="BR82" s="10">
        <f t="shared" si="28"/>
        <v>0.33044110581279457</v>
      </c>
      <c r="BS82" s="10">
        <f t="shared" si="29"/>
        <v>1</v>
      </c>
      <c r="BT82" s="10">
        <f t="shared" si="30"/>
        <v>1</v>
      </c>
      <c r="BU82" s="10">
        <f t="shared" si="31"/>
        <v>0</v>
      </c>
      <c r="BV82" s="10">
        <f t="shared" si="32"/>
        <v>0</v>
      </c>
      <c r="BW82" s="10">
        <f t="shared" si="33"/>
        <v>1921.7300918301275</v>
      </c>
      <c r="BX82" s="10"/>
      <c r="BY82" s="10">
        <f t="shared" si="34"/>
        <v>0.95909977950107583</v>
      </c>
      <c r="BZ82" s="10">
        <f t="shared" si="35"/>
        <v>0.56848190723685688</v>
      </c>
      <c r="CA82" s="10">
        <f t="shared" si="36"/>
        <v>0.31359467994769524</v>
      </c>
      <c r="CB82" s="10">
        <f t="shared" si="37"/>
        <v>29.450608691472642</v>
      </c>
      <c r="CC82" s="10">
        <f t="shared" si="38"/>
        <v>0.95909977950107583</v>
      </c>
      <c r="CD82" s="10">
        <f t="shared" si="39"/>
        <v>0.56848190723685688</v>
      </c>
      <c r="CE82" s="10">
        <f t="shared" si="40"/>
        <v>0.31359467994769524</v>
      </c>
      <c r="CF82" s="10">
        <f t="shared" si="41"/>
        <v>29.450608691472642</v>
      </c>
      <c r="CG82" s="10">
        <v>0.34</v>
      </c>
      <c r="CH82" s="10"/>
      <c r="CI82" s="65">
        <f t="shared" si="42"/>
        <v>4592.2220567933773</v>
      </c>
      <c r="CJ82" s="45"/>
      <c r="CK82" s="14">
        <f t="shared" si="43"/>
        <v>235</v>
      </c>
      <c r="CL82" s="14">
        <f t="shared" si="44"/>
        <v>360</v>
      </c>
      <c r="CM82" s="23"/>
      <c r="CN82" s="79">
        <f t="shared" si="45"/>
        <v>430.10149674293331</v>
      </c>
      <c r="CO82" s="80">
        <f t="shared" si="46"/>
        <v>430.10149674293325</v>
      </c>
      <c r="CP82" s="81">
        <f t="shared" si="47"/>
        <v>412.51025068922996</v>
      </c>
      <c r="CQ82" s="81">
        <f t="shared" si="48"/>
        <v>412.51025068922996</v>
      </c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</row>
    <row r="83" spans="22:113" ht="21.75" hidden="1" customHeight="1" x14ac:dyDescent="0.25"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 t="s">
        <v>575</v>
      </c>
      <c r="AG83" s="13">
        <v>8.2973197772484664</v>
      </c>
      <c r="AH83" s="13">
        <v>90</v>
      </c>
      <c r="AI83" s="13">
        <v>90</v>
      </c>
      <c r="AJ83" s="13">
        <v>6</v>
      </c>
      <c r="AK83" s="13">
        <v>11</v>
      </c>
      <c r="AL83" s="13">
        <v>5.5</v>
      </c>
      <c r="AM83" s="13"/>
      <c r="AN83" s="13">
        <v>1056.9834111144544</v>
      </c>
      <c r="AO83" s="13">
        <v>0.35055751918948774</v>
      </c>
      <c r="AP83" s="13">
        <v>42.249488822972495</v>
      </c>
      <c r="AQ83" s="13">
        <v>120.52084611009377</v>
      </c>
      <c r="AR83" s="13">
        <v>0.24053688138826829</v>
      </c>
      <c r="AS83" s="13">
        <v>0.24053688138826829</v>
      </c>
      <c r="AT83" s="13">
        <v>63.639610306789272</v>
      </c>
      <c r="AU83" s="13"/>
      <c r="AV83" s="13">
        <v>0.34017051991021752</v>
      </c>
      <c r="AW83" s="13">
        <v>65.263905880946325</v>
      </c>
      <c r="AX83" s="13"/>
      <c r="AY83" s="13">
        <v>1402527.1462030676</v>
      </c>
      <c r="AZ83" s="13">
        <v>15625.395891124173</v>
      </c>
      <c r="BA83" s="13">
        <v>36.426844539010453</v>
      </c>
      <c r="BB83" s="13"/>
      <c r="BC83" s="13"/>
      <c r="BD83" s="13">
        <f t="shared" si="26"/>
        <v>36.426844539010453</v>
      </c>
      <c r="BE83" s="13">
        <v>1272863.18512155</v>
      </c>
      <c r="BF83" s="13">
        <v>34.70218151958057</v>
      </c>
      <c r="BG83" s="13">
        <v>1532191.1072845852</v>
      </c>
      <c r="BH83" s="13">
        <v>38.073463250938346</v>
      </c>
      <c r="BI83" s="13">
        <v>129663.96108151757</v>
      </c>
      <c r="BJ83" s="13"/>
      <c r="BK83" s="13">
        <v>3</v>
      </c>
      <c r="BL83" s="13">
        <v>4</v>
      </c>
      <c r="BM83" s="13">
        <v>4</v>
      </c>
      <c r="BN83" s="13">
        <v>4</v>
      </c>
      <c r="BO83" s="22">
        <f>IF('I - H - U'!$W$6='I - H - U'!$BO$4,BK83,IF('I - H - U'!$W$6='I - H - U'!$BP$4,BL83,IF('I - H - U'!$W$6='I - H - U'!$BQ$4,BM83,BN83)))</f>
        <v>4</v>
      </c>
      <c r="BP83" s="13"/>
      <c r="BQ83" s="10">
        <f t="shared" si="27"/>
        <v>0.80545019541868679</v>
      </c>
      <c r="BR83" s="10">
        <f t="shared" si="28"/>
        <v>0.80545019541868679</v>
      </c>
      <c r="BS83" s="10">
        <f t="shared" si="29"/>
        <v>0.95175364771228987</v>
      </c>
      <c r="BT83" s="10">
        <f t="shared" si="30"/>
        <v>0.90242802282340095</v>
      </c>
      <c r="BU83" s="10">
        <f t="shared" si="31"/>
        <v>26.053030235363465</v>
      </c>
      <c r="BV83" s="10">
        <f t="shared" si="32"/>
        <v>52.68886767536349</v>
      </c>
      <c r="BW83" s="10">
        <f t="shared" si="33"/>
        <v>978.24151320372744</v>
      </c>
      <c r="BX83" s="10"/>
      <c r="BY83" s="10">
        <f t="shared" si="34"/>
        <v>0.96691753797847402</v>
      </c>
      <c r="BZ83" s="10">
        <f t="shared" si="35"/>
        <v>0.55841812642816535</v>
      </c>
      <c r="CA83" s="10">
        <f t="shared" si="36"/>
        <v>0.29231618277573923</v>
      </c>
      <c r="CB83" s="10">
        <f t="shared" si="37"/>
        <v>27.452281762398442</v>
      </c>
      <c r="CC83" s="10">
        <f t="shared" si="38"/>
        <v>0.96691753797847402</v>
      </c>
      <c r="CD83" s="10">
        <f t="shared" si="39"/>
        <v>0.55841812642816535</v>
      </c>
      <c r="CE83" s="10">
        <f t="shared" si="40"/>
        <v>0.29231618277573923</v>
      </c>
      <c r="CF83" s="10">
        <f t="shared" si="41"/>
        <v>27.452281762398442</v>
      </c>
      <c r="CG83" s="10">
        <v>0.34</v>
      </c>
      <c r="CH83" s="10"/>
      <c r="CI83" s="65">
        <f t="shared" si="42"/>
        <v>2906.901499910749</v>
      </c>
      <c r="CJ83" s="45"/>
      <c r="CK83" s="14">
        <f t="shared" si="43"/>
        <v>235</v>
      </c>
      <c r="CL83" s="14">
        <f t="shared" si="44"/>
        <v>360</v>
      </c>
      <c r="CM83" s="23"/>
      <c r="CN83" s="79">
        <f t="shared" si="45"/>
        <v>236.56295391609214</v>
      </c>
      <c r="CO83" s="80">
        <f t="shared" si="46"/>
        <v>218.93976724083421</v>
      </c>
      <c r="CP83" s="81">
        <f t="shared" si="47"/>
        <v>211.6967007060876</v>
      </c>
      <c r="CQ83" s="81">
        <f t="shared" si="48"/>
        <v>211.6967007060876</v>
      </c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</row>
    <row r="84" spans="22:113" ht="21.75" hidden="1" customHeight="1" x14ac:dyDescent="0.25"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 t="s">
        <v>576</v>
      </c>
      <c r="AG84" s="13">
        <v>9.6082697772484664</v>
      </c>
      <c r="AH84" s="13">
        <v>90</v>
      </c>
      <c r="AI84" s="13">
        <v>90</v>
      </c>
      <c r="AJ84" s="13">
        <v>7</v>
      </c>
      <c r="AK84" s="13">
        <v>11</v>
      </c>
      <c r="AL84" s="13">
        <v>5.5</v>
      </c>
      <c r="AM84" s="13"/>
      <c r="AN84" s="13">
        <v>1223.9834111144544</v>
      </c>
      <c r="AO84" s="13">
        <v>0.35055751918948774</v>
      </c>
      <c r="AP84" s="13">
        <v>36.48497880644203</v>
      </c>
      <c r="AQ84" s="13">
        <v>104.07701107309785</v>
      </c>
      <c r="AR84" s="13">
        <v>0.24522656257410194</v>
      </c>
      <c r="AS84" s="13">
        <v>0.24522656257410194</v>
      </c>
      <c r="AT84" s="13">
        <v>63.639610306789272</v>
      </c>
      <c r="AU84" s="13"/>
      <c r="AV84" s="13">
        <v>0.34680273064642941</v>
      </c>
      <c r="AW84" s="13">
        <v>65.96438045139665</v>
      </c>
      <c r="AX84" s="13"/>
      <c r="AY84" s="13">
        <v>1646887.8715690642</v>
      </c>
      <c r="AZ84" s="13">
        <v>18348.749693153877</v>
      </c>
      <c r="BA84" s="13">
        <v>36.681260377428906</v>
      </c>
      <c r="BB84" s="13"/>
      <c r="BC84" s="13"/>
      <c r="BD84" s="13">
        <f t="shared" si="26"/>
        <v>36.681260377428906</v>
      </c>
      <c r="BE84" s="13">
        <v>1468015.2166162739</v>
      </c>
      <c r="BF84" s="13">
        <v>34.631995210335447</v>
      </c>
      <c r="BG84" s="13">
        <v>1825760.5265218546</v>
      </c>
      <c r="BH84" s="13">
        <v>38.621944973094948</v>
      </c>
      <c r="BI84" s="13">
        <v>178872.65495279044</v>
      </c>
      <c r="BJ84" s="13"/>
      <c r="BK84" s="13">
        <v>3</v>
      </c>
      <c r="BL84" s="13">
        <v>3</v>
      </c>
      <c r="BM84" s="13">
        <v>4</v>
      </c>
      <c r="BN84" s="13">
        <v>4</v>
      </c>
      <c r="BO84" s="22">
        <f>IF('I - H - U'!$W$6='I - H - U'!$BO$4,BK84,IF('I - H - U'!$W$6='I - H - U'!$BP$4,BL84,IF('I - H - U'!$W$6='I - H - U'!$BQ$4,BM84,BN84)))</f>
        <v>3</v>
      </c>
      <c r="BP84" s="13"/>
      <c r="BQ84" s="10">
        <f t="shared" si="27"/>
        <v>0.69038588178744575</v>
      </c>
      <c r="BR84" s="10">
        <f t="shared" si="28"/>
        <v>0.69038588178744575</v>
      </c>
      <c r="BS84" s="10">
        <f t="shared" si="29"/>
        <v>1</v>
      </c>
      <c r="BT84" s="10">
        <f t="shared" si="30"/>
        <v>0.98689392391125175</v>
      </c>
      <c r="BU84" s="10">
        <f t="shared" si="31"/>
        <v>0</v>
      </c>
      <c r="BV84" s="10">
        <f t="shared" si="32"/>
        <v>8.2568279359113994</v>
      </c>
      <c r="BW84" s="10">
        <f t="shared" si="33"/>
        <v>1215.726583178543</v>
      </c>
      <c r="BX84" s="10"/>
      <c r="BY84" s="10">
        <f t="shared" si="34"/>
        <v>0.96765741009698869</v>
      </c>
      <c r="BZ84" s="10">
        <f t="shared" si="35"/>
        <v>0.55748285317147173</v>
      </c>
      <c r="CA84" s="10">
        <f t="shared" si="36"/>
        <v>0.29028872063406402</v>
      </c>
      <c r="CB84" s="10">
        <f t="shared" si="37"/>
        <v>27.261876765154188</v>
      </c>
      <c r="CC84" s="10">
        <f t="shared" si="38"/>
        <v>0.96765741009698869</v>
      </c>
      <c r="CD84" s="10">
        <f t="shared" si="39"/>
        <v>0.55748285317147173</v>
      </c>
      <c r="CE84" s="10">
        <f t="shared" si="40"/>
        <v>0.29028872063406402</v>
      </c>
      <c r="CF84" s="10">
        <f t="shared" si="41"/>
        <v>27.261876765154188</v>
      </c>
      <c r="CG84" s="10">
        <v>0.34</v>
      </c>
      <c r="CH84" s="10"/>
      <c r="CI84" s="65">
        <f t="shared" si="42"/>
        <v>3413.3676749211313</v>
      </c>
      <c r="CJ84" s="45"/>
      <c r="CK84" s="14">
        <f t="shared" si="43"/>
        <v>235</v>
      </c>
      <c r="CL84" s="14">
        <f t="shared" si="44"/>
        <v>360</v>
      </c>
      <c r="CM84" s="23"/>
      <c r="CN84" s="79">
        <f t="shared" si="45"/>
        <v>273.93914439228263</v>
      </c>
      <c r="CO84" s="80">
        <f t="shared" si="46"/>
        <v>272.09118766376912</v>
      </c>
      <c r="CP84" s="81">
        <f t="shared" si="47"/>
        <v>263.29105396493657</v>
      </c>
      <c r="CQ84" s="81">
        <f t="shared" si="48"/>
        <v>263.29105396493657</v>
      </c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</row>
    <row r="85" spans="22:113" ht="21.75" hidden="1" customHeight="1" x14ac:dyDescent="0.25"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 t="s">
        <v>577</v>
      </c>
      <c r="AG85" s="13">
        <v>10.903519777248466</v>
      </c>
      <c r="AH85" s="13">
        <v>90</v>
      </c>
      <c r="AI85" s="13">
        <v>90</v>
      </c>
      <c r="AJ85" s="13">
        <v>8</v>
      </c>
      <c r="AK85" s="13">
        <v>11</v>
      </c>
      <c r="AL85" s="13">
        <v>5.5</v>
      </c>
      <c r="AM85" s="13"/>
      <c r="AN85" s="13">
        <v>1388.9834111144544</v>
      </c>
      <c r="AO85" s="13">
        <v>0.35055751918948774</v>
      </c>
      <c r="AP85" s="13">
        <v>32.150858287153206</v>
      </c>
      <c r="AQ85" s="13">
        <v>91.713503568510319</v>
      </c>
      <c r="AR85" s="13">
        <v>0.24964516706777665</v>
      </c>
      <c r="AS85" s="13">
        <v>0.24964516706777665</v>
      </c>
      <c r="AT85" s="13">
        <v>63.639610306789272</v>
      </c>
      <c r="AU85" s="13"/>
      <c r="AV85" s="13">
        <v>0.35305158104814688</v>
      </c>
      <c r="AW85" s="13">
        <v>66.665238382181485</v>
      </c>
      <c r="AX85" s="13"/>
      <c r="AY85" s="13">
        <v>1892249.5796023423</v>
      </c>
      <c r="AZ85" s="13">
        <v>21083.477420503932</v>
      </c>
      <c r="BA85" s="13">
        <v>36.909713935294413</v>
      </c>
      <c r="BB85" s="13"/>
      <c r="BC85" s="13"/>
      <c r="BD85" s="13">
        <f t="shared" si="26"/>
        <v>36.909713935294413</v>
      </c>
      <c r="BE85" s="13">
        <v>1656265.0980332161</v>
      </c>
      <c r="BF85" s="13">
        <v>34.531575674795342</v>
      </c>
      <c r="BG85" s="13">
        <v>2128234.0611714683</v>
      </c>
      <c r="BH85" s="13">
        <v>39.143636098175854</v>
      </c>
      <c r="BI85" s="13">
        <v>235984.48156912619</v>
      </c>
      <c r="BJ85" s="13"/>
      <c r="BK85" s="13">
        <v>3</v>
      </c>
      <c r="BL85" s="13">
        <v>3</v>
      </c>
      <c r="BM85" s="13">
        <v>3</v>
      </c>
      <c r="BN85" s="13">
        <v>4</v>
      </c>
      <c r="BO85" s="22">
        <f>IF('I - H - U'!$W$6='I - H - U'!$BO$4,BK85,IF('I - H - U'!$W$6='I - H - U'!$BP$4,BL85,IF('I - H - U'!$W$6='I - H - U'!$BQ$4,BM85,BN85)))</f>
        <v>3</v>
      </c>
      <c r="BP85" s="13"/>
      <c r="BQ85" s="10">
        <f t="shared" si="27"/>
        <v>0.60408764656401504</v>
      </c>
      <c r="BR85" s="10">
        <f t="shared" si="28"/>
        <v>0.60408764656401504</v>
      </c>
      <c r="BS85" s="10">
        <f t="shared" si="29"/>
        <v>1</v>
      </c>
      <c r="BT85" s="10">
        <f t="shared" si="30"/>
        <v>1</v>
      </c>
      <c r="BU85" s="10">
        <f t="shared" si="31"/>
        <v>0</v>
      </c>
      <c r="BV85" s="10">
        <f t="shared" si="32"/>
        <v>0</v>
      </c>
      <c r="BW85" s="10">
        <f t="shared" si="33"/>
        <v>1388.9834111144544</v>
      </c>
      <c r="BX85" s="10"/>
      <c r="BY85" s="10">
        <f t="shared" si="34"/>
        <v>0.96831240919196993</v>
      </c>
      <c r="BZ85" s="10">
        <f t="shared" si="35"/>
        <v>0.55665744403348216</v>
      </c>
      <c r="CA85" s="10">
        <f t="shared" si="36"/>
        <v>0.28849197164941087</v>
      </c>
      <c r="CB85" s="10">
        <f t="shared" si="37"/>
        <v>27.093138726381827</v>
      </c>
      <c r="CC85" s="10">
        <f t="shared" si="38"/>
        <v>0.96831240919196993</v>
      </c>
      <c r="CD85" s="10">
        <f t="shared" si="39"/>
        <v>0.55665744403348216</v>
      </c>
      <c r="CE85" s="10">
        <f t="shared" si="40"/>
        <v>0.28849197164941087</v>
      </c>
      <c r="CF85" s="10">
        <f t="shared" si="41"/>
        <v>27.093138726381827</v>
      </c>
      <c r="CG85" s="10">
        <v>0.34</v>
      </c>
      <c r="CH85" s="10"/>
      <c r="CI85" s="65">
        <f t="shared" si="42"/>
        <v>3921.9085035485796</v>
      </c>
      <c r="CJ85" s="45"/>
      <c r="CK85" s="14">
        <f t="shared" si="43"/>
        <v>235</v>
      </c>
      <c r="CL85" s="14">
        <f t="shared" si="44"/>
        <v>360</v>
      </c>
      <c r="CM85" s="23"/>
      <c r="CN85" s="79">
        <f t="shared" si="45"/>
        <v>310.86771582085407</v>
      </c>
      <c r="CO85" s="80">
        <f t="shared" si="46"/>
        <v>310.86771582085407</v>
      </c>
      <c r="CP85" s="81">
        <f t="shared" si="47"/>
        <v>301.01706684649582</v>
      </c>
      <c r="CQ85" s="81">
        <f t="shared" si="48"/>
        <v>301.01706684649582</v>
      </c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</row>
    <row r="86" spans="22:113" ht="21.75" hidden="1" customHeight="1" x14ac:dyDescent="0.25"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 t="s">
        <v>578</v>
      </c>
      <c r="AG86" s="13">
        <v>12.183069777248466</v>
      </c>
      <c r="AH86" s="13">
        <v>90</v>
      </c>
      <c r="AI86" s="13">
        <v>90</v>
      </c>
      <c r="AJ86" s="13">
        <v>9</v>
      </c>
      <c r="AK86" s="13">
        <v>11</v>
      </c>
      <c r="AL86" s="13">
        <v>5.5</v>
      </c>
      <c r="AM86" s="13"/>
      <c r="AN86" s="13">
        <v>1551.9834111144544</v>
      </c>
      <c r="AO86" s="13">
        <v>0.35055751918948774</v>
      </c>
      <c r="AP86" s="13">
        <v>28.774153443998479</v>
      </c>
      <c r="AQ86" s="13">
        <v>82.081118985912013</v>
      </c>
      <c r="AR86" s="13">
        <v>0.25387690620083425</v>
      </c>
      <c r="AS86" s="13">
        <v>0.25387690620083425</v>
      </c>
      <c r="AT86" s="13">
        <v>63.639610306789272</v>
      </c>
      <c r="AU86" s="13"/>
      <c r="AV86" s="13">
        <v>0.3590361639225419</v>
      </c>
      <c r="AW86" s="13">
        <v>67.366360580493634</v>
      </c>
      <c r="AX86" s="13"/>
      <c r="AY86" s="13">
        <v>2138732.9037697893</v>
      </c>
      <c r="AZ86" s="13">
        <v>23830.922496055551</v>
      </c>
      <c r="BA86" s="13">
        <v>37.122288199063021</v>
      </c>
      <c r="BB86" s="13"/>
      <c r="BC86" s="13"/>
      <c r="BD86" s="13">
        <f t="shared" si="26"/>
        <v>37.122288199063021</v>
      </c>
      <c r="BE86" s="13">
        <v>1837777.8293723774</v>
      </c>
      <c r="BF86" s="13">
        <v>34.411449495142222</v>
      </c>
      <c r="BG86" s="13">
        <v>2439687.9781672009</v>
      </c>
      <c r="BH86" s="13">
        <v>39.648211887951049</v>
      </c>
      <c r="BI86" s="13">
        <v>300955.07439741184</v>
      </c>
      <c r="BJ86" s="13"/>
      <c r="BK86" s="13">
        <v>3</v>
      </c>
      <c r="BL86" s="13">
        <v>3</v>
      </c>
      <c r="BM86" s="13">
        <v>3</v>
      </c>
      <c r="BN86" s="13">
        <v>3</v>
      </c>
      <c r="BO86" s="22">
        <f>IF('I - H - U'!$W$6='I - H - U'!$BO$4,BK86,IF('I - H - U'!$W$6='I - H - U'!$BP$4,BL86,IF('I - H - U'!$W$6='I - H - U'!$BQ$4,BM86,BN86)))</f>
        <v>3</v>
      </c>
      <c r="BP86" s="13"/>
      <c r="BQ86" s="10">
        <f t="shared" si="27"/>
        <v>0.53696679694579108</v>
      </c>
      <c r="BR86" s="10">
        <f t="shared" si="28"/>
        <v>0.53696679694579108</v>
      </c>
      <c r="BS86" s="10">
        <f t="shared" si="29"/>
        <v>1</v>
      </c>
      <c r="BT86" s="10">
        <f t="shared" si="30"/>
        <v>1</v>
      </c>
      <c r="BU86" s="10">
        <f t="shared" si="31"/>
        <v>0</v>
      </c>
      <c r="BV86" s="10">
        <f t="shared" si="32"/>
        <v>0</v>
      </c>
      <c r="BW86" s="10">
        <f t="shared" si="33"/>
        <v>1551.9834111144544</v>
      </c>
      <c r="BX86" s="10"/>
      <c r="BY86" s="10">
        <f t="shared" si="34"/>
        <v>0.968914085306808</v>
      </c>
      <c r="BZ86" s="10">
        <f t="shared" si="35"/>
        <v>0.55590138048367366</v>
      </c>
      <c r="CA86" s="10">
        <f t="shared" si="36"/>
        <v>0.28683997304017439</v>
      </c>
      <c r="CB86" s="10">
        <f t="shared" si="37"/>
        <v>26.937994625698757</v>
      </c>
      <c r="CC86" s="10">
        <f t="shared" si="38"/>
        <v>0.968914085306808</v>
      </c>
      <c r="CD86" s="10">
        <f t="shared" si="39"/>
        <v>0.55590138048367366</v>
      </c>
      <c r="CE86" s="10">
        <f t="shared" si="40"/>
        <v>0.28683997304017439</v>
      </c>
      <c r="CF86" s="10">
        <f t="shared" si="41"/>
        <v>26.937994625698757</v>
      </c>
      <c r="CG86" s="10">
        <v>0.34</v>
      </c>
      <c r="CH86" s="10"/>
      <c r="CI86" s="65">
        <f t="shared" si="42"/>
        <v>4432.7740127581965</v>
      </c>
      <c r="CJ86" s="45"/>
      <c r="CK86" s="14">
        <f t="shared" si="43"/>
        <v>235</v>
      </c>
      <c r="CL86" s="14">
        <f t="shared" si="44"/>
        <v>360</v>
      </c>
      <c r="CM86" s="23"/>
      <c r="CN86" s="79">
        <f t="shared" si="45"/>
        <v>347.34866820180645</v>
      </c>
      <c r="CO86" s="80">
        <f t="shared" si="46"/>
        <v>347.34866820180645</v>
      </c>
      <c r="CP86" s="81">
        <f t="shared" si="47"/>
        <v>336.55101713329117</v>
      </c>
      <c r="CQ86" s="81">
        <f t="shared" si="48"/>
        <v>336.55101713329117</v>
      </c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</row>
    <row r="87" spans="22:113" ht="21.75" hidden="1" customHeight="1" x14ac:dyDescent="0.25"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 t="s">
        <v>579</v>
      </c>
      <c r="AG87" s="13">
        <v>13.446919777248466</v>
      </c>
      <c r="AH87" s="13">
        <v>90</v>
      </c>
      <c r="AI87" s="13">
        <v>90</v>
      </c>
      <c r="AJ87" s="13">
        <v>10</v>
      </c>
      <c r="AK87" s="13">
        <v>11</v>
      </c>
      <c r="AL87" s="13">
        <v>5.5</v>
      </c>
      <c r="AM87" s="13"/>
      <c r="AN87" s="13">
        <v>1712.9834111144544</v>
      </c>
      <c r="AO87" s="13">
        <v>0.35055751918948774</v>
      </c>
      <c r="AP87" s="13">
        <v>26.06972637574696</v>
      </c>
      <c r="AQ87" s="13">
        <v>74.366473256719459</v>
      </c>
      <c r="AR87" s="13">
        <v>0.25797243288420024</v>
      </c>
      <c r="AS87" s="13">
        <v>0.25797243288420024</v>
      </c>
      <c r="AT87" s="13">
        <v>63.639610306789272</v>
      </c>
      <c r="AU87" s="13"/>
      <c r="AV87" s="13">
        <v>0.36482811330321901</v>
      </c>
      <c r="AW87" s="13">
        <v>68.067675412299508</v>
      </c>
      <c r="AX87" s="13"/>
      <c r="AY87" s="13">
        <v>2386450.5343612866</v>
      </c>
      <c r="AZ87" s="13">
        <v>26592.340278656178</v>
      </c>
      <c r="BA87" s="13">
        <v>37.324984825987407</v>
      </c>
      <c r="BB87" s="13"/>
      <c r="BC87" s="13"/>
      <c r="BD87" s="13">
        <f t="shared" si="26"/>
        <v>37.324984825987407</v>
      </c>
      <c r="BE87" s="13">
        <v>2012716.4106337568</v>
      </c>
      <c r="BF87" s="13">
        <v>34.277940075642405</v>
      </c>
      <c r="BG87" s="13">
        <v>2760184.6580888163</v>
      </c>
      <c r="BH87" s="13">
        <v>40.141397692295776</v>
      </c>
      <c r="BI87" s="13">
        <v>373734.12372752978</v>
      </c>
      <c r="BJ87" s="13"/>
      <c r="BK87" s="13">
        <v>3</v>
      </c>
      <c r="BL87" s="13">
        <v>3</v>
      </c>
      <c r="BM87" s="13">
        <v>3</v>
      </c>
      <c r="BN87" s="13">
        <v>3</v>
      </c>
      <c r="BO87" s="22">
        <f>IF('I - H - U'!$W$6='I - H - U'!$BO$4,BK87,IF('I - H - U'!$W$6='I - H - U'!$BP$4,BL87,IF('I - H - U'!$W$6='I - H - U'!$BQ$4,BM87,BN87)))</f>
        <v>3</v>
      </c>
      <c r="BP87" s="13"/>
      <c r="BQ87" s="10">
        <f t="shared" si="27"/>
        <v>0.48327011725121199</v>
      </c>
      <c r="BR87" s="10">
        <f t="shared" si="28"/>
        <v>0.48327011725121199</v>
      </c>
      <c r="BS87" s="10">
        <f t="shared" si="29"/>
        <v>1</v>
      </c>
      <c r="BT87" s="10">
        <f t="shared" si="30"/>
        <v>1</v>
      </c>
      <c r="BU87" s="10">
        <f t="shared" si="31"/>
        <v>0</v>
      </c>
      <c r="BV87" s="10">
        <f t="shared" si="32"/>
        <v>0</v>
      </c>
      <c r="BW87" s="10">
        <f t="shared" si="33"/>
        <v>1712.9834111144544</v>
      </c>
      <c r="BX87" s="10"/>
      <c r="BY87" s="10">
        <f t="shared" si="34"/>
        <v>0.96948094093818116</v>
      </c>
      <c r="BZ87" s="10">
        <f t="shared" si="35"/>
        <v>0.55519096960622927</v>
      </c>
      <c r="CA87" s="10">
        <f t="shared" si="36"/>
        <v>0.28528226323068923</v>
      </c>
      <c r="CB87" s="10">
        <f t="shared" si="37"/>
        <v>26.791705466515101</v>
      </c>
      <c r="CC87" s="10">
        <f t="shared" si="38"/>
        <v>0.96948094093818116</v>
      </c>
      <c r="CD87" s="10">
        <f t="shared" si="39"/>
        <v>0.55519096960622927</v>
      </c>
      <c r="CE87" s="10">
        <f t="shared" si="40"/>
        <v>0.28528226323068923</v>
      </c>
      <c r="CF87" s="10">
        <f t="shared" si="41"/>
        <v>26.791705466515101</v>
      </c>
      <c r="CG87" s="10">
        <v>0.34</v>
      </c>
      <c r="CH87" s="10"/>
      <c r="CI87" s="65">
        <f t="shared" si="42"/>
        <v>4946.197766351982</v>
      </c>
      <c r="CJ87" s="45"/>
      <c r="CK87" s="14">
        <f t="shared" si="43"/>
        <v>235</v>
      </c>
      <c r="CL87" s="14">
        <f t="shared" si="44"/>
        <v>360</v>
      </c>
      <c r="CM87" s="23"/>
      <c r="CN87" s="79">
        <f t="shared" si="45"/>
        <v>383.38200153513975</v>
      </c>
      <c r="CO87" s="80">
        <f t="shared" si="46"/>
        <v>383.38200153513975</v>
      </c>
      <c r="CP87" s="81">
        <f t="shared" si="47"/>
        <v>371.6815435870505</v>
      </c>
      <c r="CQ87" s="81">
        <f t="shared" si="48"/>
        <v>371.6815435870505</v>
      </c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</row>
    <row r="88" spans="22:113" ht="21.75" hidden="1" customHeight="1" x14ac:dyDescent="0.25"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 t="s">
        <v>580</v>
      </c>
      <c r="AG88" s="13">
        <v>14.695069777248465</v>
      </c>
      <c r="AH88" s="13">
        <v>90</v>
      </c>
      <c r="AI88" s="13">
        <v>90</v>
      </c>
      <c r="AJ88" s="13">
        <v>11</v>
      </c>
      <c r="AK88" s="13">
        <v>11</v>
      </c>
      <c r="AL88" s="13">
        <v>5.5</v>
      </c>
      <c r="AM88" s="13"/>
      <c r="AN88" s="13">
        <v>1871.9834111144544</v>
      </c>
      <c r="AO88" s="13">
        <v>0.35055751918948774</v>
      </c>
      <c r="AP88" s="13">
        <v>23.855451148128324</v>
      </c>
      <c r="AQ88" s="13">
        <v>68.050034137860493</v>
      </c>
      <c r="AR88" s="13">
        <v>0.26196399300902018</v>
      </c>
      <c r="AS88" s="13">
        <v>0.26196399300902018</v>
      </c>
      <c r="AT88" s="13">
        <v>63.639610306789272</v>
      </c>
      <c r="AU88" s="13"/>
      <c r="AV88" s="13">
        <v>0.37047303176676699</v>
      </c>
      <c r="AW88" s="13">
        <v>68.769137275022516</v>
      </c>
      <c r="AX88" s="13"/>
      <c r="AY88" s="13">
        <v>2635507.2422655956</v>
      </c>
      <c r="AZ88" s="13">
        <v>29368.89817892023</v>
      </c>
      <c r="BA88" s="13">
        <v>37.521579241591176</v>
      </c>
      <c r="BB88" s="13"/>
      <c r="BC88" s="13"/>
      <c r="BD88" s="13">
        <f t="shared" si="26"/>
        <v>37.521579241591176</v>
      </c>
      <c r="BE88" s="13">
        <v>2181241.8418173571</v>
      </c>
      <c r="BF88" s="13">
        <v>34.135078982170469</v>
      </c>
      <c r="BG88" s="13">
        <v>3089772.6427138341</v>
      </c>
      <c r="BH88" s="13">
        <v>40.626767043994469</v>
      </c>
      <c r="BI88" s="13">
        <v>454265.40044823865</v>
      </c>
      <c r="BJ88" s="13"/>
      <c r="BK88" s="13">
        <v>3</v>
      </c>
      <c r="BL88" s="13">
        <v>3</v>
      </c>
      <c r="BM88" s="13">
        <v>3</v>
      </c>
      <c r="BN88" s="13">
        <v>3</v>
      </c>
      <c r="BO88" s="22">
        <f>IF('I - H - U'!$W$6='I - H - U'!$BO$4,BK88,IF('I - H - U'!$W$6='I - H - U'!$BP$4,BL88,IF('I - H - U'!$W$6='I - H - U'!$BQ$4,BM88,BN88)))</f>
        <v>3</v>
      </c>
      <c r="BP88" s="13"/>
      <c r="BQ88" s="10">
        <f t="shared" si="27"/>
        <v>0.43933647022837452</v>
      </c>
      <c r="BR88" s="10">
        <f t="shared" si="28"/>
        <v>0.43933647022837452</v>
      </c>
      <c r="BS88" s="10">
        <f t="shared" si="29"/>
        <v>1</v>
      </c>
      <c r="BT88" s="10">
        <f t="shared" si="30"/>
        <v>1</v>
      </c>
      <c r="BU88" s="10">
        <f t="shared" si="31"/>
        <v>0</v>
      </c>
      <c r="BV88" s="10">
        <f t="shared" si="32"/>
        <v>0</v>
      </c>
      <c r="BW88" s="10">
        <f t="shared" si="33"/>
        <v>1871.9834111144544</v>
      </c>
      <c r="BX88" s="10"/>
      <c r="BY88" s="10">
        <f t="shared" si="34"/>
        <v>0.9700244493737783</v>
      </c>
      <c r="BZ88" s="10">
        <f t="shared" si="35"/>
        <v>0.55451155939624952</v>
      </c>
      <c r="CA88" s="10">
        <f t="shared" si="36"/>
        <v>0.28378752604330054</v>
      </c>
      <c r="CB88" s="10">
        <f t="shared" si="37"/>
        <v>26.651330253486236</v>
      </c>
      <c r="CC88" s="10">
        <f t="shared" si="38"/>
        <v>0.9700244493737783</v>
      </c>
      <c r="CD88" s="10">
        <f t="shared" si="39"/>
        <v>0.55451155939624952</v>
      </c>
      <c r="CE88" s="10">
        <f t="shared" si="40"/>
        <v>0.28378752604330054</v>
      </c>
      <c r="CF88" s="10">
        <f t="shared" si="41"/>
        <v>26.651330253486236</v>
      </c>
      <c r="CG88" s="10">
        <v>0.34</v>
      </c>
      <c r="CH88" s="10"/>
      <c r="CI88" s="65">
        <f t="shared" si="42"/>
        <v>5462.3969142471533</v>
      </c>
      <c r="CJ88" s="45"/>
      <c r="CK88" s="14">
        <f t="shared" si="43"/>
        <v>235</v>
      </c>
      <c r="CL88" s="14">
        <f t="shared" si="44"/>
        <v>360</v>
      </c>
      <c r="CM88" s="23"/>
      <c r="CN88" s="79">
        <f t="shared" si="45"/>
        <v>418.96771582085404</v>
      </c>
      <c r="CO88" s="80">
        <f t="shared" si="46"/>
        <v>418.96771582085404</v>
      </c>
      <c r="CP88" s="81">
        <f t="shared" si="47"/>
        <v>406.40892784451358</v>
      </c>
      <c r="CQ88" s="81">
        <f t="shared" si="48"/>
        <v>406.40892784451358</v>
      </c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</row>
    <row r="89" spans="22:113" ht="21.75" hidden="1" customHeight="1" x14ac:dyDescent="0.25"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 t="s">
        <v>581</v>
      </c>
      <c r="AG89" s="13">
        <v>15.927519777248465</v>
      </c>
      <c r="AH89" s="13">
        <v>90</v>
      </c>
      <c r="AI89" s="13">
        <v>90</v>
      </c>
      <c r="AJ89" s="13">
        <v>12</v>
      </c>
      <c r="AK89" s="13">
        <v>11</v>
      </c>
      <c r="AL89" s="13">
        <v>5.5</v>
      </c>
      <c r="AM89" s="13"/>
      <c r="AN89" s="13">
        <v>2028.9834111144544</v>
      </c>
      <c r="AO89" s="13">
        <v>0.35055751918948774</v>
      </c>
      <c r="AP89" s="13">
        <v>22.009548510511898</v>
      </c>
      <c r="AQ89" s="13">
        <v>62.784414270729194</v>
      </c>
      <c r="AR89" s="13">
        <v>0.26587304629198633</v>
      </c>
      <c r="AS89" s="13">
        <v>0.26587304629198633</v>
      </c>
      <c r="AT89" s="13">
        <v>63.639610306789272</v>
      </c>
      <c r="AU89" s="13"/>
      <c r="AV89" s="13">
        <v>0.37600126793557681</v>
      </c>
      <c r="AW89" s="13">
        <v>69.47071582004024</v>
      </c>
      <c r="AX89" s="13"/>
      <c r="AY89" s="13">
        <v>2885999.8907825104</v>
      </c>
      <c r="AZ89" s="13">
        <v>32161.675705290345</v>
      </c>
      <c r="BA89" s="13">
        <v>37.71454798769463</v>
      </c>
      <c r="BB89" s="13"/>
      <c r="BC89" s="13"/>
      <c r="BD89" s="13">
        <f t="shared" si="26"/>
        <v>37.71454798769463</v>
      </c>
      <c r="BE89" s="13">
        <v>2343513.1229231744</v>
      </c>
      <c r="BF89" s="13">
        <v>33.985561276139258</v>
      </c>
      <c r="BG89" s="13">
        <v>3428486.6586418464</v>
      </c>
      <c r="BH89" s="13">
        <v>41.106640395172491</v>
      </c>
      <c r="BI89" s="13">
        <v>542486.76785933587</v>
      </c>
      <c r="BJ89" s="13"/>
      <c r="BK89" s="13">
        <v>3</v>
      </c>
      <c r="BL89" s="13">
        <v>3</v>
      </c>
      <c r="BM89" s="13">
        <v>3</v>
      </c>
      <c r="BN89" s="13">
        <v>3</v>
      </c>
      <c r="BO89" s="22">
        <f>IF('I - H - U'!$W$6='I - H - U'!$BO$4,BK89,IF('I - H - U'!$W$6='I - H - U'!$BP$4,BL89,IF('I - H - U'!$W$6='I - H - U'!$BQ$4,BM89,BN89)))</f>
        <v>3</v>
      </c>
      <c r="BP89" s="13"/>
      <c r="BQ89" s="10">
        <f t="shared" si="27"/>
        <v>0.40272509770934339</v>
      </c>
      <c r="BR89" s="10">
        <f t="shared" si="28"/>
        <v>0.40272509770934339</v>
      </c>
      <c r="BS89" s="10">
        <f t="shared" si="29"/>
        <v>1</v>
      </c>
      <c r="BT89" s="10">
        <f t="shared" si="30"/>
        <v>1</v>
      </c>
      <c r="BU89" s="10">
        <f t="shared" si="31"/>
        <v>0</v>
      </c>
      <c r="BV89" s="10">
        <f t="shared" si="32"/>
        <v>0</v>
      </c>
      <c r="BW89" s="10">
        <f t="shared" si="33"/>
        <v>2028.9834111144544</v>
      </c>
      <c r="BX89" s="10"/>
      <c r="BY89" s="10">
        <f t="shared" si="34"/>
        <v>0.97055202494108062</v>
      </c>
      <c r="BZ89" s="10">
        <f t="shared" si="35"/>
        <v>0.55385370687164703</v>
      </c>
      <c r="CA89" s="10">
        <f t="shared" si="36"/>
        <v>0.28233551015069996</v>
      </c>
      <c r="CB89" s="10">
        <f t="shared" si="37"/>
        <v>26.514967124258693</v>
      </c>
      <c r="CC89" s="10">
        <f t="shared" si="38"/>
        <v>0.97055202494108062</v>
      </c>
      <c r="CD89" s="10">
        <f t="shared" si="39"/>
        <v>0.55385370687164703</v>
      </c>
      <c r="CE89" s="10">
        <f t="shared" si="40"/>
        <v>0.28233551015069996</v>
      </c>
      <c r="CF89" s="10">
        <f t="shared" si="41"/>
        <v>26.514967124258693</v>
      </c>
      <c r="CG89" s="10">
        <v>0.34</v>
      </c>
      <c r="CH89" s="10"/>
      <c r="CI89" s="65">
        <f t="shared" si="42"/>
        <v>5981.5722169581986</v>
      </c>
      <c r="CJ89" s="45"/>
      <c r="CK89" s="14">
        <f t="shared" si="43"/>
        <v>235</v>
      </c>
      <c r="CL89" s="14">
        <f t="shared" si="44"/>
        <v>360</v>
      </c>
      <c r="CM89" s="23"/>
      <c r="CN89" s="79">
        <f t="shared" si="45"/>
        <v>454.10581105894926</v>
      </c>
      <c r="CO89" s="80">
        <f t="shared" si="46"/>
        <v>454.10581105894926</v>
      </c>
      <c r="CP89" s="81">
        <f t="shared" si="47"/>
        <v>440.73331446077498</v>
      </c>
      <c r="CQ89" s="81">
        <f t="shared" si="48"/>
        <v>440.73331446077498</v>
      </c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</row>
    <row r="90" spans="22:113" ht="21.75" hidden="1" customHeight="1" x14ac:dyDescent="0.25"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 t="s">
        <v>582</v>
      </c>
      <c r="AG90" s="13">
        <v>20.700319777248463</v>
      </c>
      <c r="AH90" s="13">
        <v>90</v>
      </c>
      <c r="AI90" s="13">
        <v>90</v>
      </c>
      <c r="AJ90" s="13">
        <v>16</v>
      </c>
      <c r="AK90" s="13">
        <v>11</v>
      </c>
      <c r="AL90" s="13">
        <v>5.5</v>
      </c>
      <c r="AM90" s="13"/>
      <c r="AN90" s="13">
        <v>2636.9834111144542</v>
      </c>
      <c r="AO90" s="13">
        <v>0.35055751918948774</v>
      </c>
      <c r="AP90" s="13">
        <v>16.934884241488017</v>
      </c>
      <c r="AQ90" s="13">
        <v>48.308432466782037</v>
      </c>
      <c r="AR90" s="13">
        <v>0.28092365008193076</v>
      </c>
      <c r="AS90" s="13">
        <v>0.28092365008193076</v>
      </c>
      <c r="AT90" s="13">
        <v>63.639610306789272</v>
      </c>
      <c r="AU90" s="13"/>
      <c r="AV90" s="13">
        <v>0.39728603593722012</v>
      </c>
      <c r="AW90" s="13">
        <v>72.277858176784804</v>
      </c>
      <c r="AX90" s="13"/>
      <c r="AY90" s="13">
        <v>3903990.6726001995</v>
      </c>
      <c r="AZ90" s="13">
        <v>43513.496030365284</v>
      </c>
      <c r="BA90" s="13">
        <v>38.476954240198012</v>
      </c>
      <c r="BB90" s="13"/>
      <c r="BC90" s="13"/>
      <c r="BD90" s="13">
        <f t="shared" si="26"/>
        <v>38.476954240198012</v>
      </c>
      <c r="BE90" s="13">
        <v>2933166.746568636</v>
      </c>
      <c r="BF90" s="13">
        <v>33.351446720791749</v>
      </c>
      <c r="BG90" s="13">
        <v>4874814.5986317629</v>
      </c>
      <c r="BH90" s="13">
        <v>42.995732542134604</v>
      </c>
      <c r="BI90" s="13">
        <v>970823.92603156331</v>
      </c>
      <c r="BJ90" s="13"/>
      <c r="BK90" s="13">
        <v>3</v>
      </c>
      <c r="BL90" s="13">
        <v>3</v>
      </c>
      <c r="BM90" s="13">
        <v>3</v>
      </c>
      <c r="BN90" s="13">
        <v>3</v>
      </c>
      <c r="BO90" s="22">
        <f>IF('I - H - U'!$W$6='I - H - U'!$BO$4,BK90,IF('I - H - U'!$W$6='I - H - U'!$BP$4,BL90,IF('I - H - U'!$W$6='I - H - U'!$BQ$4,BM90,BN90)))</f>
        <v>3</v>
      </c>
      <c r="BP90" s="13"/>
      <c r="BQ90" s="10">
        <f t="shared" si="27"/>
        <v>0.30204382328200752</v>
      </c>
      <c r="BR90" s="10">
        <f t="shared" si="28"/>
        <v>0.30204382328200752</v>
      </c>
      <c r="BS90" s="10">
        <f t="shared" si="29"/>
        <v>1</v>
      </c>
      <c r="BT90" s="10">
        <f t="shared" si="30"/>
        <v>1</v>
      </c>
      <c r="BU90" s="10">
        <f t="shared" si="31"/>
        <v>0</v>
      </c>
      <c r="BV90" s="10">
        <f t="shared" si="32"/>
        <v>0</v>
      </c>
      <c r="BW90" s="10">
        <f t="shared" si="33"/>
        <v>2636.9834111144542</v>
      </c>
      <c r="BX90" s="10"/>
      <c r="BY90" s="10">
        <f t="shared" si="34"/>
        <v>0.97258110900442163</v>
      </c>
      <c r="BZ90" s="10">
        <f t="shared" si="35"/>
        <v>0.55133882269005308</v>
      </c>
      <c r="CA90" s="10">
        <f t="shared" si="36"/>
        <v>0.27674113911761694</v>
      </c>
      <c r="CB90" s="10">
        <f t="shared" si="37"/>
        <v>25.989583108822849</v>
      </c>
      <c r="CC90" s="10">
        <f t="shared" si="38"/>
        <v>0.97258110900442163</v>
      </c>
      <c r="CD90" s="10">
        <f t="shared" si="39"/>
        <v>0.55133882269005308</v>
      </c>
      <c r="CE90" s="10">
        <f t="shared" si="40"/>
        <v>0.27674113911761694</v>
      </c>
      <c r="CF90" s="10">
        <f t="shared" si="41"/>
        <v>25.989583108822849</v>
      </c>
      <c r="CG90" s="10">
        <v>0.34</v>
      </c>
      <c r="CH90" s="10"/>
      <c r="CI90" s="65">
        <f t="shared" si="42"/>
        <v>8091.477140062414</v>
      </c>
      <c r="CJ90" s="45"/>
      <c r="CK90" s="14">
        <f t="shared" si="43"/>
        <v>235</v>
      </c>
      <c r="CL90" s="14">
        <f t="shared" si="44"/>
        <v>360</v>
      </c>
      <c r="CM90" s="23"/>
      <c r="CN90" s="79">
        <f t="shared" si="45"/>
        <v>590.18200153513976</v>
      </c>
      <c r="CO90" s="80">
        <f t="shared" si="46"/>
        <v>590.18200153513965</v>
      </c>
      <c r="CP90" s="81">
        <f t="shared" si="47"/>
        <v>573.99986556749548</v>
      </c>
      <c r="CQ90" s="81">
        <f t="shared" si="48"/>
        <v>573.99986556749548</v>
      </c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</row>
    <row r="91" spans="22:113" ht="21.75" hidden="1" customHeight="1" x14ac:dyDescent="0.25"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 t="s">
        <v>583</v>
      </c>
      <c r="AG91" s="13">
        <v>9.2586929580477619</v>
      </c>
      <c r="AH91" s="13">
        <v>100</v>
      </c>
      <c r="AI91" s="13">
        <v>100</v>
      </c>
      <c r="AJ91" s="13">
        <v>6</v>
      </c>
      <c r="AK91" s="13">
        <v>12</v>
      </c>
      <c r="AL91" s="13">
        <v>6</v>
      </c>
      <c r="AM91" s="13"/>
      <c r="AN91" s="13">
        <v>1179.4513322353837</v>
      </c>
      <c r="AO91" s="13">
        <v>0.38969911184307748</v>
      </c>
      <c r="AP91" s="13">
        <v>42.09007833058623</v>
      </c>
      <c r="AQ91" s="13">
        <v>108.00660574134155</v>
      </c>
      <c r="AR91" s="13">
        <v>0.26420789475348827</v>
      </c>
      <c r="AS91" s="13">
        <v>0.26420789475348827</v>
      </c>
      <c r="AT91" s="13">
        <v>70.710678118654741</v>
      </c>
      <c r="AU91" s="13"/>
      <c r="AV91" s="13">
        <v>0.37364638804642641</v>
      </c>
      <c r="AW91" s="13">
        <v>72.094391043489054</v>
      </c>
      <c r="AX91" s="13"/>
      <c r="AY91" s="13">
        <v>1917481.7324512911</v>
      </c>
      <c r="AZ91" s="13">
        <v>19225.612911640208</v>
      </c>
      <c r="BA91" s="13">
        <v>40.32047177205105</v>
      </c>
      <c r="BB91" s="13"/>
      <c r="BC91" s="13"/>
      <c r="BD91" s="13">
        <f t="shared" si="26"/>
        <v>40.32047177205105</v>
      </c>
      <c r="BE91" s="13">
        <v>1758964.9127622754</v>
      </c>
      <c r="BF91" s="13">
        <v>38.617893058629072</v>
      </c>
      <c r="BG91" s="13">
        <v>2075998.5521403067</v>
      </c>
      <c r="BH91" s="13">
        <v>41.954013199619176</v>
      </c>
      <c r="BI91" s="13">
        <v>158516.81968901563</v>
      </c>
      <c r="BJ91" s="13"/>
      <c r="BK91" s="13">
        <v>4</v>
      </c>
      <c r="BL91" s="13">
        <v>4</v>
      </c>
      <c r="BM91" s="13">
        <v>4</v>
      </c>
      <c r="BN91" s="13">
        <v>4</v>
      </c>
      <c r="BO91" s="22">
        <f>IF('I - H - U'!$W$6='I - H - U'!$BO$4,BK91,IF('I - H - U'!$W$6='I - H - U'!$BP$4,BL91,IF('I - H - U'!$W$6='I - H - U'!$BQ$4,BM91,BN91)))</f>
        <v>4</v>
      </c>
      <c r="BP91" s="13"/>
      <c r="BQ91" s="10">
        <f t="shared" si="27"/>
        <v>0.89494466157631858</v>
      </c>
      <c r="BR91" s="10">
        <f t="shared" si="28"/>
        <v>0.89494466157631858</v>
      </c>
      <c r="BS91" s="10">
        <f t="shared" si="29"/>
        <v>0.88265920710106094</v>
      </c>
      <c r="BT91" s="10">
        <f t="shared" si="30"/>
        <v>0.84270545094106086</v>
      </c>
      <c r="BU91" s="10">
        <f t="shared" si="31"/>
        <v>70.404475739363434</v>
      </c>
      <c r="BV91" s="10">
        <f t="shared" si="32"/>
        <v>94.376729435363472</v>
      </c>
      <c r="BW91" s="10">
        <f t="shared" si="33"/>
        <v>1014.6701270606568</v>
      </c>
      <c r="BX91" s="10"/>
      <c r="BY91" s="10">
        <f t="shared" si="34"/>
        <v>0.97715078443914527</v>
      </c>
      <c r="BZ91" s="10">
        <f t="shared" si="35"/>
        <v>0.54576623244253575</v>
      </c>
      <c r="CA91" s="10">
        <f t="shared" si="36"/>
        <v>0.26408808424681685</v>
      </c>
      <c r="CB91" s="10">
        <f t="shared" si="37"/>
        <v>24.8012971091566</v>
      </c>
      <c r="CC91" s="10">
        <f t="shared" si="38"/>
        <v>0.97715078443914527</v>
      </c>
      <c r="CD91" s="10">
        <f t="shared" si="39"/>
        <v>0.54576623244253575</v>
      </c>
      <c r="CE91" s="10">
        <f t="shared" si="40"/>
        <v>0.26408808424681685</v>
      </c>
      <c r="CF91" s="10">
        <f t="shared" si="41"/>
        <v>24.8012971091566</v>
      </c>
      <c r="CG91" s="10">
        <v>0.34</v>
      </c>
      <c r="CH91" s="10"/>
      <c r="CI91" s="65">
        <f t="shared" si="42"/>
        <v>3974.2050905780384</v>
      </c>
      <c r="CJ91" s="45"/>
      <c r="CK91" s="14">
        <f t="shared" si="43"/>
        <v>235</v>
      </c>
      <c r="CL91" s="14">
        <f t="shared" si="44"/>
        <v>360</v>
      </c>
      <c r="CM91" s="23"/>
      <c r="CN91" s="79">
        <f t="shared" si="45"/>
        <v>263.97244102410968</v>
      </c>
      <c r="CO91" s="80">
        <f t="shared" si="46"/>
        <v>227.09283796119459</v>
      </c>
      <c r="CP91" s="81">
        <f t="shared" si="47"/>
        <v>221.90394475429301</v>
      </c>
      <c r="CQ91" s="81">
        <f t="shared" si="48"/>
        <v>221.90394475429301</v>
      </c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</row>
    <row r="92" spans="22:113" ht="21.75" hidden="1" customHeight="1" x14ac:dyDescent="0.25"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 t="s">
        <v>584</v>
      </c>
      <c r="AG92" s="13">
        <v>10.72664295804776</v>
      </c>
      <c r="AH92" s="13">
        <v>100</v>
      </c>
      <c r="AI92" s="13">
        <v>100</v>
      </c>
      <c r="AJ92" s="13">
        <v>7</v>
      </c>
      <c r="AK92" s="13">
        <v>12</v>
      </c>
      <c r="AL92" s="13">
        <v>6</v>
      </c>
      <c r="AM92" s="13"/>
      <c r="AN92" s="13">
        <v>1366.4513322353837</v>
      </c>
      <c r="AO92" s="13">
        <v>0.38969911184307748</v>
      </c>
      <c r="AP92" s="13">
        <v>36.330016144585315</v>
      </c>
      <c r="AQ92" s="13">
        <v>93.225812018823746</v>
      </c>
      <c r="AR92" s="13">
        <v>0.26910371029174412</v>
      </c>
      <c r="AS92" s="13">
        <v>0.26910371029174412</v>
      </c>
      <c r="AT92" s="13">
        <v>70.710678118654741</v>
      </c>
      <c r="AU92" s="13"/>
      <c r="AV92" s="13">
        <v>0.38057011677950481</v>
      </c>
      <c r="AW92" s="13">
        <v>72.794574095942508</v>
      </c>
      <c r="AX92" s="13"/>
      <c r="AY92" s="13">
        <v>2251860.0632473459</v>
      </c>
      <c r="AZ92" s="13">
        <v>22579.362534814871</v>
      </c>
      <c r="BA92" s="13">
        <v>40.59509996476914</v>
      </c>
      <c r="BB92" s="13"/>
      <c r="BC92" s="13"/>
      <c r="BD92" s="13">
        <f t="shared" si="26"/>
        <v>40.59509996476914</v>
      </c>
      <c r="BE92" s="13">
        <v>2032884.1956596172</v>
      </c>
      <c r="BF92" s="13">
        <v>38.570852298889108</v>
      </c>
      <c r="BG92" s="13">
        <v>2470835.9308350747</v>
      </c>
      <c r="BH92" s="13">
        <v>42.52309531579845</v>
      </c>
      <c r="BI92" s="13">
        <v>218975.86758772875</v>
      </c>
      <c r="BJ92" s="13"/>
      <c r="BK92" s="13">
        <v>3</v>
      </c>
      <c r="BL92" s="13">
        <v>4</v>
      </c>
      <c r="BM92" s="13">
        <v>4</v>
      </c>
      <c r="BN92" s="13">
        <v>4</v>
      </c>
      <c r="BO92" s="22">
        <f>IF('I - H - U'!$W$6='I - H - U'!$BO$4,BK92,IF('I - H - U'!$W$6='I - H - U'!$BP$4,BL92,IF('I - H - U'!$W$6='I - H - U'!$BQ$4,BM92,BN92)))</f>
        <v>4</v>
      </c>
      <c r="BP92" s="13"/>
      <c r="BQ92" s="10">
        <f t="shared" si="27"/>
        <v>0.76709542420827315</v>
      </c>
      <c r="BR92" s="10">
        <f t="shared" si="28"/>
        <v>0.76709542420827315</v>
      </c>
      <c r="BS92" s="10">
        <f t="shared" si="29"/>
        <v>0.98412745767123744</v>
      </c>
      <c r="BT92" s="10">
        <f t="shared" si="30"/>
        <v>0.92974595623123768</v>
      </c>
      <c r="BU92" s="10">
        <f t="shared" si="31"/>
        <v>11.110779630133793</v>
      </c>
      <c r="BV92" s="10">
        <f t="shared" si="32"/>
        <v>49.177830638133621</v>
      </c>
      <c r="BW92" s="10">
        <f t="shared" si="33"/>
        <v>1306.1627219671163</v>
      </c>
      <c r="BX92" s="10"/>
      <c r="BY92" s="10">
        <f t="shared" si="34"/>
        <v>0.97779397083162511</v>
      </c>
      <c r="BZ92" s="10">
        <f t="shared" si="35"/>
        <v>0.54499229912496761</v>
      </c>
      <c r="CA92" s="10">
        <f t="shared" si="36"/>
        <v>0.26230151312473493</v>
      </c>
      <c r="CB92" s="10">
        <f t="shared" si="37"/>
        <v>24.633514903716456</v>
      </c>
      <c r="CC92" s="10">
        <f t="shared" si="38"/>
        <v>0.97779397083162511</v>
      </c>
      <c r="CD92" s="10">
        <f t="shared" si="39"/>
        <v>0.54499229912496761</v>
      </c>
      <c r="CE92" s="10">
        <f t="shared" si="40"/>
        <v>0.26230151312473493</v>
      </c>
      <c r="CF92" s="10">
        <f t="shared" si="41"/>
        <v>24.633514903716456</v>
      </c>
      <c r="CG92" s="10">
        <v>0.34</v>
      </c>
      <c r="CH92" s="10"/>
      <c r="CI92" s="65">
        <f t="shared" si="42"/>
        <v>4667.2432780813051</v>
      </c>
      <c r="CJ92" s="45"/>
      <c r="CK92" s="14">
        <f t="shared" si="43"/>
        <v>235</v>
      </c>
      <c r="CL92" s="14">
        <f t="shared" si="44"/>
        <v>360</v>
      </c>
      <c r="CM92" s="23"/>
      <c r="CN92" s="79">
        <f t="shared" si="45"/>
        <v>305.82482197649063</v>
      </c>
      <c r="CO92" s="80">
        <f t="shared" si="46"/>
        <v>292.33165682121171</v>
      </c>
      <c r="CP92" s="81">
        <f t="shared" si="47"/>
        <v>285.84013152300059</v>
      </c>
      <c r="CQ92" s="81">
        <f t="shared" si="48"/>
        <v>285.84013152300059</v>
      </c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</row>
    <row r="93" spans="22:113" ht="21.75" hidden="1" customHeight="1" x14ac:dyDescent="0.25"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 t="s">
        <v>585</v>
      </c>
      <c r="AG93" s="13">
        <v>12.178892958047761</v>
      </c>
      <c r="AH93" s="13">
        <v>100</v>
      </c>
      <c r="AI93" s="13">
        <v>100</v>
      </c>
      <c r="AJ93" s="13">
        <v>8</v>
      </c>
      <c r="AK93" s="13">
        <v>12</v>
      </c>
      <c r="AL93" s="13">
        <v>6</v>
      </c>
      <c r="AM93" s="13"/>
      <c r="AN93" s="13">
        <v>1551.4513322353837</v>
      </c>
      <c r="AO93" s="13">
        <v>0.38969911184307748</v>
      </c>
      <c r="AP93" s="13">
        <v>31.997909266914604</v>
      </c>
      <c r="AQ93" s="13">
        <v>82.109269163023896</v>
      </c>
      <c r="AR93" s="13">
        <v>0.27368173567480564</v>
      </c>
      <c r="AS93" s="13">
        <v>0.27368173567480564</v>
      </c>
      <c r="AT93" s="13">
        <v>70.710678118654741</v>
      </c>
      <c r="AU93" s="13"/>
      <c r="AV93" s="13">
        <v>0.38704442236511866</v>
      </c>
      <c r="AW93" s="13">
        <v>73.495206571543449</v>
      </c>
      <c r="AX93" s="13"/>
      <c r="AY93" s="13">
        <v>2587362.5514641088</v>
      </c>
      <c r="AZ93" s="13">
        <v>25944.63123171046</v>
      </c>
      <c r="BA93" s="13">
        <v>40.837539324252681</v>
      </c>
      <c r="BB93" s="13"/>
      <c r="BC93" s="13"/>
      <c r="BD93" s="13">
        <f t="shared" si="26"/>
        <v>40.837539324252681</v>
      </c>
      <c r="BE93" s="13">
        <v>2298138.8605580572</v>
      </c>
      <c r="BF93" s="13">
        <v>38.487442664630208</v>
      </c>
      <c r="BG93" s="13">
        <v>2876586.2423701603</v>
      </c>
      <c r="BH93" s="13">
        <v>43.059563319390158</v>
      </c>
      <c r="BI93" s="13">
        <v>289223.69090605155</v>
      </c>
      <c r="BJ93" s="13"/>
      <c r="BK93" s="13">
        <v>3</v>
      </c>
      <c r="BL93" s="13">
        <v>3</v>
      </c>
      <c r="BM93" s="13">
        <v>4</v>
      </c>
      <c r="BN93" s="13">
        <v>4</v>
      </c>
      <c r="BO93" s="22">
        <f>IF('I - H - U'!$W$6='I - H - U'!$BO$4,BK93,IF('I - H - U'!$W$6='I - H - U'!$BP$4,BL93,IF('I - H - U'!$W$6='I - H - U'!$BQ$4,BM93,BN93)))</f>
        <v>3</v>
      </c>
      <c r="BP93" s="13"/>
      <c r="BQ93" s="10">
        <f t="shared" si="27"/>
        <v>0.67120849618223888</v>
      </c>
      <c r="BR93" s="10">
        <f t="shared" si="28"/>
        <v>0.67120849618223888</v>
      </c>
      <c r="BS93" s="10">
        <f t="shared" si="29"/>
        <v>1</v>
      </c>
      <c r="BT93" s="10">
        <f t="shared" si="30"/>
        <v>1</v>
      </c>
      <c r="BU93" s="10">
        <f t="shared" si="31"/>
        <v>0</v>
      </c>
      <c r="BV93" s="10">
        <f t="shared" si="32"/>
        <v>0</v>
      </c>
      <c r="BW93" s="10">
        <f t="shared" si="33"/>
        <v>1551.4513322353837</v>
      </c>
      <c r="BX93" s="10"/>
      <c r="BY93" s="10">
        <f t="shared" si="34"/>
        <v>0.97835419442040594</v>
      </c>
      <c r="BZ93" s="10">
        <f t="shared" si="35"/>
        <v>0.54432033170163086</v>
      </c>
      <c r="CA93" s="10">
        <f t="shared" si="36"/>
        <v>0.26074431325702013</v>
      </c>
      <c r="CB93" s="10">
        <f t="shared" si="37"/>
        <v>24.487273634680481</v>
      </c>
      <c r="CC93" s="10">
        <f t="shared" si="38"/>
        <v>0.97835419442040594</v>
      </c>
      <c r="CD93" s="10">
        <f t="shared" si="39"/>
        <v>0.54432033170163086</v>
      </c>
      <c r="CE93" s="10">
        <f t="shared" si="40"/>
        <v>0.26074431325702013</v>
      </c>
      <c r="CF93" s="10">
        <f t="shared" si="41"/>
        <v>24.487273634680481</v>
      </c>
      <c r="CG93" s="10">
        <v>0.34</v>
      </c>
      <c r="CH93" s="10"/>
      <c r="CI93" s="65">
        <f t="shared" si="42"/>
        <v>5362.6114132802322</v>
      </c>
      <c r="CJ93" s="45"/>
      <c r="CK93" s="14">
        <f t="shared" si="43"/>
        <v>235</v>
      </c>
      <c r="CL93" s="14">
        <f t="shared" si="44"/>
        <v>360</v>
      </c>
      <c r="CM93" s="23"/>
      <c r="CN93" s="79">
        <f t="shared" si="45"/>
        <v>347.22958388125249</v>
      </c>
      <c r="CO93" s="80">
        <f t="shared" si="46"/>
        <v>347.22958388125249</v>
      </c>
      <c r="CP93" s="81">
        <f t="shared" si="47"/>
        <v>339.71351981707556</v>
      </c>
      <c r="CQ93" s="81">
        <f t="shared" si="48"/>
        <v>339.71351981707556</v>
      </c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</row>
    <row r="94" spans="22:113" ht="21.75" hidden="1" customHeight="1" x14ac:dyDescent="0.25"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 t="s">
        <v>586</v>
      </c>
      <c r="AG94" s="13">
        <v>13.615442958047762</v>
      </c>
      <c r="AH94" s="13">
        <v>100</v>
      </c>
      <c r="AI94" s="13">
        <v>100</v>
      </c>
      <c r="AJ94" s="13">
        <v>9</v>
      </c>
      <c r="AK94" s="13">
        <v>12</v>
      </c>
      <c r="AL94" s="13">
        <v>6</v>
      </c>
      <c r="AM94" s="13"/>
      <c r="AN94" s="13">
        <v>1734.4513322353837</v>
      </c>
      <c r="AO94" s="13">
        <v>0.38969911184307748</v>
      </c>
      <c r="AP94" s="13">
        <v>28.621846020274774</v>
      </c>
      <c r="AQ94" s="13">
        <v>73.446012963458088</v>
      </c>
      <c r="AR94" s="13">
        <v>0.27804219953705422</v>
      </c>
      <c r="AS94" s="13">
        <v>0.27804219953705422</v>
      </c>
      <c r="AT94" s="13">
        <v>70.710678118654741</v>
      </c>
      <c r="AU94" s="13"/>
      <c r="AV94" s="13">
        <v>0.39321104949734836</v>
      </c>
      <c r="AW94" s="13">
        <v>74.196146725597757</v>
      </c>
      <c r="AX94" s="13"/>
      <c r="AY94" s="13">
        <v>2924129.8711503847</v>
      </c>
      <c r="AZ94" s="13">
        <v>29322.828548967875</v>
      </c>
      <c r="BA94" s="13">
        <v>41.059841589115607</v>
      </c>
      <c r="BB94" s="13"/>
      <c r="BC94" s="13"/>
      <c r="BD94" s="13">
        <f t="shared" si="26"/>
        <v>41.059841589115607</v>
      </c>
      <c r="BE94" s="13">
        <v>2554913.9074575943</v>
      </c>
      <c r="BF94" s="13">
        <v>38.380186082743933</v>
      </c>
      <c r="BG94" s="13">
        <v>3293345.834843175</v>
      </c>
      <c r="BH94" s="13">
        <v>43.575021502008276</v>
      </c>
      <c r="BI94" s="13">
        <v>369215.96369279025</v>
      </c>
      <c r="BJ94" s="13"/>
      <c r="BK94" s="13">
        <v>3</v>
      </c>
      <c r="BL94" s="13">
        <v>3</v>
      </c>
      <c r="BM94" s="13">
        <v>3</v>
      </c>
      <c r="BN94" s="13">
        <v>4</v>
      </c>
      <c r="BO94" s="22">
        <f>IF('I - H - U'!$W$6='I - H - U'!$BO$4,BK94,IF('I - H - U'!$W$6='I - H - U'!$BP$4,BL94,IF('I - H - U'!$W$6='I - H - U'!$BQ$4,BM94,BN94)))</f>
        <v>3</v>
      </c>
      <c r="BP94" s="13"/>
      <c r="BQ94" s="10">
        <f t="shared" si="27"/>
        <v>0.59662977438421227</v>
      </c>
      <c r="BR94" s="10">
        <f t="shared" si="28"/>
        <v>0.59662977438421227</v>
      </c>
      <c r="BS94" s="10">
        <f t="shared" si="29"/>
        <v>1</v>
      </c>
      <c r="BT94" s="10">
        <f t="shared" si="30"/>
        <v>1</v>
      </c>
      <c r="BU94" s="10">
        <f t="shared" si="31"/>
        <v>0</v>
      </c>
      <c r="BV94" s="10">
        <f t="shared" si="32"/>
        <v>0</v>
      </c>
      <c r="BW94" s="10">
        <f t="shared" si="33"/>
        <v>1734.4513322353837</v>
      </c>
      <c r="BX94" s="10"/>
      <c r="BY94" s="10">
        <f t="shared" si="34"/>
        <v>0.97886176620535259</v>
      </c>
      <c r="BZ94" s="10">
        <f t="shared" si="35"/>
        <v>0.54371324773083152</v>
      </c>
      <c r="CA94" s="10">
        <f t="shared" si="36"/>
        <v>0.25933261634968163</v>
      </c>
      <c r="CB94" s="10">
        <f t="shared" si="37"/>
        <v>24.354696981224741</v>
      </c>
      <c r="CC94" s="10">
        <f t="shared" si="38"/>
        <v>0.97886176620535259</v>
      </c>
      <c r="CD94" s="10">
        <f t="shared" si="39"/>
        <v>0.54371324773083152</v>
      </c>
      <c r="CE94" s="10">
        <f t="shared" si="40"/>
        <v>0.25933261634968163</v>
      </c>
      <c r="CF94" s="10">
        <f t="shared" si="41"/>
        <v>24.354696981224741</v>
      </c>
      <c r="CG94" s="10">
        <v>0.34</v>
      </c>
      <c r="CH94" s="10"/>
      <c r="CI94" s="65">
        <f t="shared" si="42"/>
        <v>6060.6010595891657</v>
      </c>
      <c r="CJ94" s="45"/>
      <c r="CK94" s="14">
        <f t="shared" si="43"/>
        <v>235</v>
      </c>
      <c r="CL94" s="14">
        <f t="shared" si="44"/>
        <v>360</v>
      </c>
      <c r="CM94" s="23"/>
      <c r="CN94" s="79">
        <f t="shared" si="45"/>
        <v>388.18672673839535</v>
      </c>
      <c r="CO94" s="80">
        <f t="shared" si="46"/>
        <v>388.18672673839535</v>
      </c>
      <c r="CP94" s="81">
        <f t="shared" si="47"/>
        <v>379.98114495262024</v>
      </c>
      <c r="CQ94" s="81">
        <f t="shared" si="48"/>
        <v>379.98114495262024</v>
      </c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</row>
    <row r="95" spans="22:113" ht="21.75" hidden="1" customHeight="1" x14ac:dyDescent="0.25"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 t="s">
        <v>587</v>
      </c>
      <c r="AG95" s="13">
        <v>15.03629295804776</v>
      </c>
      <c r="AH95" s="13">
        <v>100</v>
      </c>
      <c r="AI95" s="13">
        <v>100</v>
      </c>
      <c r="AJ95" s="13">
        <v>10</v>
      </c>
      <c r="AK95" s="13">
        <v>12</v>
      </c>
      <c r="AL95" s="13">
        <v>6</v>
      </c>
      <c r="AM95" s="13"/>
      <c r="AN95" s="13">
        <v>1915.4513322353837</v>
      </c>
      <c r="AO95" s="13">
        <v>0.38969911184307748</v>
      </c>
      <c r="AP95" s="13">
        <v>25.917233252262609</v>
      </c>
      <c r="AQ95" s="13">
        <v>66.505753964096428</v>
      </c>
      <c r="AR95" s="13">
        <v>0.28224545530859502</v>
      </c>
      <c r="AS95" s="13">
        <v>0.28224545530859502</v>
      </c>
      <c r="AT95" s="13">
        <v>70.710678118654741</v>
      </c>
      <c r="AU95" s="13"/>
      <c r="AV95" s="13">
        <v>0.39915535081558434</v>
      </c>
      <c r="AW95" s="13">
        <v>74.897309205466073</v>
      </c>
      <c r="AX95" s="13"/>
      <c r="AY95" s="13">
        <v>3262294.7228124989</v>
      </c>
      <c r="AZ95" s="13">
        <v>32715.284632190618</v>
      </c>
      <c r="BA95" s="13">
        <v>41.269198635554396</v>
      </c>
      <c r="BB95" s="13"/>
      <c r="BC95" s="13"/>
      <c r="BD95" s="13">
        <f t="shared" si="26"/>
        <v>41.269198635554396</v>
      </c>
      <c r="BE95" s="13">
        <v>2803392.3363582306</v>
      </c>
      <c r="BF95" s="13">
        <v>38.25660086501923</v>
      </c>
      <c r="BG95" s="13">
        <v>3721197.1092667673</v>
      </c>
      <c r="BH95" s="13">
        <v>44.076365574946159</v>
      </c>
      <c r="BI95" s="13">
        <v>458902.38645426859</v>
      </c>
      <c r="BJ95" s="13"/>
      <c r="BK95" s="13">
        <v>3</v>
      </c>
      <c r="BL95" s="13">
        <v>3</v>
      </c>
      <c r="BM95" s="13">
        <v>3</v>
      </c>
      <c r="BN95" s="13">
        <v>3</v>
      </c>
      <c r="BO95" s="22">
        <f>IF('I - H - U'!$W$6='I - H - U'!$BO$4,BK95,IF('I - H - U'!$W$6='I - H - U'!$BP$4,BL95,IF('I - H - U'!$W$6='I - H - U'!$BQ$4,BM95,BN95)))</f>
        <v>3</v>
      </c>
      <c r="BP95" s="13"/>
      <c r="BQ95" s="10">
        <f t="shared" si="27"/>
        <v>0.53696679694579108</v>
      </c>
      <c r="BR95" s="10">
        <f t="shared" si="28"/>
        <v>0.53696679694579108</v>
      </c>
      <c r="BS95" s="10">
        <f t="shared" si="29"/>
        <v>1</v>
      </c>
      <c r="BT95" s="10">
        <f t="shared" si="30"/>
        <v>1</v>
      </c>
      <c r="BU95" s="10">
        <f t="shared" si="31"/>
        <v>0</v>
      </c>
      <c r="BV95" s="10">
        <f t="shared" si="32"/>
        <v>0</v>
      </c>
      <c r="BW95" s="10">
        <f t="shared" si="33"/>
        <v>1915.4513322353837</v>
      </c>
      <c r="BX95" s="10"/>
      <c r="BY95" s="10">
        <f t="shared" si="34"/>
        <v>0.97933452431381096</v>
      </c>
      <c r="BZ95" s="10">
        <f t="shared" si="35"/>
        <v>0.54314928985395294</v>
      </c>
      <c r="CA95" s="10">
        <f t="shared" si="36"/>
        <v>0.25801703203015863</v>
      </c>
      <c r="CB95" s="10">
        <f t="shared" si="37"/>
        <v>24.231146546627542</v>
      </c>
      <c r="CC95" s="10">
        <f t="shared" si="38"/>
        <v>0.97933452431381096</v>
      </c>
      <c r="CD95" s="10">
        <f t="shared" si="39"/>
        <v>0.54314928985395294</v>
      </c>
      <c r="CE95" s="10">
        <f t="shared" si="40"/>
        <v>0.25801703203015863</v>
      </c>
      <c r="CF95" s="10">
        <f t="shared" si="41"/>
        <v>24.231146546627542</v>
      </c>
      <c r="CG95" s="10">
        <v>0.34</v>
      </c>
      <c r="CH95" s="10"/>
      <c r="CI95" s="65">
        <f t="shared" si="42"/>
        <v>6761.4872543233741</v>
      </c>
      <c r="CJ95" s="45"/>
      <c r="CK95" s="14">
        <f t="shared" si="43"/>
        <v>235</v>
      </c>
      <c r="CL95" s="14">
        <f t="shared" si="44"/>
        <v>360</v>
      </c>
      <c r="CM95" s="23"/>
      <c r="CN95" s="79">
        <f t="shared" si="45"/>
        <v>428.69625054791919</v>
      </c>
      <c r="CO95" s="80">
        <f t="shared" si="46"/>
        <v>428.69625054791919</v>
      </c>
      <c r="CP95" s="81">
        <f t="shared" si="47"/>
        <v>419.83703860546075</v>
      </c>
      <c r="CQ95" s="81">
        <f t="shared" si="48"/>
        <v>419.83703860546075</v>
      </c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</row>
    <row r="96" spans="22:113" ht="21.75" hidden="1" customHeight="1" x14ac:dyDescent="0.25"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 t="s">
        <v>588</v>
      </c>
      <c r="AG96" s="13">
        <v>16.441442958047759</v>
      </c>
      <c r="AH96" s="13">
        <v>100</v>
      </c>
      <c r="AI96" s="13">
        <v>100</v>
      </c>
      <c r="AJ96" s="13">
        <v>11</v>
      </c>
      <c r="AK96" s="13">
        <v>12</v>
      </c>
      <c r="AL96" s="13">
        <v>6</v>
      </c>
      <c r="AM96" s="13"/>
      <c r="AN96" s="13">
        <v>2094.4513322353837</v>
      </c>
      <c r="AO96" s="13">
        <v>0.38969911184307748</v>
      </c>
      <c r="AP96" s="13">
        <v>23.702245164091728</v>
      </c>
      <c r="AQ96" s="13">
        <v>60.82191219782932</v>
      </c>
      <c r="AR96" s="13">
        <v>0.28632997775684971</v>
      </c>
      <c r="AS96" s="13">
        <v>0.28632997775684971</v>
      </c>
      <c r="AT96" s="13">
        <v>70.710678118654741</v>
      </c>
      <c r="AU96" s="13"/>
      <c r="AV96" s="13">
        <v>0.40493173785772352</v>
      </c>
      <c r="AW96" s="13">
        <v>75.598639599610493</v>
      </c>
      <c r="AX96" s="13"/>
      <c r="AY96" s="13">
        <v>3601981.8710157839</v>
      </c>
      <c r="AZ96" s="13">
        <v>36123.250405007551</v>
      </c>
      <c r="BA96" s="13">
        <v>41.470151760178013</v>
      </c>
      <c r="BB96" s="13"/>
      <c r="BC96" s="13"/>
      <c r="BD96" s="13">
        <f t="shared" si="26"/>
        <v>41.470151760178013</v>
      </c>
      <c r="BE96" s="13">
        <v>3043755.1472599632</v>
      </c>
      <c r="BF96" s="13">
        <v>38.121477087056078</v>
      </c>
      <c r="BG96" s="13">
        <v>4160208.5947716045</v>
      </c>
      <c r="BH96" s="13">
        <v>44.567925223477133</v>
      </c>
      <c r="BI96" s="13">
        <v>558226.72375582054</v>
      </c>
      <c r="BJ96" s="13"/>
      <c r="BK96" s="13">
        <v>3</v>
      </c>
      <c r="BL96" s="13">
        <v>3</v>
      </c>
      <c r="BM96" s="13">
        <v>3</v>
      </c>
      <c r="BN96" s="13">
        <v>3</v>
      </c>
      <c r="BO96" s="22">
        <f>IF('I - H - U'!$W$6='I - H - U'!$BO$4,BK96,IF('I - H - U'!$W$6='I - H - U'!$BP$4,BL96,IF('I - H - U'!$W$6='I - H - U'!$BQ$4,BM96,BN96)))</f>
        <v>3</v>
      </c>
      <c r="BP96" s="13"/>
      <c r="BQ96" s="10">
        <f t="shared" si="27"/>
        <v>0.48815163358708286</v>
      </c>
      <c r="BR96" s="10">
        <f t="shared" si="28"/>
        <v>0.48815163358708286</v>
      </c>
      <c r="BS96" s="10">
        <f t="shared" si="29"/>
        <v>1</v>
      </c>
      <c r="BT96" s="10">
        <f t="shared" si="30"/>
        <v>1</v>
      </c>
      <c r="BU96" s="10">
        <f t="shared" si="31"/>
        <v>0</v>
      </c>
      <c r="BV96" s="10">
        <f t="shared" si="32"/>
        <v>0</v>
      </c>
      <c r="BW96" s="10">
        <f t="shared" si="33"/>
        <v>2094.4513322353837</v>
      </c>
      <c r="BX96" s="10"/>
      <c r="BY96" s="10">
        <f t="shared" si="34"/>
        <v>0.97978358973607138</v>
      </c>
      <c r="BZ96" s="10">
        <f t="shared" si="35"/>
        <v>0.54261493003670069</v>
      </c>
      <c r="CA96" s="10">
        <f t="shared" si="36"/>
        <v>0.25676675136824023</v>
      </c>
      <c r="CB96" s="10">
        <f t="shared" si="37"/>
        <v>24.113728972659718</v>
      </c>
      <c r="CC96" s="10">
        <f t="shared" si="38"/>
        <v>0.97978358973607138</v>
      </c>
      <c r="CD96" s="10">
        <f t="shared" si="39"/>
        <v>0.54261493003670069</v>
      </c>
      <c r="CE96" s="10">
        <f t="shared" si="40"/>
        <v>0.25676675136824023</v>
      </c>
      <c r="CF96" s="10">
        <f t="shared" si="41"/>
        <v>24.113728972659718</v>
      </c>
      <c r="CG96" s="10">
        <v>0.34</v>
      </c>
      <c r="CH96" s="10"/>
      <c r="CI96" s="65">
        <f t="shared" si="42"/>
        <v>7465.5285866325084</v>
      </c>
      <c r="CJ96" s="45"/>
      <c r="CK96" s="14">
        <f t="shared" si="43"/>
        <v>235</v>
      </c>
      <c r="CL96" s="14">
        <f t="shared" si="44"/>
        <v>360</v>
      </c>
      <c r="CM96" s="23"/>
      <c r="CN96" s="79">
        <f t="shared" si="45"/>
        <v>468.75815530982391</v>
      </c>
      <c r="CO96" s="80">
        <f t="shared" si="46"/>
        <v>468.75815530982391</v>
      </c>
      <c r="CP96" s="81">
        <f t="shared" si="47"/>
        <v>459.28154812751819</v>
      </c>
      <c r="CQ96" s="81">
        <f t="shared" si="48"/>
        <v>459.28154812751819</v>
      </c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</row>
    <row r="97" spans="22:113" ht="21.75" hidden="1" customHeight="1" x14ac:dyDescent="0.25"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 t="s">
        <v>589</v>
      </c>
      <c r="AG97" s="13">
        <v>17.830892958047759</v>
      </c>
      <c r="AH97" s="13">
        <v>100</v>
      </c>
      <c r="AI97" s="13">
        <v>100</v>
      </c>
      <c r="AJ97" s="13">
        <v>12</v>
      </c>
      <c r="AK97" s="13">
        <v>12</v>
      </c>
      <c r="AL97" s="13">
        <v>6</v>
      </c>
      <c r="AM97" s="13"/>
      <c r="AN97" s="13">
        <v>2271.4513322353837</v>
      </c>
      <c r="AO97" s="13">
        <v>0.38969911184307748</v>
      </c>
      <c r="AP97" s="13">
        <v>21.855277397489591</v>
      </c>
      <c r="AQ97" s="13">
        <v>56.082440871177013</v>
      </c>
      <c r="AR97" s="13">
        <v>0.29032141873201067</v>
      </c>
      <c r="AS97" s="13">
        <v>0.29032141873201067</v>
      </c>
      <c r="AT97" s="13">
        <v>70.710678118654741</v>
      </c>
      <c r="AU97" s="13"/>
      <c r="AV97" s="13">
        <v>0.41057648781820782</v>
      </c>
      <c r="AW97" s="13">
        <v>76.300101630836551</v>
      </c>
      <c r="AX97" s="13"/>
      <c r="AY97" s="13">
        <v>3943308.1631782539</v>
      </c>
      <c r="AZ97" s="13">
        <v>39547.897649316714</v>
      </c>
      <c r="BA97" s="13">
        <v>41.665695999844417</v>
      </c>
      <c r="BB97" s="13"/>
      <c r="BC97" s="13"/>
      <c r="BD97" s="13">
        <f t="shared" si="26"/>
        <v>41.665695999844417</v>
      </c>
      <c r="BE97" s="13">
        <v>3276181.3401627941</v>
      </c>
      <c r="BF97" s="13">
        <v>37.978013815884665</v>
      </c>
      <c r="BG97" s="13">
        <v>4610434.9861937137</v>
      </c>
      <c r="BH97" s="13">
        <v>45.052535033040876</v>
      </c>
      <c r="BI97" s="13">
        <v>667126.82301545958</v>
      </c>
      <c r="BJ97" s="13"/>
      <c r="BK97" s="13">
        <v>3</v>
      </c>
      <c r="BL97" s="13">
        <v>3</v>
      </c>
      <c r="BM97" s="13">
        <v>3</v>
      </c>
      <c r="BN97" s="13">
        <v>3</v>
      </c>
      <c r="BO97" s="22">
        <f>IF('I - H - U'!$W$6='I - H - U'!$BO$4,BK97,IF('I - H - U'!$W$6='I - H - U'!$BP$4,BL97,IF('I - H - U'!$W$6='I - H - U'!$BQ$4,BM97,BN97)))</f>
        <v>3</v>
      </c>
      <c r="BP97" s="13"/>
      <c r="BQ97" s="10">
        <f t="shared" si="27"/>
        <v>0.44747233078815929</v>
      </c>
      <c r="BR97" s="10">
        <f t="shared" si="28"/>
        <v>0.44747233078815929</v>
      </c>
      <c r="BS97" s="10">
        <f t="shared" si="29"/>
        <v>1</v>
      </c>
      <c r="BT97" s="10">
        <f t="shared" si="30"/>
        <v>1</v>
      </c>
      <c r="BU97" s="10">
        <f t="shared" si="31"/>
        <v>0</v>
      </c>
      <c r="BV97" s="10">
        <f t="shared" si="32"/>
        <v>0</v>
      </c>
      <c r="BW97" s="10">
        <f t="shared" si="33"/>
        <v>2271.4513322353837</v>
      </c>
      <c r="BX97" s="10"/>
      <c r="BY97" s="10">
        <f t="shared" si="34"/>
        <v>0.98021620488231442</v>
      </c>
      <c r="BZ97" s="10">
        <f t="shared" si="35"/>
        <v>0.5421013807110745</v>
      </c>
      <c r="CA97" s="10">
        <f t="shared" si="36"/>
        <v>0.2555617010753542</v>
      </c>
      <c r="CB97" s="10">
        <f t="shared" si="37"/>
        <v>24.000559117114811</v>
      </c>
      <c r="CC97" s="10">
        <f t="shared" si="38"/>
        <v>0.98021620488231442</v>
      </c>
      <c r="CD97" s="10">
        <f t="shared" si="39"/>
        <v>0.5421013807110745</v>
      </c>
      <c r="CE97" s="10">
        <f t="shared" si="40"/>
        <v>0.2555617010753542</v>
      </c>
      <c r="CF97" s="10">
        <f t="shared" si="41"/>
        <v>24.000559117114811</v>
      </c>
      <c r="CG97" s="10">
        <v>0.34</v>
      </c>
      <c r="CH97" s="10"/>
      <c r="CI97" s="65">
        <f t="shared" si="42"/>
        <v>8172.9672364526932</v>
      </c>
      <c r="CJ97" s="45"/>
      <c r="CK97" s="14">
        <f t="shared" si="43"/>
        <v>235</v>
      </c>
      <c r="CL97" s="14">
        <f t="shared" si="44"/>
        <v>360</v>
      </c>
      <c r="CM97" s="23"/>
      <c r="CN97" s="79">
        <f t="shared" si="45"/>
        <v>508.37244102410972</v>
      </c>
      <c r="CO97" s="80">
        <f t="shared" si="46"/>
        <v>508.37244102410966</v>
      </c>
      <c r="CP97" s="81">
        <f t="shared" si="47"/>
        <v>498.31490480741104</v>
      </c>
      <c r="CQ97" s="81">
        <f t="shared" si="48"/>
        <v>498.31490480741104</v>
      </c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</row>
    <row r="98" spans="22:113" ht="21.75" hidden="1" customHeight="1" x14ac:dyDescent="0.25"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 t="s">
        <v>590</v>
      </c>
      <c r="AG98" s="13">
        <v>19.20464295804776</v>
      </c>
      <c r="AH98" s="13">
        <v>100</v>
      </c>
      <c r="AI98" s="13">
        <v>100</v>
      </c>
      <c r="AJ98" s="13">
        <v>13</v>
      </c>
      <c r="AK98" s="13">
        <v>12</v>
      </c>
      <c r="AL98" s="13">
        <v>6</v>
      </c>
      <c r="AM98" s="13"/>
      <c r="AN98" s="13">
        <v>2446.4513322353837</v>
      </c>
      <c r="AO98" s="13">
        <v>0.38969911184307748</v>
      </c>
      <c r="AP98" s="13">
        <v>20.291921734466456</v>
      </c>
      <c r="AQ98" s="13">
        <v>52.070741548514299</v>
      </c>
      <c r="AR98" s="13">
        <v>0.29423750795855375</v>
      </c>
      <c r="AS98" s="13">
        <v>0.29423750795855375</v>
      </c>
      <c r="AT98" s="13">
        <v>70.710678118654741</v>
      </c>
      <c r="AU98" s="13"/>
      <c r="AV98" s="13">
        <v>0.41611467431384819</v>
      </c>
      <c r="AW98" s="13">
        <v>77.001670225527462</v>
      </c>
      <c r="AX98" s="13"/>
      <c r="AY98" s="13">
        <v>4286382.5396195278</v>
      </c>
      <c r="AZ98" s="13">
        <v>42990.319039600829</v>
      </c>
      <c r="BA98" s="13">
        <v>41.857874666291323</v>
      </c>
      <c r="BB98" s="13"/>
      <c r="BC98" s="13"/>
      <c r="BD98" s="13">
        <f t="shared" si="26"/>
        <v>41.857874666291323</v>
      </c>
      <c r="BE98" s="13">
        <v>3500847.9150667232</v>
      </c>
      <c r="BF98" s="13">
        <v>37.828431289717017</v>
      </c>
      <c r="BG98" s="13">
        <v>5071917.1641723327</v>
      </c>
      <c r="BH98" s="13">
        <v>45.532110969260636</v>
      </c>
      <c r="BI98" s="13">
        <v>785534.62455280463</v>
      </c>
      <c r="BJ98" s="13"/>
      <c r="BK98" s="13">
        <v>3</v>
      </c>
      <c r="BL98" s="13">
        <v>3</v>
      </c>
      <c r="BM98" s="13">
        <v>3</v>
      </c>
      <c r="BN98" s="13">
        <v>3</v>
      </c>
      <c r="BO98" s="22">
        <f>IF('I - H - U'!$W$6='I - H - U'!$BO$4,BK98,IF('I - H - U'!$W$6='I - H - U'!$BP$4,BL98,IF('I - H - U'!$W$6='I - H - U'!$BQ$4,BM98,BN98)))</f>
        <v>3</v>
      </c>
      <c r="BP98" s="13"/>
      <c r="BQ98" s="10">
        <f t="shared" si="27"/>
        <v>0.41305138226599314</v>
      </c>
      <c r="BR98" s="10">
        <f t="shared" si="28"/>
        <v>0.41305138226599314</v>
      </c>
      <c r="BS98" s="10">
        <f t="shared" si="29"/>
        <v>1</v>
      </c>
      <c r="BT98" s="10">
        <f t="shared" si="30"/>
        <v>1</v>
      </c>
      <c r="BU98" s="10">
        <f t="shared" si="31"/>
        <v>0</v>
      </c>
      <c r="BV98" s="10">
        <f t="shared" si="32"/>
        <v>0</v>
      </c>
      <c r="BW98" s="10">
        <f t="shared" si="33"/>
        <v>2446.4513322353837</v>
      </c>
      <c r="BX98" s="10"/>
      <c r="BY98" s="10">
        <f t="shared" si="34"/>
        <v>0.98063724573526645</v>
      </c>
      <c r="BZ98" s="10">
        <f t="shared" si="35"/>
        <v>0.54160274062727776</v>
      </c>
      <c r="CA98" s="10">
        <f t="shared" si="36"/>
        <v>0.25438836135614673</v>
      </c>
      <c r="CB98" s="10">
        <f t="shared" si="37"/>
        <v>23.89036729581764</v>
      </c>
      <c r="CC98" s="10">
        <f t="shared" si="38"/>
        <v>0.98063724573526645</v>
      </c>
      <c r="CD98" s="10">
        <f t="shared" si="39"/>
        <v>0.54160274062727776</v>
      </c>
      <c r="CE98" s="10">
        <f t="shared" si="40"/>
        <v>0.25438836135614673</v>
      </c>
      <c r="CF98" s="10">
        <f t="shared" si="41"/>
        <v>23.89036729581764</v>
      </c>
      <c r="CG98" s="10">
        <v>0.34</v>
      </c>
      <c r="CH98" s="10"/>
      <c r="CI98" s="65">
        <f t="shared" si="42"/>
        <v>8884.0289953341089</v>
      </c>
      <c r="CJ98" s="45"/>
      <c r="CK98" s="14">
        <f t="shared" si="43"/>
        <v>235</v>
      </c>
      <c r="CL98" s="14">
        <f t="shared" si="44"/>
        <v>360</v>
      </c>
      <c r="CM98" s="23"/>
      <c r="CN98" s="79">
        <f t="shared" si="45"/>
        <v>547.5391076907764</v>
      </c>
      <c r="CO98" s="80">
        <f t="shared" si="46"/>
        <v>547.53910769077629</v>
      </c>
      <c r="CP98" s="81">
        <f t="shared" si="47"/>
        <v>536.93724249822844</v>
      </c>
      <c r="CQ98" s="81">
        <f t="shared" si="48"/>
        <v>536.93724249822844</v>
      </c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</row>
    <row r="99" spans="22:113" ht="21.75" hidden="1" customHeight="1" x14ac:dyDescent="0.25"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 t="s">
        <v>591</v>
      </c>
      <c r="AG99" s="13">
        <v>20.562692958047759</v>
      </c>
      <c r="AH99" s="13">
        <v>100</v>
      </c>
      <c r="AI99" s="13">
        <v>100</v>
      </c>
      <c r="AJ99" s="13">
        <v>14</v>
      </c>
      <c r="AK99" s="13">
        <v>12</v>
      </c>
      <c r="AL99" s="13">
        <v>6</v>
      </c>
      <c r="AM99" s="13"/>
      <c r="AN99" s="13">
        <v>2619.4513322353837</v>
      </c>
      <c r="AO99" s="13">
        <v>0.38969911184307748</v>
      </c>
      <c r="AP99" s="13">
        <v>18.951754647999952</v>
      </c>
      <c r="AQ99" s="13">
        <v>48.631762485595218</v>
      </c>
      <c r="AR99" s="13">
        <v>0.29809086495071713</v>
      </c>
      <c r="AS99" s="13">
        <v>0.29809086495071713</v>
      </c>
      <c r="AT99" s="13">
        <v>70.710678118654741</v>
      </c>
      <c r="AU99" s="13"/>
      <c r="AV99" s="13">
        <v>0.42156414403283088</v>
      </c>
      <c r="AW99" s="13">
        <v>77.703327536995019</v>
      </c>
      <c r="AX99" s="13"/>
      <c r="AY99" s="13">
        <v>4631306.0392091433</v>
      </c>
      <c r="AZ99" s="13">
        <v>46451.52815414896</v>
      </c>
      <c r="BA99" s="13">
        <v>42.048119055206691</v>
      </c>
      <c r="BB99" s="13"/>
      <c r="BC99" s="13"/>
      <c r="BD99" s="13">
        <f t="shared" si="26"/>
        <v>42.048119055206691</v>
      </c>
      <c r="BE99" s="13">
        <v>3717929.871971752</v>
      </c>
      <c r="BF99" s="13">
        <v>37.674320662805094</v>
      </c>
      <c r="BG99" s="13">
        <v>5544682.206446535</v>
      </c>
      <c r="BH99" s="13">
        <v>46.007979685678535</v>
      </c>
      <c r="BI99" s="13">
        <v>913376.16723739135</v>
      </c>
      <c r="BJ99" s="13"/>
      <c r="BK99" s="13">
        <v>3</v>
      </c>
      <c r="BL99" s="13">
        <v>3</v>
      </c>
      <c r="BM99" s="13">
        <v>3</v>
      </c>
      <c r="BN99" s="13">
        <v>3</v>
      </c>
      <c r="BO99" s="22">
        <f>IF('I - H - U'!$W$6='I - H - U'!$BO$4,BK99,IF('I - H - U'!$W$6='I - H - U'!$BP$4,BL99,IF('I - H - U'!$W$6='I - H - U'!$BQ$4,BM99,BN99)))</f>
        <v>3</v>
      </c>
      <c r="BP99" s="13"/>
      <c r="BQ99" s="10">
        <f t="shared" si="27"/>
        <v>0.38354771210413657</v>
      </c>
      <c r="BR99" s="10">
        <f t="shared" si="28"/>
        <v>0.38354771210413657</v>
      </c>
      <c r="BS99" s="10">
        <f t="shared" si="29"/>
        <v>1</v>
      </c>
      <c r="BT99" s="10">
        <f t="shared" si="30"/>
        <v>1</v>
      </c>
      <c r="BU99" s="10">
        <f t="shared" si="31"/>
        <v>0</v>
      </c>
      <c r="BV99" s="10">
        <f t="shared" si="32"/>
        <v>0</v>
      </c>
      <c r="BW99" s="10">
        <f t="shared" si="33"/>
        <v>2619.4513322353837</v>
      </c>
      <c r="BX99" s="10"/>
      <c r="BY99" s="10">
        <f t="shared" si="34"/>
        <v>0.98105007858493265</v>
      </c>
      <c r="BZ99" s="10">
        <f t="shared" si="35"/>
        <v>0.54111494638416491</v>
      </c>
      <c r="CA99" s="10">
        <f t="shared" si="36"/>
        <v>0.25323739528582528</v>
      </c>
      <c r="CB99" s="10">
        <f t="shared" si="37"/>
        <v>23.782276650402821</v>
      </c>
      <c r="CC99" s="10">
        <f t="shared" si="38"/>
        <v>0.98105007858493265</v>
      </c>
      <c r="CD99" s="10">
        <f t="shared" si="39"/>
        <v>0.54111494638416491</v>
      </c>
      <c r="CE99" s="10">
        <f t="shared" si="40"/>
        <v>0.25323739528582528</v>
      </c>
      <c r="CF99" s="10">
        <f t="shared" si="41"/>
        <v>23.782276650402821</v>
      </c>
      <c r="CG99" s="10">
        <v>0.34</v>
      </c>
      <c r="CH99" s="10"/>
      <c r="CI99" s="65">
        <f t="shared" si="42"/>
        <v>9598.9232781477585</v>
      </c>
      <c r="CJ99" s="45"/>
      <c r="CK99" s="14">
        <f t="shared" si="43"/>
        <v>235</v>
      </c>
      <c r="CL99" s="14">
        <f t="shared" si="44"/>
        <v>360</v>
      </c>
      <c r="CM99" s="23"/>
      <c r="CN99" s="79">
        <f t="shared" si="45"/>
        <v>586.25815530982402</v>
      </c>
      <c r="CO99" s="80">
        <f t="shared" si="46"/>
        <v>586.25815530982391</v>
      </c>
      <c r="CP99" s="81">
        <f t="shared" si="47"/>
        <v>575.14860933776049</v>
      </c>
      <c r="CQ99" s="81">
        <f t="shared" si="48"/>
        <v>575.14860933776049</v>
      </c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</row>
    <row r="100" spans="22:113" ht="21.75" hidden="1" customHeight="1" x14ac:dyDescent="0.25"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 t="s">
        <v>592</v>
      </c>
      <c r="AG100" s="13">
        <v>21.905042958047758</v>
      </c>
      <c r="AH100" s="13">
        <v>100</v>
      </c>
      <c r="AI100" s="13">
        <v>100</v>
      </c>
      <c r="AJ100" s="13">
        <v>15</v>
      </c>
      <c r="AK100" s="13">
        <v>12</v>
      </c>
      <c r="AL100" s="13">
        <v>6</v>
      </c>
      <c r="AM100" s="13"/>
      <c r="AN100" s="13">
        <v>2790.4513322353837</v>
      </c>
      <c r="AO100" s="13">
        <v>0.38969911184307748</v>
      </c>
      <c r="AP100" s="13">
        <v>17.79038336466283</v>
      </c>
      <c r="AQ100" s="13">
        <v>45.651588171508564</v>
      </c>
      <c r="AR100" s="13">
        <v>0.30189069186562134</v>
      </c>
      <c r="AS100" s="13">
        <v>0.30189069186562134</v>
      </c>
      <c r="AT100" s="13">
        <v>70.710678118654741</v>
      </c>
      <c r="AU100" s="13"/>
      <c r="AV100" s="13">
        <v>0.42693791079055871</v>
      </c>
      <c r="AW100" s="13">
        <v>78.405060551423844</v>
      </c>
      <c r="AX100" s="13"/>
      <c r="AY100" s="13">
        <v>4978171.8026531888</v>
      </c>
      <c r="AZ100" s="13">
        <v>49932.459473903175</v>
      </c>
      <c r="BA100" s="13">
        <v>42.237452272913629</v>
      </c>
      <c r="BB100" s="13"/>
      <c r="BC100" s="13"/>
      <c r="BD100" s="13">
        <f t="shared" si="26"/>
        <v>42.237452272913629</v>
      </c>
      <c r="BE100" s="13">
        <v>3927600.2108778772</v>
      </c>
      <c r="BF100" s="13">
        <v>37.516853819786341</v>
      </c>
      <c r="BG100" s="13">
        <v>6028743.3944285009</v>
      </c>
      <c r="BH100" s="13">
        <v>46.481076025390131</v>
      </c>
      <c r="BI100" s="13">
        <v>1050571.5917753116</v>
      </c>
      <c r="BJ100" s="13"/>
      <c r="BK100" s="13">
        <v>3</v>
      </c>
      <c r="BL100" s="13">
        <v>3</v>
      </c>
      <c r="BM100" s="13">
        <v>3</v>
      </c>
      <c r="BN100" s="13">
        <v>3</v>
      </c>
      <c r="BO100" s="22">
        <f>IF('I - H - U'!$W$6='I - H - U'!$BO$4,BK100,IF('I - H - U'!$W$6='I - H - U'!$BP$4,BL100,IF('I - H - U'!$W$6='I - H - U'!$BQ$4,BM100,BN100)))</f>
        <v>3</v>
      </c>
      <c r="BP100" s="13"/>
      <c r="BQ100" s="10">
        <f t="shared" si="27"/>
        <v>0.35797786463052744</v>
      </c>
      <c r="BR100" s="10">
        <f t="shared" si="28"/>
        <v>0.35797786463052744</v>
      </c>
      <c r="BS100" s="10">
        <f t="shared" si="29"/>
        <v>1</v>
      </c>
      <c r="BT100" s="10">
        <f t="shared" si="30"/>
        <v>1</v>
      </c>
      <c r="BU100" s="10">
        <f t="shared" si="31"/>
        <v>0</v>
      </c>
      <c r="BV100" s="10">
        <f t="shared" si="32"/>
        <v>0</v>
      </c>
      <c r="BW100" s="10">
        <f t="shared" si="33"/>
        <v>2790.4513322353837</v>
      </c>
      <c r="BX100" s="10"/>
      <c r="BY100" s="10">
        <f t="shared" si="34"/>
        <v>0.98145707053289877</v>
      </c>
      <c r="BZ100" s="10">
        <f t="shared" si="35"/>
        <v>0.54063514867083506</v>
      </c>
      <c r="CA100" s="10">
        <f t="shared" si="36"/>
        <v>0.25210223565111561</v>
      </c>
      <c r="CB100" s="10">
        <f t="shared" si="37"/>
        <v>23.675670434347861</v>
      </c>
      <c r="CC100" s="10">
        <f t="shared" si="38"/>
        <v>0.98145707053289877</v>
      </c>
      <c r="CD100" s="10">
        <f t="shared" si="39"/>
        <v>0.54063514867083506</v>
      </c>
      <c r="CE100" s="10">
        <f t="shared" si="40"/>
        <v>0.25210223565111561</v>
      </c>
      <c r="CF100" s="10">
        <f t="shared" si="41"/>
        <v>23.675670434347861</v>
      </c>
      <c r="CG100" s="10">
        <v>0.34</v>
      </c>
      <c r="CH100" s="10"/>
      <c r="CI100" s="65">
        <f t="shared" si="42"/>
        <v>10317.843129897416</v>
      </c>
      <c r="CJ100" s="45"/>
      <c r="CK100" s="14">
        <f t="shared" si="43"/>
        <v>235</v>
      </c>
      <c r="CL100" s="14">
        <f t="shared" si="44"/>
        <v>360</v>
      </c>
      <c r="CM100" s="23"/>
      <c r="CN100" s="79">
        <f t="shared" si="45"/>
        <v>624.52958388125251</v>
      </c>
      <c r="CO100" s="80">
        <f t="shared" si="46"/>
        <v>624.52958388125251</v>
      </c>
      <c r="CP100" s="81">
        <f t="shared" si="47"/>
        <v>612.94897585722447</v>
      </c>
      <c r="CQ100" s="81">
        <f t="shared" si="48"/>
        <v>612.94897585722447</v>
      </c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</row>
    <row r="101" spans="22:113" ht="21.75" hidden="1" customHeight="1" x14ac:dyDescent="0.25"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 t="s">
        <v>593</v>
      </c>
      <c r="AG101" s="13">
        <v>23.231692958047759</v>
      </c>
      <c r="AH101" s="13">
        <v>100</v>
      </c>
      <c r="AI101" s="13">
        <v>100</v>
      </c>
      <c r="AJ101" s="13">
        <v>16</v>
      </c>
      <c r="AK101" s="13">
        <v>12</v>
      </c>
      <c r="AL101" s="13">
        <v>6</v>
      </c>
      <c r="AM101" s="13"/>
      <c r="AN101" s="13">
        <v>2959.4513322353837</v>
      </c>
      <c r="AO101" s="13">
        <v>0.38969911184307748</v>
      </c>
      <c r="AP101" s="13">
        <v>16.774460326537703</v>
      </c>
      <c r="AQ101" s="13">
        <v>43.044646027554656</v>
      </c>
      <c r="AR101" s="13">
        <v>0.30564383453002558</v>
      </c>
      <c r="AS101" s="13">
        <v>0.30564383453002558</v>
      </c>
      <c r="AT101" s="13">
        <v>70.710678118654741</v>
      </c>
      <c r="AU101" s="13"/>
      <c r="AV101" s="13">
        <v>0.4322456560480803</v>
      </c>
      <c r="AW101" s="13">
        <v>79.106859587352872</v>
      </c>
      <c r="AX101" s="13"/>
      <c r="AY101" s="13">
        <v>5327065.0744434958</v>
      </c>
      <c r="AZ101" s="13">
        <v>53433.96837431578</v>
      </c>
      <c r="BA101" s="13">
        <v>42.42661663846269</v>
      </c>
      <c r="BB101" s="13"/>
      <c r="BC101" s="13"/>
      <c r="BD101" s="13">
        <f t="shared" si="26"/>
        <v>42.42661663846269</v>
      </c>
      <c r="BE101" s="13">
        <v>4130029.9317851011</v>
      </c>
      <c r="BF101" s="13">
        <v>37.356914493847434</v>
      </c>
      <c r="BG101" s="13">
        <v>6524100.2171018906</v>
      </c>
      <c r="BH101" s="13">
        <v>46.952066389814306</v>
      </c>
      <c r="BI101" s="13">
        <v>1197035.1426583945</v>
      </c>
      <c r="BJ101" s="13"/>
      <c r="BK101" s="13">
        <v>3</v>
      </c>
      <c r="BL101" s="13">
        <v>3</v>
      </c>
      <c r="BM101" s="13">
        <v>3</v>
      </c>
      <c r="BN101" s="13">
        <v>3</v>
      </c>
      <c r="BO101" s="22">
        <f>IF('I - H - U'!$W$6='I - H - U'!$BO$4,BK101,IF('I - H - U'!$W$6='I - H - U'!$BP$4,BL101,IF('I - H - U'!$W$6='I - H - U'!$BQ$4,BM101,BN101)))</f>
        <v>3</v>
      </c>
      <c r="BP101" s="13"/>
      <c r="BQ101" s="10">
        <f t="shared" si="27"/>
        <v>0.33560424809111944</v>
      </c>
      <c r="BR101" s="10">
        <f t="shared" si="28"/>
        <v>0.33560424809111944</v>
      </c>
      <c r="BS101" s="10">
        <f t="shared" si="29"/>
        <v>1</v>
      </c>
      <c r="BT101" s="10">
        <f t="shared" si="30"/>
        <v>1</v>
      </c>
      <c r="BU101" s="10">
        <f t="shared" si="31"/>
        <v>0</v>
      </c>
      <c r="BV101" s="10">
        <f t="shared" si="32"/>
        <v>0</v>
      </c>
      <c r="BW101" s="10">
        <f t="shared" si="33"/>
        <v>2959.4513322353837</v>
      </c>
      <c r="BX101" s="10"/>
      <c r="BY101" s="10">
        <f t="shared" si="34"/>
        <v>0.98185990677100066</v>
      </c>
      <c r="BZ101" s="10">
        <f t="shared" si="35"/>
        <v>0.54016132511865445</v>
      </c>
      <c r="CA101" s="10">
        <f t="shared" si="36"/>
        <v>0.25097820636858237</v>
      </c>
      <c r="CB101" s="10">
        <f t="shared" si="37"/>
        <v>23.570109502755638</v>
      </c>
      <c r="CC101" s="10">
        <f t="shared" si="38"/>
        <v>0.98185990677100066</v>
      </c>
      <c r="CD101" s="10">
        <f t="shared" si="39"/>
        <v>0.54016132511865445</v>
      </c>
      <c r="CE101" s="10">
        <f t="shared" si="40"/>
        <v>0.25097820636858237</v>
      </c>
      <c r="CF101" s="10">
        <f t="shared" si="41"/>
        <v>23.570109502755638</v>
      </c>
      <c r="CG101" s="10">
        <v>0.34</v>
      </c>
      <c r="CH101" s="10"/>
      <c r="CI101" s="65">
        <f t="shared" si="42"/>
        <v>11040.965229759555</v>
      </c>
      <c r="CJ101" s="45"/>
      <c r="CK101" s="14">
        <f t="shared" si="43"/>
        <v>235</v>
      </c>
      <c r="CL101" s="14">
        <f t="shared" si="44"/>
        <v>360</v>
      </c>
      <c r="CM101" s="23"/>
      <c r="CN101" s="79">
        <f t="shared" si="45"/>
        <v>662.35339340506198</v>
      </c>
      <c r="CO101" s="80">
        <f t="shared" si="46"/>
        <v>662.35339340506198</v>
      </c>
      <c r="CP101" s="81">
        <f t="shared" si="47"/>
        <v>650.33824109815009</v>
      </c>
      <c r="CQ101" s="81">
        <f t="shared" si="48"/>
        <v>650.33824109815009</v>
      </c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</row>
    <row r="102" spans="22:113" ht="21.75" hidden="1" customHeight="1" x14ac:dyDescent="0.25"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 t="s">
        <v>594</v>
      </c>
      <c r="AG102" s="13">
        <v>10.200692958047762</v>
      </c>
      <c r="AH102" s="13">
        <v>110</v>
      </c>
      <c r="AI102" s="13">
        <v>110</v>
      </c>
      <c r="AJ102" s="13">
        <v>6</v>
      </c>
      <c r="AK102" s="13">
        <v>12</v>
      </c>
      <c r="AL102" s="13">
        <v>6</v>
      </c>
      <c r="AM102" s="13"/>
      <c r="AN102" s="13">
        <v>1299.4513322353837</v>
      </c>
      <c r="AO102" s="13">
        <v>0.42969911184307752</v>
      </c>
      <c r="AP102" s="13">
        <v>42.124502091210339</v>
      </c>
      <c r="AQ102" s="13">
        <v>98.032555642316169</v>
      </c>
      <c r="AR102" s="13">
        <v>0.28908184363944567</v>
      </c>
      <c r="AS102" s="13">
        <v>0.28908184363944567</v>
      </c>
      <c r="AT102" s="13">
        <v>77.781745930520216</v>
      </c>
      <c r="AU102" s="13"/>
      <c r="AV102" s="13">
        <v>0.4088234639107225</v>
      </c>
      <c r="AW102" s="13">
        <v>79.130281779490232</v>
      </c>
      <c r="AX102" s="13"/>
      <c r="AY102" s="13">
        <v>2558959.0944892894</v>
      </c>
      <c r="AZ102" s="13">
        <v>23324.561834787019</v>
      </c>
      <c r="BA102" s="13">
        <v>44.376358610896844</v>
      </c>
      <c r="BB102" s="13"/>
      <c r="BC102" s="13"/>
      <c r="BD102" s="13">
        <f t="shared" si="26"/>
        <v>44.376358610896844</v>
      </c>
      <c r="BE102" s="13">
        <v>2368588.0938492455</v>
      </c>
      <c r="BF102" s="13">
        <v>42.693795113768338</v>
      </c>
      <c r="BG102" s="13">
        <v>2749330.0951293334</v>
      </c>
      <c r="BH102" s="13">
        <v>45.997415861213412</v>
      </c>
      <c r="BI102" s="13">
        <v>190371.00064004399</v>
      </c>
      <c r="BJ102" s="13"/>
      <c r="BK102" s="13">
        <v>4</v>
      </c>
      <c r="BL102" s="13">
        <v>4</v>
      </c>
      <c r="BM102" s="13">
        <v>4</v>
      </c>
      <c r="BN102" s="13">
        <v>4</v>
      </c>
      <c r="BO102" s="22">
        <f>IF('I - H - U'!$W$6='I - H - U'!$BO$4,BK102,IF('I - H - U'!$W$6='I - H - U'!$BP$4,BL102,IF('I - H - U'!$W$6='I - H - U'!$BQ$4,BM102,BN102)))</f>
        <v>4</v>
      </c>
      <c r="BP102" s="13"/>
      <c r="BQ102" s="10">
        <f t="shared" si="27"/>
        <v>0.98443912773395026</v>
      </c>
      <c r="BR102" s="10">
        <f t="shared" si="28"/>
        <v>0.98443912773395026</v>
      </c>
      <c r="BS102" s="10">
        <f t="shared" si="29"/>
        <v>0.82181649550013802</v>
      </c>
      <c r="BT102" s="10">
        <f t="shared" si="30"/>
        <v>0.78879686231005541</v>
      </c>
      <c r="BU102" s="10">
        <f t="shared" si="31"/>
        <v>117.60111296990891</v>
      </c>
      <c r="BV102" s="10">
        <f t="shared" si="32"/>
        <v>139.39407087536344</v>
      </c>
      <c r="BW102" s="10">
        <f t="shared" si="33"/>
        <v>1042.4561483901114</v>
      </c>
      <c r="BX102" s="10"/>
      <c r="BY102" s="10">
        <f t="shared" si="34"/>
        <v>0.98580368850574096</v>
      </c>
      <c r="BZ102" s="10">
        <f t="shared" si="35"/>
        <v>0.53557995296725625</v>
      </c>
      <c r="CA102" s="10">
        <f t="shared" si="36"/>
        <v>0.2399511018823007</v>
      </c>
      <c r="CB102" s="10">
        <f t="shared" si="37"/>
        <v>22.534521337549425</v>
      </c>
      <c r="CC102" s="10">
        <f t="shared" si="38"/>
        <v>0.98580368850574096</v>
      </c>
      <c r="CD102" s="10">
        <f t="shared" si="39"/>
        <v>0.53557995296725625</v>
      </c>
      <c r="CE102" s="10">
        <f t="shared" si="40"/>
        <v>0.2399511018823007</v>
      </c>
      <c r="CF102" s="10">
        <f t="shared" si="41"/>
        <v>22.534521337549425</v>
      </c>
      <c r="CG102" s="10">
        <v>0.34</v>
      </c>
      <c r="CH102" s="10"/>
      <c r="CI102" s="65">
        <f t="shared" si="42"/>
        <v>5303.7419276476166</v>
      </c>
      <c r="CJ102" s="45"/>
      <c r="CK102" s="14">
        <f t="shared" si="43"/>
        <v>235</v>
      </c>
      <c r="CL102" s="14">
        <f t="shared" si="44"/>
        <v>360</v>
      </c>
      <c r="CM102" s="23"/>
      <c r="CN102" s="79">
        <f t="shared" si="45"/>
        <v>290.82958388125252</v>
      </c>
      <c r="CO102" s="80">
        <f t="shared" si="46"/>
        <v>233.3116141635011</v>
      </c>
      <c r="CP102" s="81">
        <f t="shared" si="47"/>
        <v>229.99944981360767</v>
      </c>
      <c r="CQ102" s="81">
        <f t="shared" si="48"/>
        <v>229.99944981360767</v>
      </c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</row>
    <row r="103" spans="22:113" ht="21.75" hidden="1" customHeight="1" x14ac:dyDescent="0.25"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 t="s">
        <v>595</v>
      </c>
      <c r="AG103" s="13">
        <v>11.825642958047762</v>
      </c>
      <c r="AH103" s="13">
        <v>110</v>
      </c>
      <c r="AI103" s="13">
        <v>110</v>
      </c>
      <c r="AJ103" s="13">
        <v>7</v>
      </c>
      <c r="AK103" s="13">
        <v>12</v>
      </c>
      <c r="AL103" s="13">
        <v>6</v>
      </c>
      <c r="AM103" s="13"/>
      <c r="AN103" s="13">
        <v>1506.4513322353837</v>
      </c>
      <c r="AO103" s="13">
        <v>0.42969911184307752</v>
      </c>
      <c r="AP103" s="13">
        <v>36.336215575547399</v>
      </c>
      <c r="AQ103" s="13">
        <v>84.561998324113546</v>
      </c>
      <c r="AR103" s="13">
        <v>0.29399858286073521</v>
      </c>
      <c r="AS103" s="13">
        <v>0.29399858286073521</v>
      </c>
      <c r="AT103" s="13">
        <v>77.781745930520216</v>
      </c>
      <c r="AU103" s="13"/>
      <c r="AV103" s="13">
        <v>0.4157767832001219</v>
      </c>
      <c r="AW103" s="13">
        <v>79.830435241387377</v>
      </c>
      <c r="AX103" s="13"/>
      <c r="AY103" s="13">
        <v>3003099.901369059</v>
      </c>
      <c r="AZ103" s="13">
        <v>27374.071268446463</v>
      </c>
      <c r="BA103" s="13">
        <v>44.648547695190715</v>
      </c>
      <c r="BB103" s="13"/>
      <c r="BC103" s="13"/>
      <c r="BD103" s="13">
        <f t="shared" si="26"/>
        <v>44.648547695190715</v>
      </c>
      <c r="BE103" s="13">
        <v>2739768.5567356083</v>
      </c>
      <c r="BF103" s="13">
        <v>42.646106354620628</v>
      </c>
      <c r="BG103" s="13">
        <v>3266431.2460025097</v>
      </c>
      <c r="BH103" s="13">
        <v>46.5649571606141</v>
      </c>
      <c r="BI103" s="13">
        <v>263331.34463345091</v>
      </c>
      <c r="BJ103" s="13"/>
      <c r="BK103" s="13">
        <v>4</v>
      </c>
      <c r="BL103" s="13">
        <v>4</v>
      </c>
      <c r="BM103" s="13">
        <v>4</v>
      </c>
      <c r="BN103" s="13">
        <v>4</v>
      </c>
      <c r="BO103" s="22">
        <f>IF('I - H - U'!$W$6='I - H - U'!$BO$4,BK103,IF('I - H - U'!$W$6='I - H - U'!$BP$4,BL103,IF('I - H - U'!$W$6='I - H - U'!$BQ$4,BM103,BN103)))</f>
        <v>4</v>
      </c>
      <c r="BP103" s="13"/>
      <c r="BQ103" s="10">
        <f t="shared" si="27"/>
        <v>0.84380496662910021</v>
      </c>
      <c r="BR103" s="10">
        <f t="shared" si="28"/>
        <v>0.84380496662910021</v>
      </c>
      <c r="BS103" s="10">
        <f t="shared" si="29"/>
        <v>0.92106556655732352</v>
      </c>
      <c r="BT103" s="10">
        <f t="shared" si="30"/>
        <v>0.87612217693748884</v>
      </c>
      <c r="BU103" s="10">
        <f t="shared" si="31"/>
        <v>60.779513750860886</v>
      </c>
      <c r="BV103" s="10">
        <f t="shared" si="32"/>
        <v>95.3859237581336</v>
      </c>
      <c r="BW103" s="10">
        <f t="shared" si="33"/>
        <v>1350.2858947263892</v>
      </c>
      <c r="BX103" s="10"/>
      <c r="BY103" s="10">
        <f t="shared" si="34"/>
        <v>0.98632581215483073</v>
      </c>
      <c r="BZ103" s="10">
        <f t="shared" si="35"/>
        <v>0.53498134478510051</v>
      </c>
      <c r="CA103" s="10">
        <f t="shared" si="36"/>
        <v>0.23848829795993068</v>
      </c>
      <c r="CB103" s="10">
        <f t="shared" si="37"/>
        <v>22.397145072374084</v>
      </c>
      <c r="CC103" s="10">
        <f t="shared" si="38"/>
        <v>0.98632581215483073</v>
      </c>
      <c r="CD103" s="10">
        <f t="shared" si="39"/>
        <v>0.53498134478510051</v>
      </c>
      <c r="CE103" s="10">
        <f t="shared" si="40"/>
        <v>0.23848829795993068</v>
      </c>
      <c r="CF103" s="10">
        <f t="shared" si="41"/>
        <v>22.397145072374084</v>
      </c>
      <c r="CG103" s="10">
        <v>0.34</v>
      </c>
      <c r="CH103" s="10"/>
      <c r="CI103" s="65">
        <f t="shared" si="42"/>
        <v>6224.2756807272481</v>
      </c>
      <c r="CJ103" s="45"/>
      <c r="CK103" s="14">
        <f t="shared" si="43"/>
        <v>235</v>
      </c>
      <c r="CL103" s="14">
        <f t="shared" si="44"/>
        <v>360</v>
      </c>
      <c r="CM103" s="23"/>
      <c r="CN103" s="79">
        <f t="shared" si="45"/>
        <v>337.15815530982394</v>
      </c>
      <c r="CO103" s="80">
        <f t="shared" si="46"/>
        <v>302.20684310542993</v>
      </c>
      <c r="CP103" s="81">
        <f t="shared" si="47"/>
        <v>298.0744099647107</v>
      </c>
      <c r="CQ103" s="81">
        <f t="shared" si="48"/>
        <v>298.0744099647107</v>
      </c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</row>
    <row r="104" spans="22:113" ht="21.75" hidden="1" customHeight="1" x14ac:dyDescent="0.25"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 t="s">
        <v>596</v>
      </c>
      <c r="AG104" s="13">
        <v>13.434892958047762</v>
      </c>
      <c r="AH104" s="13">
        <v>110</v>
      </c>
      <c r="AI104" s="13">
        <v>110</v>
      </c>
      <c r="AJ104" s="13">
        <v>8</v>
      </c>
      <c r="AK104" s="13">
        <v>12</v>
      </c>
      <c r="AL104" s="13">
        <v>6</v>
      </c>
      <c r="AM104" s="13"/>
      <c r="AN104" s="13">
        <v>1711.4513322353837</v>
      </c>
      <c r="AO104" s="13">
        <v>0.42969911184307752</v>
      </c>
      <c r="AP104" s="13">
        <v>31.983813580418548</v>
      </c>
      <c r="AQ104" s="13">
        <v>74.433045586789035</v>
      </c>
      <c r="AR104" s="13">
        <v>0.29859530165074877</v>
      </c>
      <c r="AS104" s="13">
        <v>0.29859530165074877</v>
      </c>
      <c r="AT104" s="13">
        <v>77.781745930520216</v>
      </c>
      <c r="AU104" s="13"/>
      <c r="AV104" s="13">
        <v>0.42227752525537432</v>
      </c>
      <c r="AW104" s="13">
        <v>80.531041280518679</v>
      </c>
      <c r="AX104" s="13"/>
      <c r="AY104" s="13">
        <v>3448478.4065758982</v>
      </c>
      <c r="AZ104" s="13">
        <v>31435.134454826079</v>
      </c>
      <c r="BA104" s="13">
        <v>44.888126391814495</v>
      </c>
      <c r="BB104" s="13"/>
      <c r="BC104" s="13"/>
      <c r="BD104" s="13">
        <f t="shared" si="26"/>
        <v>44.888126391814495</v>
      </c>
      <c r="BE104" s="13">
        <v>3100324.4016230684</v>
      </c>
      <c r="BF104" s="13">
        <v>42.561927964212074</v>
      </c>
      <c r="BG104" s="13">
        <v>3796632.411528728</v>
      </c>
      <c r="BH104" s="13">
        <v>47.099576111725767</v>
      </c>
      <c r="BI104" s="13">
        <v>348154.0049528298</v>
      </c>
      <c r="BJ104" s="13"/>
      <c r="BK104" s="13">
        <v>3</v>
      </c>
      <c r="BL104" s="13">
        <v>3</v>
      </c>
      <c r="BM104" s="13">
        <v>4</v>
      </c>
      <c r="BN104" s="13">
        <v>4</v>
      </c>
      <c r="BO104" s="22">
        <f>IF('I - H - U'!$W$6='I - H - U'!$BO$4,BK104,IF('I - H - U'!$W$6='I - H - U'!$BP$4,BL104,IF('I - H - U'!$W$6='I - H - U'!$BQ$4,BM104,BN104)))</f>
        <v>3</v>
      </c>
      <c r="BP104" s="13"/>
      <c r="BQ104" s="10">
        <f t="shared" si="27"/>
        <v>0.73832934580046272</v>
      </c>
      <c r="BR104" s="10">
        <f t="shared" si="28"/>
        <v>0.73832934580046272</v>
      </c>
      <c r="BS104" s="10">
        <f t="shared" si="29"/>
        <v>1</v>
      </c>
      <c r="BT104" s="10">
        <f t="shared" si="30"/>
        <v>0.95083582611037698</v>
      </c>
      <c r="BU104" s="10">
        <f t="shared" si="31"/>
        <v>0</v>
      </c>
      <c r="BV104" s="10">
        <f t="shared" si="32"/>
        <v>43.264473022868259</v>
      </c>
      <c r="BW104" s="10">
        <f t="shared" si="33"/>
        <v>1668.1868592125154</v>
      </c>
      <c r="BX104" s="10"/>
      <c r="BY104" s="10">
        <f t="shared" si="34"/>
        <v>0.98677995807001828</v>
      </c>
      <c r="BZ104" s="10">
        <f t="shared" si="35"/>
        <v>0.53446220269142075</v>
      </c>
      <c r="CA104" s="10">
        <f t="shared" si="36"/>
        <v>0.23721542871414092</v>
      </c>
      <c r="CB104" s="10">
        <f t="shared" si="37"/>
        <v>22.277606137340442</v>
      </c>
      <c r="CC104" s="10">
        <f t="shared" si="38"/>
        <v>0.98677995807001828</v>
      </c>
      <c r="CD104" s="10">
        <f t="shared" si="39"/>
        <v>0.53446220269142075</v>
      </c>
      <c r="CE104" s="10">
        <f t="shared" si="40"/>
        <v>0.23721542871414092</v>
      </c>
      <c r="CF104" s="10">
        <f t="shared" si="41"/>
        <v>22.277606137340442</v>
      </c>
      <c r="CG104" s="10">
        <v>0.34</v>
      </c>
      <c r="CH104" s="10"/>
      <c r="CI104" s="65">
        <f t="shared" si="42"/>
        <v>7147.3747083066492</v>
      </c>
      <c r="CJ104" s="45"/>
      <c r="CK104" s="14">
        <f t="shared" si="43"/>
        <v>235</v>
      </c>
      <c r="CL104" s="14">
        <f t="shared" si="44"/>
        <v>360</v>
      </c>
      <c r="CM104" s="23"/>
      <c r="CN104" s="79">
        <f t="shared" si="45"/>
        <v>383.03910769077629</v>
      </c>
      <c r="CO104" s="80">
        <f t="shared" si="46"/>
        <v>373.35610658565815</v>
      </c>
      <c r="CP104" s="81">
        <f t="shared" si="47"/>
        <v>368.42032320178106</v>
      </c>
      <c r="CQ104" s="81">
        <f t="shared" si="48"/>
        <v>368.42032320178106</v>
      </c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</row>
    <row r="105" spans="22:113" ht="21.75" hidden="1" customHeight="1" x14ac:dyDescent="0.25"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 t="s">
        <v>597</v>
      </c>
      <c r="AG105" s="13">
        <v>15.02844295804776</v>
      </c>
      <c r="AH105" s="13">
        <v>110</v>
      </c>
      <c r="AI105" s="13">
        <v>110</v>
      </c>
      <c r="AJ105" s="13">
        <v>9</v>
      </c>
      <c r="AK105" s="13">
        <v>12</v>
      </c>
      <c r="AL105" s="13">
        <v>6</v>
      </c>
      <c r="AM105" s="13"/>
      <c r="AN105" s="13">
        <v>1914.4513322353837</v>
      </c>
      <c r="AO105" s="13">
        <v>0.42969911184307752</v>
      </c>
      <c r="AP105" s="13">
        <v>28.59239064503171</v>
      </c>
      <c r="AQ105" s="13">
        <v>66.540492770376986</v>
      </c>
      <c r="AR105" s="13">
        <v>0.30297353974293445</v>
      </c>
      <c r="AS105" s="13">
        <v>0.30297353974293445</v>
      </c>
      <c r="AT105" s="13">
        <v>77.781745930520216</v>
      </c>
      <c r="AU105" s="13"/>
      <c r="AV105" s="13">
        <v>0.42846928894464181</v>
      </c>
      <c r="AW105" s="13">
        <v>81.231956298015945</v>
      </c>
      <c r="AX105" s="13"/>
      <c r="AY105" s="13">
        <v>3895255.2732769158</v>
      </c>
      <c r="AZ105" s="13">
        <v>35509.214779747526</v>
      </c>
      <c r="BA105" s="13">
        <v>45.107192464168122</v>
      </c>
      <c r="BB105" s="13"/>
      <c r="BC105" s="13"/>
      <c r="BD105" s="13">
        <f t="shared" si="26"/>
        <v>45.107192464168122</v>
      </c>
      <c r="BE105" s="13">
        <v>3450460.6285116258</v>
      </c>
      <c r="BF105" s="13">
        <v>42.453780767697168</v>
      </c>
      <c r="BG105" s="13">
        <v>4340049.9180422062</v>
      </c>
      <c r="BH105" s="13">
        <v>47.612961707158242</v>
      </c>
      <c r="BI105" s="13">
        <v>444794.64476529014</v>
      </c>
      <c r="BJ105" s="13"/>
      <c r="BK105" s="13">
        <v>3</v>
      </c>
      <c r="BL105" s="13">
        <v>3</v>
      </c>
      <c r="BM105" s="13">
        <v>4</v>
      </c>
      <c r="BN105" s="13">
        <v>4</v>
      </c>
      <c r="BO105" s="22">
        <f>IF('I - H - U'!$W$6='I - H - U'!$BO$4,BK105,IF('I - H - U'!$W$6='I - H - U'!$BP$4,BL105,IF('I - H - U'!$W$6='I - H - U'!$BQ$4,BM105,BN105)))</f>
        <v>3</v>
      </c>
      <c r="BP105" s="13"/>
      <c r="BQ105" s="10">
        <f t="shared" si="27"/>
        <v>0.65629275182263358</v>
      </c>
      <c r="BR105" s="10">
        <f t="shared" si="28"/>
        <v>0.65629275182263358</v>
      </c>
      <c r="BS105" s="10">
        <f t="shared" si="29"/>
        <v>1</v>
      </c>
      <c r="BT105" s="10">
        <f t="shared" si="30"/>
        <v>1</v>
      </c>
      <c r="BU105" s="10">
        <f t="shared" si="31"/>
        <v>0</v>
      </c>
      <c r="BV105" s="10">
        <f t="shared" si="32"/>
        <v>0</v>
      </c>
      <c r="BW105" s="10">
        <f t="shared" si="33"/>
        <v>1914.4513322353837</v>
      </c>
      <c r="BX105" s="10"/>
      <c r="BY105" s="10">
        <f t="shared" si="34"/>
        <v>0.9871908537962325</v>
      </c>
      <c r="BZ105" s="10">
        <f t="shared" si="35"/>
        <v>0.53399373276540307</v>
      </c>
      <c r="CA105" s="10">
        <f t="shared" si="36"/>
        <v>0.23606337624908519</v>
      </c>
      <c r="CB105" s="10">
        <f t="shared" si="37"/>
        <v>22.169413465366343</v>
      </c>
      <c r="CC105" s="10">
        <f t="shared" si="38"/>
        <v>0.9871908537962325</v>
      </c>
      <c r="CD105" s="10">
        <f t="shared" si="39"/>
        <v>0.53399373276540307</v>
      </c>
      <c r="CE105" s="10">
        <f t="shared" si="40"/>
        <v>0.23606337624908519</v>
      </c>
      <c r="CF105" s="10">
        <f t="shared" si="41"/>
        <v>22.169413465366343</v>
      </c>
      <c r="CG105" s="10">
        <v>0.34</v>
      </c>
      <c r="CH105" s="10"/>
      <c r="CI105" s="65">
        <f t="shared" si="42"/>
        <v>8073.3720035850793</v>
      </c>
      <c r="CJ105" s="45"/>
      <c r="CK105" s="14">
        <f t="shared" si="43"/>
        <v>235</v>
      </c>
      <c r="CL105" s="14">
        <f t="shared" si="44"/>
        <v>360</v>
      </c>
      <c r="CM105" s="23"/>
      <c r="CN105" s="79">
        <f t="shared" si="45"/>
        <v>428.47244102410968</v>
      </c>
      <c r="CO105" s="80">
        <f t="shared" si="46"/>
        <v>428.47244102410963</v>
      </c>
      <c r="CP105" s="81">
        <f t="shared" si="47"/>
        <v>422.98407488274665</v>
      </c>
      <c r="CQ105" s="81">
        <f t="shared" si="48"/>
        <v>422.98407488274665</v>
      </c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</row>
    <row r="106" spans="22:113" ht="21.75" hidden="1" customHeight="1" x14ac:dyDescent="0.25"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 t="s">
        <v>598</v>
      </c>
      <c r="AG106" s="13">
        <v>16.627350763264388</v>
      </c>
      <c r="AH106" s="13">
        <v>110</v>
      </c>
      <c r="AI106" s="13">
        <v>110</v>
      </c>
      <c r="AJ106" s="13">
        <v>10</v>
      </c>
      <c r="AK106" s="13">
        <v>13</v>
      </c>
      <c r="AL106" s="13">
        <v>6.5</v>
      </c>
      <c r="AM106" s="13"/>
      <c r="AN106" s="13">
        <v>2118.1338551929157</v>
      </c>
      <c r="AO106" s="13">
        <v>0.42884070449666728</v>
      </c>
      <c r="AP106" s="13">
        <v>25.791282724613339</v>
      </c>
      <c r="AQ106" s="13">
        <v>60.14187192161414</v>
      </c>
      <c r="AR106" s="13">
        <v>0.30643147312712327</v>
      </c>
      <c r="AS106" s="13">
        <v>0.30643147312712327</v>
      </c>
      <c r="AT106" s="13">
        <v>77.781745930520216</v>
      </c>
      <c r="AU106" s="13"/>
      <c r="AV106" s="13">
        <v>0.43335954523434433</v>
      </c>
      <c r="AW106" s="13">
        <v>81.727066041726246</v>
      </c>
      <c r="AX106" s="13"/>
      <c r="AY106" s="13">
        <v>4329152.3081720406</v>
      </c>
      <c r="AZ106" s="13">
        <v>39465.871758119334</v>
      </c>
      <c r="BA106" s="13">
        <v>45.20898241091983</v>
      </c>
      <c r="BB106" s="13"/>
      <c r="BC106" s="13"/>
      <c r="BD106" s="13">
        <f t="shared" si="26"/>
        <v>45.20898241091983</v>
      </c>
      <c r="BE106" s="13">
        <v>3777019.2830772814</v>
      </c>
      <c r="BF106" s="13">
        <v>42.227745952763811</v>
      </c>
      <c r="BG106" s="13">
        <v>4881285.3332668003</v>
      </c>
      <c r="BH106" s="13">
        <v>48.005433577987361</v>
      </c>
      <c r="BI106" s="13">
        <v>552133.02509475918</v>
      </c>
      <c r="BJ106" s="13"/>
      <c r="BK106" s="13">
        <v>3</v>
      </c>
      <c r="BL106" s="13">
        <v>3</v>
      </c>
      <c r="BM106" s="13">
        <v>3</v>
      </c>
      <c r="BN106" s="13">
        <v>4</v>
      </c>
      <c r="BO106" s="22">
        <f>IF('I - H - U'!$W$6='I - H - U'!$BO$4,BK106,IF('I - H - U'!$W$6='I - H - U'!$BP$4,BL106,IF('I - H - U'!$W$6='I - H - U'!$BQ$4,BM106,BN106)))</f>
        <v>3</v>
      </c>
      <c r="BP106" s="13"/>
      <c r="BQ106" s="10">
        <f t="shared" si="27"/>
        <v>0.59066347664037022</v>
      </c>
      <c r="BR106" s="10">
        <f t="shared" si="28"/>
        <v>0.59066347664037022</v>
      </c>
      <c r="BS106" s="10">
        <f t="shared" si="29"/>
        <v>1</v>
      </c>
      <c r="BT106" s="10">
        <f t="shared" si="30"/>
        <v>1</v>
      </c>
      <c r="BU106" s="10">
        <f t="shared" si="31"/>
        <v>0</v>
      </c>
      <c r="BV106" s="10">
        <f t="shared" si="32"/>
        <v>0</v>
      </c>
      <c r="BW106" s="10">
        <f t="shared" si="33"/>
        <v>2118.1338551929157</v>
      </c>
      <c r="BX106" s="10"/>
      <c r="BY106" s="10">
        <f t="shared" si="34"/>
        <v>0.98738037780910903</v>
      </c>
      <c r="BZ106" s="10">
        <f t="shared" si="35"/>
        <v>0.53377804859700972</v>
      </c>
      <c r="CA106" s="10">
        <f t="shared" si="36"/>
        <v>0.23553186951708188</v>
      </c>
      <c r="CB106" s="10">
        <f t="shared" si="37"/>
        <v>22.119498088027278</v>
      </c>
      <c r="CC106" s="10">
        <f t="shared" si="38"/>
        <v>0.98738037780910903</v>
      </c>
      <c r="CD106" s="10">
        <f t="shared" si="39"/>
        <v>0.53377804859700972</v>
      </c>
      <c r="CE106" s="10">
        <f t="shared" si="40"/>
        <v>0.23553186951708188</v>
      </c>
      <c r="CF106" s="10">
        <f t="shared" si="41"/>
        <v>22.119498088027278</v>
      </c>
      <c r="CG106" s="10">
        <v>0.34</v>
      </c>
      <c r="CH106" s="10"/>
      <c r="CI106" s="65">
        <f t="shared" si="42"/>
        <v>8972.6743414813936</v>
      </c>
      <c r="CJ106" s="45"/>
      <c r="CK106" s="14">
        <f t="shared" si="43"/>
        <v>235</v>
      </c>
      <c r="CL106" s="14">
        <f t="shared" si="44"/>
        <v>360</v>
      </c>
      <c r="CM106" s="23"/>
      <c r="CN106" s="79">
        <f t="shared" si="45"/>
        <v>474.05852949555731</v>
      </c>
      <c r="CO106" s="80">
        <f t="shared" si="46"/>
        <v>474.05852949555731</v>
      </c>
      <c r="CP106" s="81">
        <f t="shared" si="47"/>
        <v>468.07608995695398</v>
      </c>
      <c r="CQ106" s="81">
        <f t="shared" si="48"/>
        <v>468.07608995695398</v>
      </c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</row>
    <row r="107" spans="22:113" ht="21.75" hidden="1" customHeight="1" x14ac:dyDescent="0.25"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 t="s">
        <v>599</v>
      </c>
      <c r="AG107" s="13">
        <v>18.189500763264387</v>
      </c>
      <c r="AH107" s="13">
        <v>110</v>
      </c>
      <c r="AI107" s="13">
        <v>110</v>
      </c>
      <c r="AJ107" s="13">
        <v>11</v>
      </c>
      <c r="AK107" s="13">
        <v>13</v>
      </c>
      <c r="AL107" s="13">
        <v>6.5</v>
      </c>
      <c r="AM107" s="13"/>
      <c r="AN107" s="13">
        <v>2317.1338551929157</v>
      </c>
      <c r="AO107" s="13">
        <v>0.42884070449666728</v>
      </c>
      <c r="AP107" s="13">
        <v>23.57627678065559</v>
      </c>
      <c r="AQ107" s="13">
        <v>54.976770006772554</v>
      </c>
      <c r="AR107" s="13">
        <v>0.3106121313372161</v>
      </c>
      <c r="AS107" s="13">
        <v>0.3106121313372161</v>
      </c>
      <c r="AT107" s="13">
        <v>77.781745930520216</v>
      </c>
      <c r="AU107" s="13"/>
      <c r="AV107" s="13">
        <v>0.43927188877470408</v>
      </c>
      <c r="AW107" s="13">
        <v>82.42826047937244</v>
      </c>
      <c r="AX107" s="13"/>
      <c r="AY107" s="13">
        <v>4779308.7690198114</v>
      </c>
      <c r="AZ107" s="13">
        <v>43571.295837135534</v>
      </c>
      <c r="BA107" s="13">
        <v>45.415801523678567</v>
      </c>
      <c r="BB107" s="13"/>
      <c r="BC107" s="13"/>
      <c r="BD107" s="13">
        <f t="shared" si="26"/>
        <v>45.415801523678567</v>
      </c>
      <c r="BE107" s="13">
        <v>4107190.1850023097</v>
      </c>
      <c r="BF107" s="13">
        <v>42.101429831697196</v>
      </c>
      <c r="BG107" s="13">
        <v>5451427.3530373126</v>
      </c>
      <c r="BH107" s="13">
        <v>48.504223137815593</v>
      </c>
      <c r="BI107" s="13">
        <v>672118.58401750168</v>
      </c>
      <c r="BJ107" s="13"/>
      <c r="BK107" s="13">
        <v>3</v>
      </c>
      <c r="BL107" s="13">
        <v>3</v>
      </c>
      <c r="BM107" s="13">
        <v>3</v>
      </c>
      <c r="BN107" s="13">
        <v>3</v>
      </c>
      <c r="BO107" s="22">
        <f>IF('I - H - U'!$W$6='I - H - U'!$BO$4,BK107,IF('I - H - U'!$W$6='I - H - U'!$BP$4,BL107,IF('I - H - U'!$W$6='I - H - U'!$BQ$4,BM107,BN107)))</f>
        <v>3</v>
      </c>
      <c r="BP107" s="13"/>
      <c r="BQ107" s="10">
        <f t="shared" si="27"/>
        <v>0.53696679694579108</v>
      </c>
      <c r="BR107" s="10">
        <f t="shared" si="28"/>
        <v>0.53696679694579108</v>
      </c>
      <c r="BS107" s="10">
        <f t="shared" si="29"/>
        <v>1</v>
      </c>
      <c r="BT107" s="10">
        <f t="shared" si="30"/>
        <v>1</v>
      </c>
      <c r="BU107" s="10">
        <f t="shared" si="31"/>
        <v>0</v>
      </c>
      <c r="BV107" s="10">
        <f t="shared" si="32"/>
        <v>0</v>
      </c>
      <c r="BW107" s="10">
        <f t="shared" si="33"/>
        <v>2317.1338551929157</v>
      </c>
      <c r="BX107" s="10"/>
      <c r="BY107" s="10">
        <f t="shared" si="34"/>
        <v>0.98776275455002838</v>
      </c>
      <c r="BZ107" s="10">
        <f t="shared" si="35"/>
        <v>0.53334365477023871</v>
      </c>
      <c r="CA107" s="10">
        <f t="shared" si="36"/>
        <v>0.23445928044795508</v>
      </c>
      <c r="CB107" s="10">
        <f t="shared" si="37"/>
        <v>22.018768059804628</v>
      </c>
      <c r="CC107" s="10">
        <f t="shared" si="38"/>
        <v>0.98776275455002838</v>
      </c>
      <c r="CD107" s="10">
        <f t="shared" si="39"/>
        <v>0.53334365477023871</v>
      </c>
      <c r="CE107" s="10">
        <f t="shared" si="40"/>
        <v>0.23445928044795508</v>
      </c>
      <c r="CF107" s="10">
        <f t="shared" si="41"/>
        <v>22.018768059804628</v>
      </c>
      <c r="CG107" s="10">
        <v>0.34</v>
      </c>
      <c r="CH107" s="10"/>
      <c r="CI107" s="65">
        <f t="shared" si="42"/>
        <v>9905.6762407854076</v>
      </c>
      <c r="CJ107" s="45"/>
      <c r="CK107" s="14">
        <f t="shared" si="43"/>
        <v>235</v>
      </c>
      <c r="CL107" s="14">
        <f t="shared" si="44"/>
        <v>360</v>
      </c>
      <c r="CM107" s="23"/>
      <c r="CN107" s="79">
        <f t="shared" si="45"/>
        <v>518.59662473365256</v>
      </c>
      <c r="CO107" s="80">
        <f t="shared" si="46"/>
        <v>518.59662473365256</v>
      </c>
      <c r="CP107" s="81">
        <f t="shared" si="47"/>
        <v>512.25043054725995</v>
      </c>
      <c r="CQ107" s="81">
        <f t="shared" si="48"/>
        <v>512.25043054725995</v>
      </c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</row>
    <row r="108" spans="22:113" ht="21.75" hidden="1" customHeight="1" x14ac:dyDescent="0.25"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 t="s">
        <v>600</v>
      </c>
      <c r="AG108" s="13">
        <v>19.735950763264388</v>
      </c>
      <c r="AH108" s="13">
        <v>110</v>
      </c>
      <c r="AI108" s="13">
        <v>110</v>
      </c>
      <c r="AJ108" s="13">
        <v>12</v>
      </c>
      <c r="AK108" s="13">
        <v>13</v>
      </c>
      <c r="AL108" s="13">
        <v>6.5</v>
      </c>
      <c r="AM108" s="13"/>
      <c r="AN108" s="13">
        <v>2514.1338551929157</v>
      </c>
      <c r="AO108" s="13">
        <v>0.42884070449666728</v>
      </c>
      <c r="AP108" s="13">
        <v>21.728910334276478</v>
      </c>
      <c r="AQ108" s="13">
        <v>50.668954943957154</v>
      </c>
      <c r="AR108" s="13">
        <v>0.31468765736113813</v>
      </c>
      <c r="AS108" s="13">
        <v>0.31468765736113813</v>
      </c>
      <c r="AT108" s="13">
        <v>77.781745930520216</v>
      </c>
      <c r="AU108" s="13"/>
      <c r="AV108" s="13">
        <v>0.44503555295153907</v>
      </c>
      <c r="AW108" s="13">
        <v>83.12960359638214</v>
      </c>
      <c r="AX108" s="13"/>
      <c r="AY108" s="13">
        <v>5231305.6983378977</v>
      </c>
      <c r="AZ108" s="13">
        <v>47693.766709586052</v>
      </c>
      <c r="BA108" s="13">
        <v>45.615333199573605</v>
      </c>
      <c r="BB108" s="13"/>
      <c r="BC108" s="13"/>
      <c r="BD108" s="13">
        <f t="shared" si="26"/>
        <v>45.615333199573605</v>
      </c>
      <c r="BE108" s="13">
        <v>4427541.7864054786</v>
      </c>
      <c r="BF108" s="13">
        <v>41.964991183244088</v>
      </c>
      <c r="BG108" s="13">
        <v>6035069.6102703167</v>
      </c>
      <c r="BH108" s="13">
        <v>48.994456429339934</v>
      </c>
      <c r="BI108" s="13">
        <v>803763.91193241917</v>
      </c>
      <c r="BJ108" s="13"/>
      <c r="BK108" s="13">
        <v>3</v>
      </c>
      <c r="BL108" s="13">
        <v>3</v>
      </c>
      <c r="BM108" s="13">
        <v>3</v>
      </c>
      <c r="BN108" s="13">
        <v>3</v>
      </c>
      <c r="BO108" s="22">
        <f>IF('I - H - U'!$W$6='I - H - U'!$BO$4,BK108,IF('I - H - U'!$W$6='I - H - U'!$BP$4,BL108,IF('I - H - U'!$W$6='I - H - U'!$BQ$4,BM108,BN108)))</f>
        <v>3</v>
      </c>
      <c r="BP108" s="13"/>
      <c r="BQ108" s="10">
        <f t="shared" si="27"/>
        <v>0.49221956386697513</v>
      </c>
      <c r="BR108" s="10">
        <f t="shared" si="28"/>
        <v>0.49221956386697513</v>
      </c>
      <c r="BS108" s="10">
        <f t="shared" si="29"/>
        <v>1</v>
      </c>
      <c r="BT108" s="10">
        <f t="shared" si="30"/>
        <v>1</v>
      </c>
      <c r="BU108" s="10">
        <f t="shared" si="31"/>
        <v>0</v>
      </c>
      <c r="BV108" s="10">
        <f t="shared" si="32"/>
        <v>0</v>
      </c>
      <c r="BW108" s="10">
        <f t="shared" si="33"/>
        <v>2514.1338551929157</v>
      </c>
      <c r="BX108" s="10"/>
      <c r="BY108" s="10">
        <f t="shared" si="34"/>
        <v>0.98812826616122829</v>
      </c>
      <c r="BZ108" s="10">
        <f t="shared" si="35"/>
        <v>0.53292937639222759</v>
      </c>
      <c r="CA108" s="10">
        <f t="shared" si="36"/>
        <v>0.2334337030844785</v>
      </c>
      <c r="CB108" s="10">
        <f t="shared" si="37"/>
        <v>21.922453040622482</v>
      </c>
      <c r="CC108" s="10">
        <f t="shared" si="38"/>
        <v>0.98812826616122829</v>
      </c>
      <c r="CD108" s="10">
        <f t="shared" si="39"/>
        <v>0.53292937639222759</v>
      </c>
      <c r="CE108" s="10">
        <f t="shared" si="40"/>
        <v>0.2334337030844785</v>
      </c>
      <c r="CF108" s="10">
        <f t="shared" si="41"/>
        <v>21.922453040622482</v>
      </c>
      <c r="CG108" s="10">
        <v>0.34</v>
      </c>
      <c r="CH108" s="10"/>
      <c r="CI108" s="65">
        <f t="shared" si="42"/>
        <v>10842.492726189505</v>
      </c>
      <c r="CJ108" s="45"/>
      <c r="CK108" s="14">
        <f t="shared" si="43"/>
        <v>235</v>
      </c>
      <c r="CL108" s="14">
        <f t="shared" si="44"/>
        <v>360</v>
      </c>
      <c r="CM108" s="23"/>
      <c r="CN108" s="79">
        <f t="shared" si="45"/>
        <v>562.68710092412869</v>
      </c>
      <c r="CO108" s="80">
        <f t="shared" si="46"/>
        <v>562.68710092412869</v>
      </c>
      <c r="CP108" s="81">
        <f t="shared" si="47"/>
        <v>556.00702942744738</v>
      </c>
      <c r="CQ108" s="81">
        <f t="shared" si="48"/>
        <v>556.00702942744738</v>
      </c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</row>
    <row r="109" spans="22:113" ht="21.75" hidden="1" customHeight="1" x14ac:dyDescent="0.25"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 t="s">
        <v>601</v>
      </c>
      <c r="AG109" s="13">
        <v>12.945700763264387</v>
      </c>
      <c r="AH109" s="13">
        <v>120</v>
      </c>
      <c r="AI109" s="13">
        <v>120</v>
      </c>
      <c r="AJ109" s="13">
        <v>7</v>
      </c>
      <c r="AK109" s="13">
        <v>13</v>
      </c>
      <c r="AL109" s="13">
        <v>6.5</v>
      </c>
      <c r="AM109" s="13"/>
      <c r="AN109" s="13">
        <v>1649.1338551929157</v>
      </c>
      <c r="AO109" s="13">
        <v>0.46884070449666732</v>
      </c>
      <c r="AP109" s="13">
        <v>36.215938640191808</v>
      </c>
      <c r="AQ109" s="13">
        <v>77.245721825864294</v>
      </c>
      <c r="AR109" s="13">
        <v>0.31775780943055743</v>
      </c>
      <c r="AS109" s="13">
        <v>0.31775780943055743</v>
      </c>
      <c r="AT109" s="13">
        <v>84.852813742385692</v>
      </c>
      <c r="AU109" s="13"/>
      <c r="AV109" s="13">
        <v>0.44937740364665968</v>
      </c>
      <c r="AW109" s="13">
        <v>86.66079565161975</v>
      </c>
      <c r="AX109" s="13"/>
      <c r="AY109" s="13">
        <v>3887826.8798480816</v>
      </c>
      <c r="AZ109" s="13">
        <v>32484.575896042406</v>
      </c>
      <c r="BA109" s="13">
        <v>48.554054931516518</v>
      </c>
      <c r="BB109" s="13"/>
      <c r="BC109" s="13"/>
      <c r="BD109" s="13">
        <f t="shared" si="26"/>
        <v>48.554054931516518</v>
      </c>
      <c r="BE109" s="13">
        <v>3577132.8772293562</v>
      </c>
      <c r="BF109" s="13">
        <v>46.573575744982342</v>
      </c>
      <c r="BG109" s="13">
        <v>4198520.882466807</v>
      </c>
      <c r="BH109" s="13">
        <v>50.456858234652692</v>
      </c>
      <c r="BI109" s="13">
        <v>310694.00261872559</v>
      </c>
      <c r="BJ109" s="13"/>
      <c r="BK109" s="13">
        <v>4</v>
      </c>
      <c r="BL109" s="13">
        <v>4</v>
      </c>
      <c r="BM109" s="13">
        <v>4</v>
      </c>
      <c r="BN109" s="13">
        <v>4</v>
      </c>
      <c r="BO109" s="22">
        <f>IF('I - H - U'!$W$6='I - H - U'!$BO$4,BK109,IF('I - H - U'!$W$6='I - H - U'!$BP$4,BL109,IF('I - H - U'!$W$6='I - H - U'!$BQ$4,BM109,BN109)))</f>
        <v>4</v>
      </c>
      <c r="BP109" s="13"/>
      <c r="BQ109" s="10">
        <f t="shared" si="27"/>
        <v>0.92051450904992749</v>
      </c>
      <c r="BR109" s="10">
        <f t="shared" si="28"/>
        <v>0.92051450904992749</v>
      </c>
      <c r="BS109" s="10">
        <f t="shared" si="29"/>
        <v>0.86448000930380919</v>
      </c>
      <c r="BT109" s="10">
        <f t="shared" si="30"/>
        <v>0.8267150777482537</v>
      </c>
      <c r="BU109" s="10">
        <f t="shared" si="31"/>
        <v>113.83679218480027</v>
      </c>
      <c r="BV109" s="10">
        <f t="shared" si="32"/>
        <v>145.55933469146689</v>
      </c>
      <c r="BW109" s="10">
        <f t="shared" si="33"/>
        <v>1389.7377283166486</v>
      </c>
      <c r="BX109" s="10"/>
      <c r="BY109" s="10">
        <f t="shared" si="34"/>
        <v>0.99315417612470869</v>
      </c>
      <c r="BZ109" s="10">
        <f t="shared" si="35"/>
        <v>0.52732926471220298</v>
      </c>
      <c r="CA109" s="10">
        <f t="shared" si="36"/>
        <v>0.21930518802657373</v>
      </c>
      <c r="CB109" s="10">
        <f t="shared" si="37"/>
        <v>20.595602188333366</v>
      </c>
      <c r="CC109" s="10">
        <f t="shared" si="38"/>
        <v>0.99315417612470869</v>
      </c>
      <c r="CD109" s="10">
        <f t="shared" si="39"/>
        <v>0.52732926471220298</v>
      </c>
      <c r="CE109" s="10">
        <f t="shared" si="40"/>
        <v>0.21930518802657373</v>
      </c>
      <c r="CF109" s="10">
        <f t="shared" si="41"/>
        <v>20.595602188333366</v>
      </c>
      <c r="CG109" s="10">
        <v>0.34</v>
      </c>
      <c r="CH109" s="10"/>
      <c r="CI109" s="65">
        <f t="shared" si="42"/>
        <v>8057.9757896446463</v>
      </c>
      <c r="CJ109" s="45"/>
      <c r="CK109" s="14">
        <f t="shared" si="43"/>
        <v>235</v>
      </c>
      <c r="CL109" s="14">
        <f t="shared" si="44"/>
        <v>360</v>
      </c>
      <c r="CM109" s="23"/>
      <c r="CN109" s="79">
        <f t="shared" si="45"/>
        <v>369.09186282889061</v>
      </c>
      <c r="CO109" s="80">
        <f t="shared" si="46"/>
        <v>311.03653919467848</v>
      </c>
      <c r="CP109" s="81">
        <f t="shared" si="47"/>
        <v>308.90723782857157</v>
      </c>
      <c r="CQ109" s="81">
        <f t="shared" si="48"/>
        <v>308.90723782857157</v>
      </c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</row>
    <row r="110" spans="22:113" ht="21.75" hidden="1" customHeight="1" x14ac:dyDescent="0.25"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 t="s">
        <v>602</v>
      </c>
      <c r="AG110" s="13">
        <v>14.711950763264387</v>
      </c>
      <c r="AH110" s="13">
        <v>120</v>
      </c>
      <c r="AI110" s="13">
        <v>120</v>
      </c>
      <c r="AJ110" s="13">
        <v>8</v>
      </c>
      <c r="AK110" s="13">
        <v>13</v>
      </c>
      <c r="AL110" s="13">
        <v>6.5</v>
      </c>
      <c r="AM110" s="13"/>
      <c r="AN110" s="13">
        <v>1874.1338551929157</v>
      </c>
      <c r="AO110" s="13">
        <v>0.46884070449666732</v>
      </c>
      <c r="AP110" s="13">
        <v>31.868017507736532</v>
      </c>
      <c r="AQ110" s="13">
        <v>67.971951245037559</v>
      </c>
      <c r="AR110" s="13">
        <v>0.32252347794525327</v>
      </c>
      <c r="AS110" s="13">
        <v>0.32252347794525327</v>
      </c>
      <c r="AT110" s="13">
        <v>84.852813742385692</v>
      </c>
      <c r="AU110" s="13"/>
      <c r="AV110" s="13">
        <v>0.45611707669391699</v>
      </c>
      <c r="AW110" s="13">
        <v>87.361162759759054</v>
      </c>
      <c r="AX110" s="13"/>
      <c r="AY110" s="13">
        <v>4465007.8983477205</v>
      </c>
      <c r="AZ110" s="13">
        <v>37308.673512387162</v>
      </c>
      <c r="BA110" s="13">
        <v>48.810225348028368</v>
      </c>
      <c r="BB110" s="13"/>
      <c r="BC110" s="13"/>
      <c r="BD110" s="13">
        <f t="shared" si="26"/>
        <v>48.810225348028368</v>
      </c>
      <c r="BE110" s="13">
        <v>4053791.6859385585</v>
      </c>
      <c r="BF110" s="13">
        <v>46.508294174782534</v>
      </c>
      <c r="BG110" s="13">
        <v>4876224.1107568825</v>
      </c>
      <c r="BH110" s="13">
        <v>51.008379409686313</v>
      </c>
      <c r="BI110" s="13">
        <v>411216.21240916185</v>
      </c>
      <c r="BJ110" s="13"/>
      <c r="BK110" s="13">
        <v>3</v>
      </c>
      <c r="BL110" s="13">
        <v>4</v>
      </c>
      <c r="BM110" s="13">
        <v>4</v>
      </c>
      <c r="BN110" s="13">
        <v>4</v>
      </c>
      <c r="BO110" s="22">
        <f>IF('I - H - U'!$W$6='I - H - U'!$BO$4,BK110,IF('I - H - U'!$W$6='I - H - U'!$BP$4,BL110,IF('I - H - U'!$W$6='I - H - U'!$BQ$4,BM110,BN110)))</f>
        <v>4</v>
      </c>
      <c r="BP110" s="13"/>
      <c r="BQ110" s="10">
        <f t="shared" si="27"/>
        <v>0.80545019541868679</v>
      </c>
      <c r="BR110" s="10">
        <f t="shared" si="28"/>
        <v>0.80545019541868679</v>
      </c>
      <c r="BS110" s="10">
        <f t="shared" si="29"/>
        <v>0.95175364771228987</v>
      </c>
      <c r="BT110" s="10">
        <f t="shared" si="30"/>
        <v>0.90242802282340095</v>
      </c>
      <c r="BU110" s="10">
        <f t="shared" si="31"/>
        <v>46.316498196201721</v>
      </c>
      <c r="BV110" s="10">
        <f t="shared" si="32"/>
        <v>93.669098089535083</v>
      </c>
      <c r="BW110" s="10">
        <f t="shared" si="33"/>
        <v>1734.1482589071788</v>
      </c>
      <c r="BX110" s="10"/>
      <c r="BY110" s="10">
        <f t="shared" si="34"/>
        <v>0.99356292449741967</v>
      </c>
      <c r="BZ110" s="10">
        <f t="shared" si="35"/>
        <v>0.5268818453344789</v>
      </c>
      <c r="CA110" s="10">
        <f t="shared" si="36"/>
        <v>0.21815420990755452</v>
      </c>
      <c r="CB110" s="10">
        <f t="shared" si="37"/>
        <v>20.487510411389522</v>
      </c>
      <c r="CC110" s="10">
        <f t="shared" si="38"/>
        <v>0.99356292449741967</v>
      </c>
      <c r="CD110" s="10">
        <f t="shared" si="39"/>
        <v>0.5268818453344789</v>
      </c>
      <c r="CE110" s="10">
        <f t="shared" si="40"/>
        <v>0.21815420990755452</v>
      </c>
      <c r="CF110" s="10">
        <f t="shared" si="41"/>
        <v>20.487510411389522</v>
      </c>
      <c r="CG110" s="10">
        <v>0.34</v>
      </c>
      <c r="CH110" s="10"/>
      <c r="CI110" s="65">
        <f t="shared" si="42"/>
        <v>9254.2509369305972</v>
      </c>
      <c r="CJ110" s="45"/>
      <c r="CK110" s="14">
        <f t="shared" si="43"/>
        <v>235</v>
      </c>
      <c r="CL110" s="14">
        <f t="shared" si="44"/>
        <v>360</v>
      </c>
      <c r="CM110" s="23"/>
      <c r="CN110" s="79">
        <f t="shared" si="45"/>
        <v>419.44900568603344</v>
      </c>
      <c r="CO110" s="80">
        <f t="shared" si="46"/>
        <v>388.11889604113048</v>
      </c>
      <c r="CP110" s="81">
        <f t="shared" si="47"/>
        <v>385.6205454033356</v>
      </c>
      <c r="CQ110" s="81">
        <f t="shared" si="48"/>
        <v>385.6205454033356</v>
      </c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</row>
    <row r="111" spans="22:113" ht="21.75" hidden="1" customHeight="1" x14ac:dyDescent="0.25"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 t="s">
        <v>603</v>
      </c>
      <c r="AG111" s="13">
        <v>16.462500763264387</v>
      </c>
      <c r="AH111" s="13">
        <v>120</v>
      </c>
      <c r="AI111" s="13">
        <v>120</v>
      </c>
      <c r="AJ111" s="13">
        <v>9</v>
      </c>
      <c r="AK111" s="13">
        <v>13</v>
      </c>
      <c r="AL111" s="13">
        <v>6.5</v>
      </c>
      <c r="AM111" s="13"/>
      <c r="AN111" s="13">
        <v>2097.1338551929157</v>
      </c>
      <c r="AO111" s="13">
        <v>0.46884070449666732</v>
      </c>
      <c r="AP111" s="13">
        <v>28.47931254423218</v>
      </c>
      <c r="AQ111" s="13">
        <v>60.744112597490179</v>
      </c>
      <c r="AR111" s="13">
        <v>0.32703643367417196</v>
      </c>
      <c r="AS111" s="13">
        <v>0.32703643367417196</v>
      </c>
      <c r="AT111" s="13">
        <v>84.852813742385692</v>
      </c>
      <c r="AU111" s="13"/>
      <c r="AV111" s="13">
        <v>0.46249935989214314</v>
      </c>
      <c r="AW111" s="13">
        <v>88.061887257747358</v>
      </c>
      <c r="AX111" s="13"/>
      <c r="AY111" s="13">
        <v>5043726.0683665462</v>
      </c>
      <c r="AZ111" s="13">
        <v>42145.910973209779</v>
      </c>
      <c r="BA111" s="13">
        <v>49.041378590236107</v>
      </c>
      <c r="BB111" s="13"/>
      <c r="BC111" s="13"/>
      <c r="BD111" s="13">
        <f t="shared" si="26"/>
        <v>49.041378590236107</v>
      </c>
      <c r="BE111" s="13">
        <v>4517888.1941259019</v>
      </c>
      <c r="BF111" s="13">
        <v>46.414605534894015</v>
      </c>
      <c r="BG111" s="13">
        <v>5569563.9426071905</v>
      </c>
      <c r="BH111" s="13">
        <v>51.534435294295427</v>
      </c>
      <c r="BI111" s="13">
        <v>525837.87424064428</v>
      </c>
      <c r="BJ111" s="13"/>
      <c r="BK111" s="13">
        <v>3</v>
      </c>
      <c r="BL111" s="13">
        <v>3</v>
      </c>
      <c r="BM111" s="13">
        <v>4</v>
      </c>
      <c r="BN111" s="13">
        <v>4</v>
      </c>
      <c r="BO111" s="22">
        <f>IF('I - H - U'!$W$6='I - H - U'!$BO$4,BK111,IF('I - H - U'!$W$6='I - H - U'!$BP$4,BL111,IF('I - H - U'!$W$6='I - H - U'!$BQ$4,BM111,BN111)))</f>
        <v>3</v>
      </c>
      <c r="BP111" s="13"/>
      <c r="BQ111" s="10">
        <f t="shared" si="27"/>
        <v>0.71595572926105489</v>
      </c>
      <c r="BR111" s="10">
        <f t="shared" si="28"/>
        <v>0.71595572926105489</v>
      </c>
      <c r="BS111" s="10">
        <f t="shared" si="29"/>
        <v>1</v>
      </c>
      <c r="BT111" s="10">
        <f t="shared" si="30"/>
        <v>0.96754366567632621</v>
      </c>
      <c r="BU111" s="10">
        <f t="shared" si="31"/>
        <v>0</v>
      </c>
      <c r="BV111" s="10">
        <f t="shared" si="32"/>
        <v>35.052841069567691</v>
      </c>
      <c r="BW111" s="10">
        <f t="shared" si="33"/>
        <v>2062.0810141233478</v>
      </c>
      <c r="BX111" s="10"/>
      <c r="BY111" s="10">
        <f t="shared" si="34"/>
        <v>0.99392801388142538</v>
      </c>
      <c r="BZ111" s="10">
        <f t="shared" si="35"/>
        <v>0.52648325240119054</v>
      </c>
      <c r="CA111" s="10">
        <f t="shared" si="36"/>
        <v>0.21712595469999318</v>
      </c>
      <c r="CB111" s="10">
        <f t="shared" si="37"/>
        <v>20.390943907908312</v>
      </c>
      <c r="CC111" s="10">
        <f t="shared" si="38"/>
        <v>0.99392801388142538</v>
      </c>
      <c r="CD111" s="10">
        <f t="shared" si="39"/>
        <v>0.52648325240119054</v>
      </c>
      <c r="CE111" s="10">
        <f t="shared" si="40"/>
        <v>0.21712595469999318</v>
      </c>
      <c r="CF111" s="10">
        <f t="shared" si="41"/>
        <v>20.390943907908312</v>
      </c>
      <c r="CG111" s="10">
        <v>0.34</v>
      </c>
      <c r="CH111" s="10"/>
      <c r="CI111" s="65">
        <f t="shared" si="42"/>
        <v>10453.71201047031</v>
      </c>
      <c r="CJ111" s="45"/>
      <c r="CK111" s="14">
        <f t="shared" si="43"/>
        <v>235</v>
      </c>
      <c r="CL111" s="14">
        <f t="shared" si="44"/>
        <v>360</v>
      </c>
      <c r="CM111" s="23"/>
      <c r="CN111" s="79">
        <f t="shared" si="45"/>
        <v>469.35852949555732</v>
      </c>
      <c r="CO111" s="80">
        <f t="shared" si="46"/>
        <v>461.51336982760637</v>
      </c>
      <c r="CP111" s="81">
        <f t="shared" si="47"/>
        <v>458.71106705247655</v>
      </c>
      <c r="CQ111" s="81">
        <f t="shared" si="48"/>
        <v>458.71106705247655</v>
      </c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</row>
    <row r="112" spans="22:113" ht="21.75" hidden="1" customHeight="1" x14ac:dyDescent="0.25"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 t="s">
        <v>604</v>
      </c>
      <c r="AG112" s="13">
        <v>18.197350763264385</v>
      </c>
      <c r="AH112" s="13">
        <v>120</v>
      </c>
      <c r="AI112" s="13">
        <v>120</v>
      </c>
      <c r="AJ112" s="13">
        <v>10</v>
      </c>
      <c r="AK112" s="13">
        <v>13</v>
      </c>
      <c r="AL112" s="13">
        <v>6.5</v>
      </c>
      <c r="AM112" s="13"/>
      <c r="AN112" s="13">
        <v>2318.1338551929157</v>
      </c>
      <c r="AO112" s="13">
        <v>0.46884070449666732</v>
      </c>
      <c r="AP112" s="13">
        <v>25.764228573487308</v>
      </c>
      <c r="AQ112" s="13">
        <v>54.953054046676634</v>
      </c>
      <c r="AR112" s="13">
        <v>0.33136834745188865</v>
      </c>
      <c r="AS112" s="13">
        <v>0.33136834745188865</v>
      </c>
      <c r="AT112" s="13">
        <v>84.852813742385692</v>
      </c>
      <c r="AU112" s="13"/>
      <c r="AV112" s="13">
        <v>0.46862561110762097</v>
      </c>
      <c r="AW112" s="13">
        <v>88.762867787718434</v>
      </c>
      <c r="AX112" s="13"/>
      <c r="AY112" s="13">
        <v>5624154.1042758301</v>
      </c>
      <c r="AZ112" s="13">
        <v>46997.730538152056</v>
      </c>
      <c r="BA112" s="13">
        <v>49.25602388544975</v>
      </c>
      <c r="BB112" s="13"/>
      <c r="BC112" s="13"/>
      <c r="BD112" s="13">
        <f t="shared" si="26"/>
        <v>49.25602388544975</v>
      </c>
      <c r="BE112" s="13">
        <v>4969645.4017913872</v>
      </c>
      <c r="BF112" s="13">
        <v>46.301327842795843</v>
      </c>
      <c r="BG112" s="13">
        <v>6278662.8067602729</v>
      </c>
      <c r="BH112" s="13">
        <v>52.043239887635089</v>
      </c>
      <c r="BI112" s="13">
        <v>654508.70248444274</v>
      </c>
      <c r="BJ112" s="13"/>
      <c r="BK112" s="13">
        <v>3</v>
      </c>
      <c r="BL112" s="13">
        <v>3</v>
      </c>
      <c r="BM112" s="13">
        <v>3</v>
      </c>
      <c r="BN112" s="13">
        <v>4</v>
      </c>
      <c r="BO112" s="22">
        <f>IF('I - H - U'!$W$6='I - H - U'!$BO$4,BK112,IF('I - H - U'!$W$6='I - H - U'!$BP$4,BL112,IF('I - H - U'!$W$6='I - H - U'!$BQ$4,BM112,BN112)))</f>
        <v>3</v>
      </c>
      <c r="BP112" s="13"/>
      <c r="BQ112" s="10">
        <f t="shared" si="27"/>
        <v>0.64436015633494936</v>
      </c>
      <c r="BR112" s="10">
        <f t="shared" si="28"/>
        <v>0.64436015633494936</v>
      </c>
      <c r="BS112" s="10">
        <f t="shared" si="29"/>
        <v>1</v>
      </c>
      <c r="BT112" s="10">
        <f t="shared" si="30"/>
        <v>1</v>
      </c>
      <c r="BU112" s="10">
        <f t="shared" si="31"/>
        <v>0</v>
      </c>
      <c r="BV112" s="10">
        <f t="shared" si="32"/>
        <v>0</v>
      </c>
      <c r="BW112" s="10">
        <f t="shared" si="33"/>
        <v>2318.1338551929157</v>
      </c>
      <c r="BX112" s="10"/>
      <c r="BY112" s="10">
        <f t="shared" si="34"/>
        <v>0.99426390012435617</v>
      </c>
      <c r="BZ112" s="10">
        <f t="shared" si="35"/>
        <v>0.52611740919394168</v>
      </c>
      <c r="CA112" s="10">
        <f t="shared" si="36"/>
        <v>0.21617977470069988</v>
      </c>
      <c r="CB112" s="10">
        <f t="shared" si="37"/>
        <v>20.302085331240072</v>
      </c>
      <c r="CC112" s="10">
        <f t="shared" si="38"/>
        <v>0.99426390012435617</v>
      </c>
      <c r="CD112" s="10">
        <f t="shared" si="39"/>
        <v>0.52611740919394168</v>
      </c>
      <c r="CE112" s="10">
        <f t="shared" si="40"/>
        <v>0.21617977470069988</v>
      </c>
      <c r="CF112" s="10">
        <f t="shared" si="41"/>
        <v>20.302085331240072</v>
      </c>
      <c r="CG112" s="10">
        <v>0.34</v>
      </c>
      <c r="CH112" s="10"/>
      <c r="CI112" s="65">
        <f t="shared" si="42"/>
        <v>11656.716980992756</v>
      </c>
      <c r="CJ112" s="45"/>
      <c r="CK112" s="14">
        <f t="shared" si="43"/>
        <v>235</v>
      </c>
      <c r="CL112" s="14">
        <f t="shared" si="44"/>
        <v>360</v>
      </c>
      <c r="CM112" s="23"/>
      <c r="CN112" s="79">
        <f t="shared" si="45"/>
        <v>518.82043425746201</v>
      </c>
      <c r="CO112" s="80">
        <f t="shared" si="46"/>
        <v>518.82043425746201</v>
      </c>
      <c r="CP112" s="81">
        <f t="shared" si="47"/>
        <v>515.84442842903638</v>
      </c>
      <c r="CQ112" s="81">
        <f t="shared" si="48"/>
        <v>515.84442842903638</v>
      </c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</row>
    <row r="113" spans="22:113" ht="21.75" hidden="1" customHeight="1" x14ac:dyDescent="0.25"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 t="s">
        <v>605</v>
      </c>
      <c r="AG113" s="13">
        <v>19.916500763264384</v>
      </c>
      <c r="AH113" s="13">
        <v>120</v>
      </c>
      <c r="AI113" s="13">
        <v>120</v>
      </c>
      <c r="AJ113" s="13">
        <v>11</v>
      </c>
      <c r="AK113" s="13">
        <v>13</v>
      </c>
      <c r="AL113" s="13">
        <v>6.5</v>
      </c>
      <c r="AM113" s="13"/>
      <c r="AN113" s="13">
        <v>2537.1338551929157</v>
      </c>
      <c r="AO113" s="13">
        <v>0.46884070449666732</v>
      </c>
      <c r="AP113" s="13">
        <v>23.54031514217775</v>
      </c>
      <c r="AQ113" s="13">
        <v>50.20962326095362</v>
      </c>
      <c r="AR113" s="13">
        <v>0.3355649489493373</v>
      </c>
      <c r="AS113" s="13">
        <v>0.3355649489493373</v>
      </c>
      <c r="AT113" s="13">
        <v>84.852813742385692</v>
      </c>
      <c r="AU113" s="13"/>
      <c r="AV113" s="13">
        <v>0.47456050186118809</v>
      </c>
      <c r="AW113" s="13">
        <v>89.464039678151423</v>
      </c>
      <c r="AX113" s="13"/>
      <c r="AY113" s="13">
        <v>6206456.7533238204</v>
      </c>
      <c r="AZ113" s="13">
        <v>51865.508333165591</v>
      </c>
      <c r="BA113" s="13">
        <v>49.459551804002977</v>
      </c>
      <c r="BB113" s="13"/>
      <c r="BC113" s="13"/>
      <c r="BD113" s="13">
        <f t="shared" si="26"/>
        <v>49.459551804002977</v>
      </c>
      <c r="BE113" s="13">
        <v>5409284.3089350117</v>
      </c>
      <c r="BF113" s="13">
        <v>46.174076049387992</v>
      </c>
      <c r="BG113" s="13">
        <v>7003629.1977126291</v>
      </c>
      <c r="BH113" s="13">
        <v>52.539977448520496</v>
      </c>
      <c r="BI113" s="13">
        <v>797172.44438880857</v>
      </c>
      <c r="BJ113" s="13"/>
      <c r="BK113" s="13">
        <v>3</v>
      </c>
      <c r="BL113" s="13">
        <v>3</v>
      </c>
      <c r="BM113" s="13">
        <v>3</v>
      </c>
      <c r="BN113" s="13">
        <v>4</v>
      </c>
      <c r="BO113" s="22">
        <f>IF('I - H - U'!$W$6='I - H - U'!$BO$4,BK113,IF('I - H - U'!$W$6='I - H - U'!$BP$4,BL113,IF('I - H - U'!$W$6='I - H - U'!$BQ$4,BM113,BN113)))</f>
        <v>3</v>
      </c>
      <c r="BP113" s="13"/>
      <c r="BQ113" s="10">
        <f t="shared" si="27"/>
        <v>0.58578196030449936</v>
      </c>
      <c r="BR113" s="10">
        <f t="shared" si="28"/>
        <v>0.58578196030449936</v>
      </c>
      <c r="BS113" s="10">
        <f t="shared" si="29"/>
        <v>1</v>
      </c>
      <c r="BT113" s="10">
        <f t="shared" si="30"/>
        <v>1</v>
      </c>
      <c r="BU113" s="10">
        <f t="shared" si="31"/>
        <v>0</v>
      </c>
      <c r="BV113" s="10">
        <f t="shared" si="32"/>
        <v>0</v>
      </c>
      <c r="BW113" s="10">
        <f t="shared" si="33"/>
        <v>2537.1338551929157</v>
      </c>
      <c r="BX113" s="10"/>
      <c r="BY113" s="10">
        <f t="shared" si="34"/>
        <v>0.99457964410905875</v>
      </c>
      <c r="BZ113" s="10">
        <f t="shared" si="35"/>
        <v>0.52577426401658645</v>
      </c>
      <c r="CA113" s="10">
        <f t="shared" si="36"/>
        <v>0.21529018678545764</v>
      </c>
      <c r="CB113" s="10">
        <f t="shared" si="37"/>
        <v>20.218541485429832</v>
      </c>
      <c r="CC113" s="10">
        <f t="shared" si="38"/>
        <v>0.99457964410905875</v>
      </c>
      <c r="CD113" s="10">
        <f t="shared" si="39"/>
        <v>0.52577426401658645</v>
      </c>
      <c r="CE113" s="10">
        <f t="shared" si="40"/>
        <v>0.21529018678545764</v>
      </c>
      <c r="CF113" s="10">
        <f t="shared" si="41"/>
        <v>20.218541485429832</v>
      </c>
      <c r="CG113" s="10">
        <v>0.34</v>
      </c>
      <c r="CH113" s="10"/>
      <c r="CI113" s="65">
        <f t="shared" si="42"/>
        <v>12863.607306432861</v>
      </c>
      <c r="CJ113" s="45"/>
      <c r="CK113" s="14">
        <f t="shared" si="43"/>
        <v>235</v>
      </c>
      <c r="CL113" s="14">
        <f t="shared" si="44"/>
        <v>360</v>
      </c>
      <c r="CM113" s="23"/>
      <c r="CN113" s="79">
        <f t="shared" si="45"/>
        <v>567.83471997174775</v>
      </c>
      <c r="CO113" s="80">
        <f t="shared" si="46"/>
        <v>567.83471997174775</v>
      </c>
      <c r="CP113" s="81">
        <f t="shared" si="47"/>
        <v>564.7568537022679</v>
      </c>
      <c r="CQ113" s="81">
        <f t="shared" si="48"/>
        <v>564.7568537022679</v>
      </c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</row>
    <row r="114" spans="22:113" ht="21.75" hidden="1" customHeight="1" x14ac:dyDescent="0.25"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 t="s">
        <v>606</v>
      </c>
      <c r="AG114" s="13">
        <v>21.619950763264388</v>
      </c>
      <c r="AH114" s="13">
        <v>120</v>
      </c>
      <c r="AI114" s="13">
        <v>120</v>
      </c>
      <c r="AJ114" s="13">
        <v>12</v>
      </c>
      <c r="AK114" s="13">
        <v>13</v>
      </c>
      <c r="AL114" s="13">
        <v>6.5</v>
      </c>
      <c r="AM114" s="13"/>
      <c r="AN114" s="13">
        <v>2754.1338551929157</v>
      </c>
      <c r="AO114" s="13">
        <v>0.46884070449666732</v>
      </c>
      <c r="AP114" s="13">
        <v>21.685558382181867</v>
      </c>
      <c r="AQ114" s="13">
        <v>46.25357434667027</v>
      </c>
      <c r="AR114" s="13">
        <v>0.33965676673976136</v>
      </c>
      <c r="AS114" s="13">
        <v>0.33965676673976136</v>
      </c>
      <c r="AT114" s="13">
        <v>84.852813742385692</v>
      </c>
      <c r="AU114" s="13"/>
      <c r="AV114" s="13">
        <v>0.48034720607516529</v>
      </c>
      <c r="AW114" s="13">
        <v>90.165359755123987</v>
      </c>
      <c r="AX114" s="13"/>
      <c r="AY114" s="13">
        <v>6790790.8275393927</v>
      </c>
      <c r="AZ114" s="13">
        <v>56750.554478201229</v>
      </c>
      <c r="BA114" s="13">
        <v>49.655533780758986</v>
      </c>
      <c r="BB114" s="13"/>
      <c r="BC114" s="13"/>
      <c r="BD114" s="13">
        <f t="shared" si="26"/>
        <v>49.655533780758986</v>
      </c>
      <c r="BE114" s="13">
        <v>5837023.9155567735</v>
      </c>
      <c r="BF114" s="13">
        <v>46.0365971177905</v>
      </c>
      <c r="BG114" s="13">
        <v>7744557.739522012</v>
      </c>
      <c r="BH114" s="13">
        <v>53.028066115203906</v>
      </c>
      <c r="BI114" s="13">
        <v>953766.91198261897</v>
      </c>
      <c r="BJ114" s="13"/>
      <c r="BK114" s="13">
        <v>3</v>
      </c>
      <c r="BL114" s="13">
        <v>3</v>
      </c>
      <c r="BM114" s="13">
        <v>3</v>
      </c>
      <c r="BN114" s="13">
        <v>3</v>
      </c>
      <c r="BO114" s="22">
        <f>IF('I - H - U'!$W$6='I - H - U'!$BO$4,BK114,IF('I - H - U'!$W$6='I - H - U'!$BP$4,BL114,IF('I - H - U'!$W$6='I - H - U'!$BQ$4,BM114,BN114)))</f>
        <v>3</v>
      </c>
      <c r="BP114" s="13"/>
      <c r="BQ114" s="10">
        <f t="shared" si="27"/>
        <v>0.53696679694579108</v>
      </c>
      <c r="BR114" s="10">
        <f t="shared" si="28"/>
        <v>0.53696679694579108</v>
      </c>
      <c r="BS114" s="10">
        <f t="shared" si="29"/>
        <v>1</v>
      </c>
      <c r="BT114" s="10">
        <f t="shared" si="30"/>
        <v>1</v>
      </c>
      <c r="BU114" s="10">
        <f t="shared" si="31"/>
        <v>0</v>
      </c>
      <c r="BV114" s="10">
        <f t="shared" si="32"/>
        <v>0</v>
      </c>
      <c r="BW114" s="10">
        <f t="shared" si="33"/>
        <v>2754.1338551929157</v>
      </c>
      <c r="BX114" s="10"/>
      <c r="BY114" s="10">
        <f t="shared" si="34"/>
        <v>0.99488118918774282</v>
      </c>
      <c r="BZ114" s="10">
        <f t="shared" si="35"/>
        <v>0.52544723860303388</v>
      </c>
      <c r="CA114" s="10">
        <f t="shared" si="36"/>
        <v>0.21444047290324106</v>
      </c>
      <c r="CB114" s="10">
        <f t="shared" si="37"/>
        <v>20.138742328604064</v>
      </c>
      <c r="CC114" s="10">
        <f t="shared" si="38"/>
        <v>0.99488118918774282</v>
      </c>
      <c r="CD114" s="10">
        <f t="shared" si="39"/>
        <v>0.52544723860303388</v>
      </c>
      <c r="CE114" s="10">
        <f t="shared" si="40"/>
        <v>0.21444047290324106</v>
      </c>
      <c r="CF114" s="10">
        <f t="shared" si="41"/>
        <v>20.138742328604064</v>
      </c>
      <c r="CG114" s="10">
        <v>0.34</v>
      </c>
      <c r="CH114" s="10"/>
      <c r="CI114" s="65">
        <f t="shared" si="42"/>
        <v>14074.707998055608</v>
      </c>
      <c r="CJ114" s="45"/>
      <c r="CK114" s="14">
        <f t="shared" si="43"/>
        <v>235</v>
      </c>
      <c r="CL114" s="14">
        <f t="shared" si="44"/>
        <v>360</v>
      </c>
      <c r="CM114" s="23"/>
      <c r="CN114" s="79">
        <f t="shared" si="45"/>
        <v>616.40138663841446</v>
      </c>
      <c r="CO114" s="80">
        <f t="shared" si="46"/>
        <v>616.40138663841446</v>
      </c>
      <c r="CP114" s="81">
        <f t="shared" si="47"/>
        <v>613.24614455579945</v>
      </c>
      <c r="CQ114" s="81">
        <f t="shared" si="48"/>
        <v>613.24614455579945</v>
      </c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</row>
    <row r="115" spans="22:113" ht="21.75" hidden="1" customHeight="1" x14ac:dyDescent="0.25"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 t="s">
        <v>607</v>
      </c>
      <c r="AG115" s="13">
        <v>23.307700763264386</v>
      </c>
      <c r="AH115" s="13">
        <v>120</v>
      </c>
      <c r="AI115" s="13">
        <v>120</v>
      </c>
      <c r="AJ115" s="13">
        <v>13</v>
      </c>
      <c r="AK115" s="13">
        <v>13</v>
      </c>
      <c r="AL115" s="13">
        <v>6.5</v>
      </c>
      <c r="AM115" s="13"/>
      <c r="AN115" s="13">
        <v>2969.1338551929157</v>
      </c>
      <c r="AO115" s="13">
        <v>0.46884070449666732</v>
      </c>
      <c r="AP115" s="13">
        <v>20.115270453257843</v>
      </c>
      <c r="AQ115" s="13">
        <v>42.904274864216333</v>
      </c>
      <c r="AR115" s="13">
        <v>0.34366494001831888</v>
      </c>
      <c r="AS115" s="13">
        <v>0.34366494001831888</v>
      </c>
      <c r="AT115" s="13">
        <v>84.852813742385692</v>
      </c>
      <c r="AU115" s="13"/>
      <c r="AV115" s="13">
        <v>0.48601561908604274</v>
      </c>
      <c r="AW115" s="13">
        <v>90.86679812329966</v>
      </c>
      <c r="AX115" s="13"/>
      <c r="AY115" s="13">
        <v>7377305.2209002906</v>
      </c>
      <c r="AZ115" s="13">
        <v>61654.113149982179</v>
      </c>
      <c r="BA115" s="13">
        <v>49.846421717055932</v>
      </c>
      <c r="BB115" s="13"/>
      <c r="BC115" s="13"/>
      <c r="BD115" s="13">
        <f t="shared" si="26"/>
        <v>49.846421717055932</v>
      </c>
      <c r="BE115" s="13">
        <v>6253081.2216566801</v>
      </c>
      <c r="BF115" s="13">
        <v>45.891488715615758</v>
      </c>
      <c r="BG115" s="13">
        <v>8501529.2201439012</v>
      </c>
      <c r="BH115" s="13">
        <v>53.509838155741811</v>
      </c>
      <c r="BI115" s="13">
        <v>1124223.9992436101</v>
      </c>
      <c r="BJ115" s="13"/>
      <c r="BK115" s="13">
        <v>3</v>
      </c>
      <c r="BL115" s="13">
        <v>3</v>
      </c>
      <c r="BM115" s="13">
        <v>3</v>
      </c>
      <c r="BN115" s="13">
        <v>3</v>
      </c>
      <c r="BO115" s="22">
        <f>IF('I - H - U'!$W$6='I - H - U'!$BO$4,BK115,IF('I - H - U'!$W$6='I - H - U'!$BP$4,BL115,IF('I - H - U'!$W$6='I - H - U'!$BQ$4,BM115,BN115)))</f>
        <v>3</v>
      </c>
      <c r="BP115" s="13"/>
      <c r="BQ115" s="10">
        <f t="shared" si="27"/>
        <v>0.49566165871919171</v>
      </c>
      <c r="BR115" s="10">
        <f t="shared" si="28"/>
        <v>0.49566165871919171</v>
      </c>
      <c r="BS115" s="10">
        <f t="shared" si="29"/>
        <v>1</v>
      </c>
      <c r="BT115" s="10">
        <f t="shared" si="30"/>
        <v>1</v>
      </c>
      <c r="BU115" s="10">
        <f t="shared" si="31"/>
        <v>0</v>
      </c>
      <c r="BV115" s="10">
        <f t="shared" si="32"/>
        <v>0</v>
      </c>
      <c r="BW115" s="10">
        <f t="shared" si="33"/>
        <v>2969.1338551929157</v>
      </c>
      <c r="BX115" s="10"/>
      <c r="BY115" s="10">
        <f t="shared" si="34"/>
        <v>0.995172574962217</v>
      </c>
      <c r="BZ115" s="10">
        <f t="shared" si="35"/>
        <v>0.52513187159508079</v>
      </c>
      <c r="CA115" s="10">
        <f t="shared" si="36"/>
        <v>0.21361926853347918</v>
      </c>
      <c r="CB115" s="10">
        <f t="shared" si="37"/>
        <v>20.061620584849933</v>
      </c>
      <c r="CC115" s="10">
        <f t="shared" si="38"/>
        <v>0.995172574962217</v>
      </c>
      <c r="CD115" s="10">
        <f t="shared" si="39"/>
        <v>0.52513187159508079</v>
      </c>
      <c r="CE115" s="10">
        <f t="shared" si="40"/>
        <v>0.21361926853347918</v>
      </c>
      <c r="CF115" s="10">
        <f t="shared" si="41"/>
        <v>20.061620584849933</v>
      </c>
      <c r="CG115" s="10">
        <v>0.34</v>
      </c>
      <c r="CH115" s="10"/>
      <c r="CI115" s="65">
        <f t="shared" si="42"/>
        <v>15290.327656039171</v>
      </c>
      <c r="CJ115" s="45"/>
      <c r="CK115" s="14">
        <f t="shared" si="43"/>
        <v>235</v>
      </c>
      <c r="CL115" s="14">
        <f t="shared" si="44"/>
        <v>360</v>
      </c>
      <c r="CM115" s="23"/>
      <c r="CN115" s="79">
        <f t="shared" si="45"/>
        <v>664.52043425746206</v>
      </c>
      <c r="CO115" s="80">
        <f t="shared" si="46"/>
        <v>664.52043425746206</v>
      </c>
      <c r="CP115" s="81">
        <f t="shared" si="47"/>
        <v>661.3125116750092</v>
      </c>
      <c r="CQ115" s="81">
        <f t="shared" si="48"/>
        <v>661.3125116750092</v>
      </c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</row>
    <row r="116" spans="22:113" ht="21.75" hidden="1" customHeight="1" x14ac:dyDescent="0.25"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 t="s">
        <v>608</v>
      </c>
      <c r="AG116" s="13">
        <v>24.979750763264388</v>
      </c>
      <c r="AH116" s="13">
        <v>120</v>
      </c>
      <c r="AI116" s="13">
        <v>120</v>
      </c>
      <c r="AJ116" s="13">
        <v>14</v>
      </c>
      <c r="AK116" s="13">
        <v>13</v>
      </c>
      <c r="AL116" s="13">
        <v>6.5</v>
      </c>
      <c r="AM116" s="13"/>
      <c r="AN116" s="13">
        <v>3182.1338551929157</v>
      </c>
      <c r="AO116" s="13">
        <v>0.46884070449666732</v>
      </c>
      <c r="AP116" s="13">
        <v>18.768830359434642</v>
      </c>
      <c r="AQ116" s="13">
        <v>40.032425042071104</v>
      </c>
      <c r="AR116" s="13">
        <v>0.34760455292414738</v>
      </c>
      <c r="AS116" s="13">
        <v>0.34760455292414738</v>
      </c>
      <c r="AT116" s="13">
        <v>84.852813742385692</v>
      </c>
      <c r="AU116" s="13"/>
      <c r="AV116" s="13">
        <v>0.49158707308796551</v>
      </c>
      <c r="AW116" s="13">
        <v>91.568333450484275</v>
      </c>
      <c r="AX116" s="13"/>
      <c r="AY116" s="13">
        <v>7966140.9190913523</v>
      </c>
      <c r="AZ116" s="13">
        <v>66577.362612141791</v>
      </c>
      <c r="BA116" s="13">
        <v>50.03394770415467</v>
      </c>
      <c r="BB116" s="13"/>
      <c r="BC116" s="13"/>
      <c r="BD116" s="13">
        <f t="shared" si="26"/>
        <v>50.03394770415467</v>
      </c>
      <c r="BE116" s="13">
        <v>6657671.2272347268</v>
      </c>
      <c r="BF116" s="13">
        <v>45.740609814675267</v>
      </c>
      <c r="BG116" s="13">
        <v>9274610.6109479778</v>
      </c>
      <c r="BH116" s="13">
        <v>53.986928598558016</v>
      </c>
      <c r="BI116" s="13">
        <v>1308469.6918566253</v>
      </c>
      <c r="BJ116" s="13"/>
      <c r="BK116" s="13">
        <v>3</v>
      </c>
      <c r="BL116" s="13">
        <v>3</v>
      </c>
      <c r="BM116" s="13">
        <v>3</v>
      </c>
      <c r="BN116" s="13">
        <v>3</v>
      </c>
      <c r="BO116" s="22">
        <f>IF('I - H - U'!$W$6='I - H - U'!$BO$4,BK116,IF('I - H - U'!$W$6='I - H - U'!$BP$4,BL116,IF('I - H - U'!$W$6='I - H - U'!$BQ$4,BM116,BN116)))</f>
        <v>3</v>
      </c>
      <c r="BP116" s="13"/>
      <c r="BQ116" s="10">
        <f t="shared" si="27"/>
        <v>0.46025725452496374</v>
      </c>
      <c r="BR116" s="10">
        <f t="shared" si="28"/>
        <v>0.46025725452496374</v>
      </c>
      <c r="BS116" s="10">
        <f t="shared" si="29"/>
        <v>1</v>
      </c>
      <c r="BT116" s="10">
        <f t="shared" si="30"/>
        <v>1</v>
      </c>
      <c r="BU116" s="10">
        <f t="shared" si="31"/>
        <v>0</v>
      </c>
      <c r="BV116" s="10">
        <f t="shared" si="32"/>
        <v>0</v>
      </c>
      <c r="BW116" s="10">
        <f t="shared" si="33"/>
        <v>3182.1338551929157</v>
      </c>
      <c r="BX116" s="10"/>
      <c r="BY116" s="10">
        <f t="shared" si="34"/>
        <v>0.99545662517836042</v>
      </c>
      <c r="BZ116" s="10">
        <f t="shared" si="35"/>
        <v>0.5248250512962106</v>
      </c>
      <c r="CA116" s="10">
        <f t="shared" si="36"/>
        <v>0.21281862884716229</v>
      </c>
      <c r="CB116" s="10">
        <f t="shared" si="37"/>
        <v>19.986430131655652</v>
      </c>
      <c r="CC116" s="10">
        <f t="shared" si="38"/>
        <v>0.99545662517836042</v>
      </c>
      <c r="CD116" s="10">
        <f t="shared" si="39"/>
        <v>0.5248250512962106</v>
      </c>
      <c r="CE116" s="10">
        <f t="shared" si="40"/>
        <v>0.21281862884716229</v>
      </c>
      <c r="CF116" s="10">
        <f t="shared" si="41"/>
        <v>19.986430131655652</v>
      </c>
      <c r="CG116" s="10">
        <v>0.34</v>
      </c>
      <c r="CH116" s="10"/>
      <c r="CI116" s="65">
        <f t="shared" si="42"/>
        <v>16510.758489700023</v>
      </c>
      <c r="CJ116" s="45"/>
      <c r="CK116" s="14">
        <f t="shared" si="43"/>
        <v>235</v>
      </c>
      <c r="CL116" s="14">
        <f t="shared" si="44"/>
        <v>360</v>
      </c>
      <c r="CM116" s="23"/>
      <c r="CN116" s="79">
        <f t="shared" si="45"/>
        <v>712.19186282889052</v>
      </c>
      <c r="CO116" s="80">
        <f t="shared" si="46"/>
        <v>712.19186282889063</v>
      </c>
      <c r="CP116" s="81">
        <f t="shared" si="47"/>
        <v>708.95610825113727</v>
      </c>
      <c r="CQ116" s="81">
        <f t="shared" si="48"/>
        <v>708.95610825113727</v>
      </c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</row>
    <row r="117" spans="22:113" ht="21.75" hidden="1" customHeight="1" x14ac:dyDescent="0.25"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 t="s">
        <v>609</v>
      </c>
      <c r="AG117" s="13">
        <v>26.636100763264384</v>
      </c>
      <c r="AH117" s="13">
        <v>120</v>
      </c>
      <c r="AI117" s="13">
        <v>120</v>
      </c>
      <c r="AJ117" s="13">
        <v>15</v>
      </c>
      <c r="AK117" s="13">
        <v>13</v>
      </c>
      <c r="AL117" s="13">
        <v>6.5</v>
      </c>
      <c r="AM117" s="13"/>
      <c r="AN117" s="13">
        <v>3393.1338551929157</v>
      </c>
      <c r="AO117" s="13">
        <v>0.46884070449666732</v>
      </c>
      <c r="AP117" s="13">
        <v>17.601701865585245</v>
      </c>
      <c r="AQ117" s="13">
        <v>37.543032626575972</v>
      </c>
      <c r="AR117" s="13">
        <v>0.35148664179038519</v>
      </c>
      <c r="AS117" s="13">
        <v>0.35148664179038519</v>
      </c>
      <c r="AT117" s="13">
        <v>84.852813742385692</v>
      </c>
      <c r="AU117" s="13"/>
      <c r="AV117" s="13">
        <v>0.49707717581293659</v>
      </c>
      <c r="AW117" s="13">
        <v>92.269950128945865</v>
      </c>
      <c r="AX117" s="13"/>
      <c r="AY117" s="13">
        <v>8557431.0052907858</v>
      </c>
      <c r="AZ117" s="13">
        <v>71521.415227877733</v>
      </c>
      <c r="BA117" s="13">
        <v>50.219363842403887</v>
      </c>
      <c r="BB117" s="13"/>
      <c r="BC117" s="13"/>
      <c r="BD117" s="13">
        <f t="shared" si="26"/>
        <v>50.219363842403887</v>
      </c>
      <c r="BE117" s="13">
        <v>7051006.9322909117</v>
      </c>
      <c r="BF117" s="13">
        <v>45.585327014043749</v>
      </c>
      <c r="BG117" s="13">
        <v>10063855.07829066</v>
      </c>
      <c r="BH117" s="13">
        <v>54.460508356920229</v>
      </c>
      <c r="BI117" s="13">
        <v>1506424.0729998739</v>
      </c>
      <c r="BJ117" s="13"/>
      <c r="BK117" s="13">
        <v>3</v>
      </c>
      <c r="BL117" s="13">
        <v>3</v>
      </c>
      <c r="BM117" s="13">
        <v>3</v>
      </c>
      <c r="BN117" s="13">
        <v>3</v>
      </c>
      <c r="BO117" s="22">
        <f>IF('I - H - U'!$W$6='I - H - U'!$BO$4,BK117,IF('I - H - U'!$W$6='I - H - U'!$BP$4,BL117,IF('I - H - U'!$W$6='I - H - U'!$BQ$4,BM117,BN117)))</f>
        <v>3</v>
      </c>
      <c r="BP117" s="13"/>
      <c r="BQ117" s="10">
        <f t="shared" si="27"/>
        <v>0.42957343755663291</v>
      </c>
      <c r="BR117" s="10">
        <f t="shared" si="28"/>
        <v>0.42957343755663291</v>
      </c>
      <c r="BS117" s="10">
        <f t="shared" si="29"/>
        <v>1</v>
      </c>
      <c r="BT117" s="10">
        <f t="shared" si="30"/>
        <v>1</v>
      </c>
      <c r="BU117" s="10">
        <f t="shared" si="31"/>
        <v>0</v>
      </c>
      <c r="BV117" s="10">
        <f t="shared" si="32"/>
        <v>0</v>
      </c>
      <c r="BW117" s="10">
        <f t="shared" si="33"/>
        <v>3393.1338551929157</v>
      </c>
      <c r="BX117" s="10"/>
      <c r="BY117" s="10">
        <f t="shared" si="34"/>
        <v>0.99573535769418853</v>
      </c>
      <c r="BZ117" s="10">
        <f t="shared" si="35"/>
        <v>0.52452455917099694</v>
      </c>
      <c r="CA117" s="10">
        <f t="shared" si="36"/>
        <v>0.21203287599628654</v>
      </c>
      <c r="CB117" s="10">
        <f t="shared" si="37"/>
        <v>19.912637745435294</v>
      </c>
      <c r="CC117" s="10">
        <f t="shared" si="38"/>
        <v>0.99573535769418853</v>
      </c>
      <c r="CD117" s="10">
        <f t="shared" si="39"/>
        <v>0.52452455917099694</v>
      </c>
      <c r="CE117" s="10">
        <f t="shared" si="40"/>
        <v>0.21203287599628654</v>
      </c>
      <c r="CF117" s="10">
        <f t="shared" si="41"/>
        <v>19.912637745435294</v>
      </c>
      <c r="CG117" s="10">
        <v>0.34</v>
      </c>
      <c r="CH117" s="10"/>
      <c r="CI117" s="65">
        <f t="shared" si="42"/>
        <v>17736.27632948566</v>
      </c>
      <c r="CJ117" s="45"/>
      <c r="CK117" s="14">
        <f t="shared" si="43"/>
        <v>235</v>
      </c>
      <c r="CL117" s="14">
        <f t="shared" si="44"/>
        <v>360</v>
      </c>
      <c r="CM117" s="23"/>
      <c r="CN117" s="79">
        <f t="shared" si="45"/>
        <v>759.4156723527002</v>
      </c>
      <c r="CO117" s="80">
        <f t="shared" si="46"/>
        <v>759.41567235270008</v>
      </c>
      <c r="CP117" s="81">
        <f t="shared" si="47"/>
        <v>756.17703614868856</v>
      </c>
      <c r="CQ117" s="81">
        <f t="shared" si="48"/>
        <v>756.17703614868856</v>
      </c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</row>
    <row r="118" spans="22:113" ht="21.75" hidden="1" customHeight="1" x14ac:dyDescent="0.25"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 t="s">
        <v>610</v>
      </c>
      <c r="AG118" s="13">
        <v>28.276750763264385</v>
      </c>
      <c r="AH118" s="13">
        <v>120</v>
      </c>
      <c r="AI118" s="13">
        <v>120</v>
      </c>
      <c r="AJ118" s="13">
        <v>16</v>
      </c>
      <c r="AK118" s="13">
        <v>13</v>
      </c>
      <c r="AL118" s="13">
        <v>6.5</v>
      </c>
      <c r="AM118" s="13"/>
      <c r="AN118" s="13">
        <v>3602.1338551929157</v>
      </c>
      <c r="AO118" s="13">
        <v>0.46884070449666732</v>
      </c>
      <c r="AP118" s="13">
        <v>16.580430630868651</v>
      </c>
      <c r="AQ118" s="13">
        <v>35.3647421647591</v>
      </c>
      <c r="AR118" s="13">
        <v>0.35531945318738523</v>
      </c>
      <c r="AS118" s="13">
        <v>0.35531945318738523</v>
      </c>
      <c r="AT118" s="13">
        <v>84.852813742385692</v>
      </c>
      <c r="AU118" s="13"/>
      <c r="AV118" s="13">
        <v>0.50249758967259228</v>
      </c>
      <c r="AW118" s="13">
        <v>92.971636496272765</v>
      </c>
      <c r="AX118" s="13"/>
      <c r="AY118" s="13">
        <v>9151300.6637114417</v>
      </c>
      <c r="AZ118" s="13">
        <v>76487.317462733918</v>
      </c>
      <c r="BA118" s="13">
        <v>50.403592126832585</v>
      </c>
      <c r="BB118" s="13"/>
      <c r="BC118" s="13"/>
      <c r="BD118" s="13">
        <f t="shared" si="26"/>
        <v>50.403592126832585</v>
      </c>
      <c r="BE118" s="13">
        <v>7433299.3368252385</v>
      </c>
      <c r="BF118" s="13">
        <v>45.426668474260246</v>
      </c>
      <c r="BG118" s="13">
        <v>10869301.990597645</v>
      </c>
      <c r="BH118" s="13">
        <v>54.931429891327696</v>
      </c>
      <c r="BI118" s="13">
        <v>1718001.3268862029</v>
      </c>
      <c r="BJ118" s="13"/>
      <c r="BK118" s="13">
        <v>3</v>
      </c>
      <c r="BL118" s="13">
        <v>3</v>
      </c>
      <c r="BM118" s="13">
        <v>3</v>
      </c>
      <c r="BN118" s="13">
        <v>3</v>
      </c>
      <c r="BO118" s="22">
        <f>IF('I - H - U'!$W$6='I - H - U'!$BO$4,BK118,IF('I - H - U'!$W$6='I - H - U'!$BP$4,BL118,IF('I - H - U'!$W$6='I - H - U'!$BQ$4,BM118,BN118)))</f>
        <v>3</v>
      </c>
      <c r="BP118" s="13"/>
      <c r="BQ118" s="10">
        <f t="shared" si="27"/>
        <v>0.40272509770934339</v>
      </c>
      <c r="BR118" s="10">
        <f t="shared" si="28"/>
        <v>0.40272509770934339</v>
      </c>
      <c r="BS118" s="10">
        <f t="shared" si="29"/>
        <v>1</v>
      </c>
      <c r="BT118" s="10">
        <f t="shared" si="30"/>
        <v>1</v>
      </c>
      <c r="BU118" s="10">
        <f t="shared" si="31"/>
        <v>0</v>
      </c>
      <c r="BV118" s="10">
        <f t="shared" si="32"/>
        <v>0</v>
      </c>
      <c r="BW118" s="10">
        <f t="shared" si="33"/>
        <v>3602.1338551929157</v>
      </c>
      <c r="BX118" s="10"/>
      <c r="BY118" s="10">
        <f t="shared" si="34"/>
        <v>0.99601023929043853</v>
      </c>
      <c r="BZ118" s="10">
        <f t="shared" si="35"/>
        <v>0.52422878650764437</v>
      </c>
      <c r="CA118" s="10">
        <f t="shared" si="36"/>
        <v>0.2112578825615134</v>
      </c>
      <c r="CB118" s="10">
        <f t="shared" si="37"/>
        <v>19.839855807968206</v>
      </c>
      <c r="CC118" s="10">
        <f t="shared" si="38"/>
        <v>0.99601023929043853</v>
      </c>
      <c r="CD118" s="10">
        <f t="shared" si="39"/>
        <v>0.52422878650764437</v>
      </c>
      <c r="CE118" s="10">
        <f t="shared" si="40"/>
        <v>0.2112578825615134</v>
      </c>
      <c r="CF118" s="10">
        <f t="shared" si="41"/>
        <v>19.839855807968206</v>
      </c>
      <c r="CG118" s="10">
        <v>0.34</v>
      </c>
      <c r="CH118" s="10"/>
      <c r="CI118" s="65">
        <f t="shared" si="42"/>
        <v>18967.140634314266</v>
      </c>
      <c r="CJ118" s="45"/>
      <c r="CK118" s="14">
        <f t="shared" si="43"/>
        <v>235</v>
      </c>
      <c r="CL118" s="14">
        <f t="shared" si="44"/>
        <v>360</v>
      </c>
      <c r="CM118" s="23"/>
      <c r="CN118" s="79">
        <f t="shared" si="45"/>
        <v>806.19186282889052</v>
      </c>
      <c r="CO118" s="80">
        <f t="shared" si="46"/>
        <v>806.19186282889063</v>
      </c>
      <c r="CP118" s="81">
        <f t="shared" si="47"/>
        <v>802.97535021020769</v>
      </c>
      <c r="CQ118" s="81">
        <f t="shared" si="48"/>
        <v>802.97535021020769</v>
      </c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</row>
    <row r="119" spans="22:113" ht="21.75" hidden="1" customHeight="1" x14ac:dyDescent="0.25"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 t="s">
        <v>611</v>
      </c>
      <c r="AG119" s="13">
        <v>29.901700763264387</v>
      </c>
      <c r="AH119" s="13">
        <v>120</v>
      </c>
      <c r="AI119" s="13">
        <v>120</v>
      </c>
      <c r="AJ119" s="13">
        <v>17</v>
      </c>
      <c r="AK119" s="13">
        <v>13</v>
      </c>
      <c r="AL119" s="13">
        <v>6.5</v>
      </c>
      <c r="AM119" s="13"/>
      <c r="AN119" s="13">
        <v>3809.1338551929157</v>
      </c>
      <c r="AO119" s="13">
        <v>0.46884070449666732</v>
      </c>
      <c r="AP119" s="13">
        <v>15.679399249177814</v>
      </c>
      <c r="AQ119" s="13">
        <v>33.442913763238039</v>
      </c>
      <c r="AR119" s="13">
        <v>0.35910925989066622</v>
      </c>
      <c r="AS119" s="13">
        <v>0.35910925989066622</v>
      </c>
      <c r="AT119" s="13">
        <v>84.852813742385692</v>
      </c>
      <c r="AU119" s="13"/>
      <c r="AV119" s="13">
        <v>0.50785718571114469</v>
      </c>
      <c r="AW119" s="13">
        <v>93.673383681420745</v>
      </c>
      <c r="AX119" s="13"/>
      <c r="AY119" s="13">
        <v>9747867.1818148773</v>
      </c>
      <c r="AZ119" s="13">
        <v>81476.049881555489</v>
      </c>
      <c r="BA119" s="13">
        <v>50.587321435957897</v>
      </c>
      <c r="BB119" s="13"/>
      <c r="BC119" s="13"/>
      <c r="BD119" s="13">
        <f t="shared" si="26"/>
        <v>50.587321435957897</v>
      </c>
      <c r="BE119" s="13">
        <v>7804757.4408377055</v>
      </c>
      <c r="BF119" s="13">
        <v>45.265423512763775</v>
      </c>
      <c r="BG119" s="13">
        <v>11690976.922792049</v>
      </c>
      <c r="BH119" s="13">
        <v>55.400321428128763</v>
      </c>
      <c r="BI119" s="13">
        <v>1943109.7409771718</v>
      </c>
      <c r="BJ119" s="13"/>
      <c r="BK119" s="13">
        <v>3</v>
      </c>
      <c r="BL119" s="13">
        <v>3</v>
      </c>
      <c r="BM119" s="13">
        <v>3</v>
      </c>
      <c r="BN119" s="13">
        <v>3</v>
      </c>
      <c r="BO119" s="22">
        <f>IF('I - H - U'!$W$6='I - H - U'!$BO$4,BK119,IF('I - H - U'!$W$6='I - H - U'!$BP$4,BL119,IF('I - H - U'!$W$6='I - H - U'!$BQ$4,BM119,BN119)))</f>
        <v>3</v>
      </c>
      <c r="BP119" s="13"/>
      <c r="BQ119" s="10">
        <f t="shared" si="27"/>
        <v>0.37903538607938198</v>
      </c>
      <c r="BR119" s="10">
        <f t="shared" si="28"/>
        <v>0.37903538607938198</v>
      </c>
      <c r="BS119" s="10">
        <f t="shared" si="29"/>
        <v>1</v>
      </c>
      <c r="BT119" s="10">
        <f t="shared" si="30"/>
        <v>1</v>
      </c>
      <c r="BU119" s="10">
        <f t="shared" si="31"/>
        <v>0</v>
      </c>
      <c r="BV119" s="10">
        <f t="shared" si="32"/>
        <v>0</v>
      </c>
      <c r="BW119" s="10">
        <f t="shared" si="33"/>
        <v>3809.1338551929157</v>
      </c>
      <c r="BX119" s="10"/>
      <c r="BY119" s="10">
        <f t="shared" si="34"/>
        <v>0.99628234978970198</v>
      </c>
      <c r="BZ119" s="10">
        <f t="shared" si="35"/>
        <v>0.52393655214072188</v>
      </c>
      <c r="CA119" s="10">
        <f t="shared" si="36"/>
        <v>0.21049060997801752</v>
      </c>
      <c r="CB119" s="10">
        <f t="shared" si="37"/>
        <v>19.767798958598181</v>
      </c>
      <c r="CC119" s="10">
        <f t="shared" si="38"/>
        <v>0.99628234978970198</v>
      </c>
      <c r="CD119" s="10">
        <f t="shared" si="39"/>
        <v>0.52393655214072188</v>
      </c>
      <c r="CE119" s="10">
        <f t="shared" si="40"/>
        <v>0.21049060997801752</v>
      </c>
      <c r="CF119" s="10">
        <f t="shared" si="41"/>
        <v>19.767798958598181</v>
      </c>
      <c r="CG119" s="10">
        <v>0.34</v>
      </c>
      <c r="CH119" s="10"/>
      <c r="CI119" s="65">
        <f t="shared" si="42"/>
        <v>20203.594496163674</v>
      </c>
      <c r="CJ119" s="45"/>
      <c r="CK119" s="14">
        <f t="shared" si="43"/>
        <v>235</v>
      </c>
      <c r="CL119" s="14">
        <f t="shared" si="44"/>
        <v>360</v>
      </c>
      <c r="CM119" s="23"/>
      <c r="CN119" s="79">
        <f t="shared" si="45"/>
        <v>852.52043425746206</v>
      </c>
      <c r="CO119" s="80">
        <f t="shared" si="46"/>
        <v>852.52043425746206</v>
      </c>
      <c r="CP119" s="81">
        <f t="shared" si="47"/>
        <v>849.35106148576142</v>
      </c>
      <c r="CQ119" s="81">
        <f t="shared" si="48"/>
        <v>849.35106148576142</v>
      </c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</row>
    <row r="120" spans="22:113" ht="21.75" hidden="1" customHeight="1" x14ac:dyDescent="0.25"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 t="s">
        <v>612</v>
      </c>
      <c r="AG120" s="13">
        <v>31.510950763264386</v>
      </c>
      <c r="AH120" s="13">
        <v>120</v>
      </c>
      <c r="AI120" s="13">
        <v>120</v>
      </c>
      <c r="AJ120" s="13">
        <v>18</v>
      </c>
      <c r="AK120" s="13">
        <v>13</v>
      </c>
      <c r="AL120" s="13">
        <v>6.5</v>
      </c>
      <c r="AM120" s="13"/>
      <c r="AN120" s="13">
        <v>4014.1338551929157</v>
      </c>
      <c r="AO120" s="13">
        <v>0.46884070449666732</v>
      </c>
      <c r="AP120" s="13">
        <v>14.878659422845598</v>
      </c>
      <c r="AQ120" s="13">
        <v>31.7349992868449</v>
      </c>
      <c r="AR120" s="13">
        <v>0.36286090597262871</v>
      </c>
      <c r="AS120" s="13">
        <v>0.36286090597262871</v>
      </c>
      <c r="AT120" s="13">
        <v>84.852813742385692</v>
      </c>
      <c r="AU120" s="13"/>
      <c r="AV120" s="13">
        <v>0.51316281448147993</v>
      </c>
      <c r="AW120" s="13">
        <v>94.375184833836968</v>
      </c>
      <c r="AX120" s="13"/>
      <c r="AY120" s="13">
        <v>10347239.951709757</v>
      </c>
      <c r="AZ120" s="13">
        <v>86488.527141872459</v>
      </c>
      <c r="BA120" s="13">
        <v>50.77107219700337</v>
      </c>
      <c r="BB120" s="13"/>
      <c r="BC120" s="13"/>
      <c r="BD120" s="13">
        <f t="shared" si="26"/>
        <v>50.77107219700337</v>
      </c>
      <c r="BE120" s="13">
        <v>8165588.2443283126</v>
      </c>
      <c r="BF120" s="13">
        <v>45.102208995977797</v>
      </c>
      <c r="BG120" s="13">
        <v>12528891.659091201</v>
      </c>
      <c r="BH120" s="13">
        <v>55.867649742492276</v>
      </c>
      <c r="BI120" s="13">
        <v>2181651.7073814445</v>
      </c>
      <c r="BJ120" s="13"/>
      <c r="BK120" s="13">
        <v>3</v>
      </c>
      <c r="BL120" s="13">
        <v>3</v>
      </c>
      <c r="BM120" s="13">
        <v>3</v>
      </c>
      <c r="BN120" s="13">
        <v>3</v>
      </c>
      <c r="BO120" s="22">
        <f>IF('I - H - U'!$W$6='I - H - U'!$BO$4,BK120,IF('I - H - U'!$W$6='I - H - U'!$BP$4,BL120,IF('I - H - U'!$W$6='I - H - U'!$BQ$4,BM120,BN120)))</f>
        <v>3</v>
      </c>
      <c r="BP120" s="13"/>
      <c r="BQ120" s="10">
        <f t="shared" si="27"/>
        <v>0.35797786463052744</v>
      </c>
      <c r="BR120" s="10">
        <f t="shared" si="28"/>
        <v>0.35797786463052744</v>
      </c>
      <c r="BS120" s="10">
        <f t="shared" si="29"/>
        <v>1</v>
      </c>
      <c r="BT120" s="10">
        <f t="shared" si="30"/>
        <v>1</v>
      </c>
      <c r="BU120" s="10">
        <f t="shared" si="31"/>
        <v>0</v>
      </c>
      <c r="BV120" s="10">
        <f t="shared" si="32"/>
        <v>0</v>
      </c>
      <c r="BW120" s="10">
        <f t="shared" si="33"/>
        <v>4014.1338551929157</v>
      </c>
      <c r="BX120" s="10"/>
      <c r="BY120" s="10">
        <f t="shared" si="34"/>
        <v>0.99655249105135035</v>
      </c>
      <c r="BZ120" s="10">
        <f t="shared" si="35"/>
        <v>0.52364698151978606</v>
      </c>
      <c r="CA120" s="10">
        <f t="shared" si="36"/>
        <v>0.20972880196210036</v>
      </c>
      <c r="CB120" s="10">
        <f t="shared" si="37"/>
        <v>19.696255303015295</v>
      </c>
      <c r="CC120" s="10">
        <f t="shared" si="38"/>
        <v>0.99655249105135035</v>
      </c>
      <c r="CD120" s="10">
        <f t="shared" si="39"/>
        <v>0.52364698151978606</v>
      </c>
      <c r="CE120" s="10">
        <f t="shared" si="40"/>
        <v>0.20972880196210036</v>
      </c>
      <c r="CF120" s="10">
        <f t="shared" si="41"/>
        <v>19.696255303015295</v>
      </c>
      <c r="CG120" s="10">
        <v>0.34</v>
      </c>
      <c r="CH120" s="10"/>
      <c r="CI120" s="65">
        <f t="shared" si="42"/>
        <v>21445.864642969667</v>
      </c>
      <c r="CJ120" s="45"/>
      <c r="CK120" s="14">
        <f t="shared" si="43"/>
        <v>235</v>
      </c>
      <c r="CL120" s="14">
        <f t="shared" si="44"/>
        <v>360</v>
      </c>
      <c r="CM120" s="23"/>
      <c r="CN120" s="79">
        <f t="shared" si="45"/>
        <v>898.40138663841446</v>
      </c>
      <c r="CO120" s="80">
        <f t="shared" si="46"/>
        <v>898.40138663841435</v>
      </c>
      <c r="CP120" s="81">
        <f t="shared" si="47"/>
        <v>895.30413981849927</v>
      </c>
      <c r="CQ120" s="81">
        <f t="shared" si="48"/>
        <v>895.30413981849927</v>
      </c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</row>
    <row r="121" spans="22:113" ht="21.75" hidden="1" customHeight="1" x14ac:dyDescent="0.25"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 t="s">
        <v>613</v>
      </c>
      <c r="AG121" s="13">
        <v>14.067443192898342</v>
      </c>
      <c r="AH121" s="13">
        <v>130</v>
      </c>
      <c r="AI121" s="13">
        <v>130</v>
      </c>
      <c r="AJ121" s="13">
        <v>7</v>
      </c>
      <c r="AK121" s="13">
        <v>14</v>
      </c>
      <c r="AL121" s="13">
        <v>7</v>
      </c>
      <c r="AM121" s="13"/>
      <c r="AN121" s="13">
        <v>1792.0309799870502</v>
      </c>
      <c r="AO121" s="13">
        <v>0.50798229715025711</v>
      </c>
      <c r="AP121" s="13">
        <v>36.110492161553672</v>
      </c>
      <c r="AQ121" s="13">
        <v>71.086123205731468</v>
      </c>
      <c r="AR121" s="13">
        <v>0.34140999740991068</v>
      </c>
      <c r="AS121" s="13">
        <v>0.34140999740991068</v>
      </c>
      <c r="AT121" s="13">
        <v>91.923881554251167</v>
      </c>
      <c r="AU121" s="13"/>
      <c r="AV121" s="13">
        <v>0.48282664866685893</v>
      </c>
      <c r="AW121" s="13">
        <v>93.491307437278493</v>
      </c>
      <c r="AX121" s="13"/>
      <c r="AY121" s="13">
        <v>4929623.1552790701</v>
      </c>
      <c r="AZ121" s="13">
        <v>38020.027482796118</v>
      </c>
      <c r="BA121" s="13">
        <v>52.448624595368159</v>
      </c>
      <c r="BB121" s="13"/>
      <c r="BC121" s="13"/>
      <c r="BD121" s="13">
        <f t="shared" si="26"/>
        <v>52.448624595368159</v>
      </c>
      <c r="BE121" s="13">
        <v>4568111.3567384714</v>
      </c>
      <c r="BF121" s="13">
        <v>50.488862284394017</v>
      </c>
      <c r="BG121" s="13">
        <v>5291134.9538196689</v>
      </c>
      <c r="BH121" s="13">
        <v>54.337751417584542</v>
      </c>
      <c r="BI121" s="13">
        <v>361511.79854059871</v>
      </c>
      <c r="BJ121" s="13"/>
      <c r="BK121" s="13">
        <v>4</v>
      </c>
      <c r="BL121" s="13">
        <v>4</v>
      </c>
      <c r="BM121" s="13">
        <v>4</v>
      </c>
      <c r="BN121" s="13">
        <v>4</v>
      </c>
      <c r="BO121" s="22">
        <f>IF('I - H - U'!$W$6='I - H - U'!$BO$4,BK121,IF('I - H - U'!$W$6='I - H - U'!$BP$4,BL121,IF('I - H - U'!$W$6='I - H - U'!$BQ$4,BM121,BN121)))</f>
        <v>4</v>
      </c>
      <c r="BP121" s="13"/>
      <c r="BQ121" s="10">
        <f t="shared" si="27"/>
        <v>0.99722405147075499</v>
      </c>
      <c r="BR121" s="10">
        <f t="shared" si="28"/>
        <v>0.99722405147075499</v>
      </c>
      <c r="BS121" s="10">
        <f t="shared" si="29"/>
        <v>0.81373555695894018</v>
      </c>
      <c r="BT121" s="10">
        <f t="shared" si="30"/>
        <v>0.78155715374000534</v>
      </c>
      <c r="BU121" s="10">
        <f t="shared" si="31"/>
        <v>169.50064316736444</v>
      </c>
      <c r="BV121" s="10">
        <f t="shared" si="32"/>
        <v>198.78299009659514</v>
      </c>
      <c r="BW121" s="10">
        <f t="shared" si="33"/>
        <v>1423.7473467230907</v>
      </c>
      <c r="BX121" s="10"/>
      <c r="BY121" s="10">
        <f t="shared" si="34"/>
        <v>0.99893000797773546</v>
      </c>
      <c r="BZ121" s="10">
        <f t="shared" si="35"/>
        <v>0.52112221894462996</v>
      </c>
      <c r="CA121" s="10">
        <f t="shared" si="36"/>
        <v>0.20302069364749709</v>
      </c>
      <c r="CB121" s="10">
        <f t="shared" si="37"/>
        <v>19.066276908399843</v>
      </c>
      <c r="CC121" s="10">
        <f t="shared" si="38"/>
        <v>0.99893000797773546</v>
      </c>
      <c r="CD121" s="10">
        <f t="shared" si="39"/>
        <v>0.52112221894462996</v>
      </c>
      <c r="CE121" s="10">
        <f t="shared" si="40"/>
        <v>0.20302069364749709</v>
      </c>
      <c r="CF121" s="10">
        <f t="shared" si="41"/>
        <v>19.066276908399843</v>
      </c>
      <c r="CG121" s="10">
        <v>0.34</v>
      </c>
      <c r="CH121" s="10"/>
      <c r="CI121" s="65">
        <f t="shared" si="42"/>
        <v>10217.220381701407</v>
      </c>
      <c r="CJ121" s="45"/>
      <c r="CK121" s="14">
        <f t="shared" si="43"/>
        <v>235</v>
      </c>
      <c r="CL121" s="14">
        <f t="shared" si="44"/>
        <v>360</v>
      </c>
      <c r="CM121" s="23"/>
      <c r="CN121" s="79">
        <f t="shared" si="45"/>
        <v>401.07360028281596</v>
      </c>
      <c r="CO121" s="80">
        <f t="shared" si="46"/>
        <v>318.64821569516789</v>
      </c>
      <c r="CP121" s="81">
        <f t="shared" si="47"/>
        <v>318.30726464646523</v>
      </c>
      <c r="CQ121" s="81">
        <f t="shared" si="48"/>
        <v>318.30726464646523</v>
      </c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</row>
    <row r="122" spans="22:113" ht="21.75" hidden="1" customHeight="1" x14ac:dyDescent="0.25"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 t="s">
        <v>614</v>
      </c>
      <c r="AG122" s="13">
        <v>15.990693192898343</v>
      </c>
      <c r="AH122" s="13">
        <v>130</v>
      </c>
      <c r="AI122" s="13">
        <v>130</v>
      </c>
      <c r="AJ122" s="13">
        <v>8</v>
      </c>
      <c r="AK122" s="13">
        <v>14</v>
      </c>
      <c r="AL122" s="13">
        <v>7</v>
      </c>
      <c r="AM122" s="13"/>
      <c r="AN122" s="13">
        <v>2037.0309799870502</v>
      </c>
      <c r="AO122" s="13">
        <v>0.50798229715025711</v>
      </c>
      <c r="AP122" s="13">
        <v>31.767371872024793</v>
      </c>
      <c r="AQ122" s="13">
        <v>62.536375874193617</v>
      </c>
      <c r="AR122" s="13">
        <v>0.34635592873513865</v>
      </c>
      <c r="AS122" s="13">
        <v>0.34635592873513865</v>
      </c>
      <c r="AT122" s="13">
        <v>91.923881554251167</v>
      </c>
      <c r="AU122" s="13"/>
      <c r="AV122" s="13">
        <v>0.48982125182556224</v>
      </c>
      <c r="AW122" s="13">
        <v>94.191419615306344</v>
      </c>
      <c r="AX122" s="13"/>
      <c r="AY122" s="13">
        <v>5662422.128398817</v>
      </c>
      <c r="AZ122" s="13">
        <v>43673.451440257508</v>
      </c>
      <c r="BA122" s="13">
        <v>52.72326587809421</v>
      </c>
      <c r="BB122" s="13"/>
      <c r="BC122" s="13"/>
      <c r="BD122" s="13">
        <f t="shared" si="26"/>
        <v>52.72326587809421</v>
      </c>
      <c r="BE122" s="13">
        <v>5183453.0684535503</v>
      </c>
      <c r="BF122" s="13">
        <v>50.444145348178608</v>
      </c>
      <c r="BG122" s="13">
        <v>6141391.1883440837</v>
      </c>
      <c r="BH122" s="13">
        <v>54.90786582809659</v>
      </c>
      <c r="BI122" s="13">
        <v>478969.05994526629</v>
      </c>
      <c r="BJ122" s="13"/>
      <c r="BK122" s="13">
        <v>4</v>
      </c>
      <c r="BL122" s="13">
        <v>4</v>
      </c>
      <c r="BM122" s="13">
        <v>4</v>
      </c>
      <c r="BN122" s="13">
        <v>4</v>
      </c>
      <c r="BO122" s="22">
        <f>IF('I - H - U'!$W$6='I - H - U'!$BO$4,BK122,IF('I - H - U'!$W$6='I - H - U'!$BP$4,BL122,IF('I - H - U'!$W$6='I - H - U'!$BQ$4,BM122,BN122)))</f>
        <v>4</v>
      </c>
      <c r="BP122" s="13"/>
      <c r="BQ122" s="10">
        <f t="shared" si="27"/>
        <v>0.87257104503691063</v>
      </c>
      <c r="BR122" s="10">
        <f t="shared" si="28"/>
        <v>0.87257104503691063</v>
      </c>
      <c r="BS122" s="10">
        <f t="shared" si="29"/>
        <v>0.89911849466144311</v>
      </c>
      <c r="BT122" s="10">
        <f t="shared" si="30"/>
        <v>0.857089559844875</v>
      </c>
      <c r="BU122" s="10">
        <f t="shared" si="31"/>
        <v>104.91676555209916</v>
      </c>
      <c r="BV122" s="10">
        <f t="shared" si="32"/>
        <v>148.62685776133</v>
      </c>
      <c r="BW122" s="10">
        <f t="shared" si="33"/>
        <v>1783.487356673621</v>
      </c>
      <c r="BX122" s="10"/>
      <c r="BY122" s="10">
        <f t="shared" si="34"/>
        <v>0.99930465490572751</v>
      </c>
      <c r="BZ122" s="10">
        <f t="shared" si="35"/>
        <v>0.52072828747823929</v>
      </c>
      <c r="CA122" s="10">
        <f t="shared" si="36"/>
        <v>0.2019631365558669</v>
      </c>
      <c r="CB122" s="10">
        <f t="shared" si="37"/>
        <v>18.96695857787304</v>
      </c>
      <c r="CC122" s="10">
        <f t="shared" si="38"/>
        <v>0.99930465490572751</v>
      </c>
      <c r="CD122" s="10">
        <f t="shared" si="39"/>
        <v>0.52072828747823929</v>
      </c>
      <c r="CE122" s="10">
        <f t="shared" si="40"/>
        <v>0.2019631365558669</v>
      </c>
      <c r="CF122" s="10">
        <f t="shared" si="41"/>
        <v>18.96695857787304</v>
      </c>
      <c r="CG122" s="10">
        <v>0.34</v>
      </c>
      <c r="CH122" s="10"/>
      <c r="CI122" s="65">
        <f t="shared" si="42"/>
        <v>11736.031935446852</v>
      </c>
      <c r="CJ122" s="45"/>
      <c r="CK122" s="14">
        <f t="shared" si="43"/>
        <v>235</v>
      </c>
      <c r="CL122" s="14">
        <f t="shared" si="44"/>
        <v>360</v>
      </c>
      <c r="CM122" s="23"/>
      <c r="CN122" s="79">
        <f t="shared" si="45"/>
        <v>455.90693361614927</v>
      </c>
      <c r="CO122" s="80">
        <f t="shared" si="46"/>
        <v>399.16145601742943</v>
      </c>
      <c r="CP122" s="81">
        <f t="shared" si="47"/>
        <v>398.88390105716508</v>
      </c>
      <c r="CQ122" s="81">
        <f t="shared" si="48"/>
        <v>398.88390105716508</v>
      </c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</row>
    <row r="123" spans="22:113" ht="21.75" hidden="1" customHeight="1" x14ac:dyDescent="0.25"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 t="s">
        <v>615</v>
      </c>
      <c r="AG123" s="13">
        <v>17.898243192898342</v>
      </c>
      <c r="AH123" s="13">
        <v>130</v>
      </c>
      <c r="AI123" s="13">
        <v>130</v>
      </c>
      <c r="AJ123" s="13">
        <v>9</v>
      </c>
      <c r="AK123" s="13">
        <v>14</v>
      </c>
      <c r="AL123" s="13">
        <v>7</v>
      </c>
      <c r="AM123" s="13"/>
      <c r="AN123" s="13">
        <v>2280.0309799870502</v>
      </c>
      <c r="AO123" s="13">
        <v>0.50798229715025711</v>
      </c>
      <c r="AP123" s="13">
        <v>28.381684820989257</v>
      </c>
      <c r="AQ123" s="13">
        <v>55.871405322997269</v>
      </c>
      <c r="AR123" s="13">
        <v>0.35101199442474929</v>
      </c>
      <c r="AS123" s="13">
        <v>0.35101199442474929</v>
      </c>
      <c r="AT123" s="13">
        <v>91.923881554251167</v>
      </c>
      <c r="AU123" s="13"/>
      <c r="AV123" s="13">
        <v>0.49640592307110964</v>
      </c>
      <c r="AW123" s="13">
        <v>94.891941725247335</v>
      </c>
      <c r="AX123" s="13"/>
      <c r="AY123" s="13">
        <v>6396895.1022198442</v>
      </c>
      <c r="AZ123" s="13">
        <v>49340.108246311647</v>
      </c>
      <c r="BA123" s="13">
        <v>52.968081187247513</v>
      </c>
      <c r="BB123" s="13"/>
      <c r="BC123" s="13"/>
      <c r="BD123" s="13">
        <f t="shared" si="26"/>
        <v>52.968081187247513</v>
      </c>
      <c r="BE123" s="13">
        <v>5783889.582521976</v>
      </c>
      <c r="BF123" s="13">
        <v>50.366250682248442</v>
      </c>
      <c r="BG123" s="13">
        <v>7009900.6219177125</v>
      </c>
      <c r="BH123" s="13">
        <v>55.447957956362977</v>
      </c>
      <c r="BI123" s="13">
        <v>613005.51969786803</v>
      </c>
      <c r="BJ123" s="13"/>
      <c r="BK123" s="13">
        <v>3</v>
      </c>
      <c r="BL123" s="13">
        <v>4</v>
      </c>
      <c r="BM123" s="13">
        <v>4</v>
      </c>
      <c r="BN123" s="13">
        <v>4</v>
      </c>
      <c r="BO123" s="22">
        <f>IF('I - H - U'!$W$6='I - H - U'!$BO$4,BK123,IF('I - H - U'!$W$6='I - H - U'!$BP$4,BL123,IF('I - H - U'!$W$6='I - H - U'!$BQ$4,BM123,BN123)))</f>
        <v>4</v>
      </c>
      <c r="BP123" s="13"/>
      <c r="BQ123" s="10">
        <f t="shared" si="27"/>
        <v>0.77561870669947608</v>
      </c>
      <c r="BR123" s="10">
        <f t="shared" si="28"/>
        <v>0.77561870669947608</v>
      </c>
      <c r="BS123" s="10">
        <f t="shared" si="29"/>
        <v>0.9767851826124665</v>
      </c>
      <c r="BT123" s="10">
        <f t="shared" si="30"/>
        <v>0.92359231198524772</v>
      </c>
      <c r="BU123" s="10">
        <f t="shared" si="31"/>
        <v>27.161336343414199</v>
      </c>
      <c r="BV123" s="10">
        <f t="shared" si="32"/>
        <v>89.396994977260178</v>
      </c>
      <c r="BW123" s="10">
        <f t="shared" si="33"/>
        <v>2163.4726486663758</v>
      </c>
      <c r="BX123" s="10"/>
      <c r="BY123" s="10">
        <f t="shared" si="34"/>
        <v>0.99963530516546484</v>
      </c>
      <c r="BZ123" s="10">
        <f t="shared" si="35"/>
        <v>0.52038150986364151</v>
      </c>
      <c r="CA123" s="10">
        <f t="shared" si="36"/>
        <v>0.20102967499552254</v>
      </c>
      <c r="CB123" s="10">
        <f t="shared" si="37"/>
        <v>18.879294427617626</v>
      </c>
      <c r="CC123" s="10">
        <f t="shared" si="38"/>
        <v>0.99963530516546484</v>
      </c>
      <c r="CD123" s="10">
        <f t="shared" si="39"/>
        <v>0.52038150986364151</v>
      </c>
      <c r="CE123" s="10">
        <f t="shared" si="40"/>
        <v>0.20102967499552254</v>
      </c>
      <c r="CF123" s="10">
        <f t="shared" si="41"/>
        <v>18.879294427617626</v>
      </c>
      <c r="CG123" s="10">
        <v>0.34</v>
      </c>
      <c r="CH123" s="10"/>
      <c r="CI123" s="65">
        <f t="shared" si="42"/>
        <v>13258.313051376947</v>
      </c>
      <c r="CJ123" s="45"/>
      <c r="CK123" s="14">
        <f t="shared" si="43"/>
        <v>235</v>
      </c>
      <c r="CL123" s="14">
        <f t="shared" si="44"/>
        <v>360</v>
      </c>
      <c r="CM123" s="23"/>
      <c r="CN123" s="79">
        <f t="shared" si="45"/>
        <v>510.29264790186357</v>
      </c>
      <c r="CO123" s="80">
        <f t="shared" si="46"/>
        <v>484.20578327295073</v>
      </c>
      <c r="CP123" s="81">
        <f t="shared" si="47"/>
        <v>484.02919592493907</v>
      </c>
      <c r="CQ123" s="81">
        <f t="shared" si="48"/>
        <v>484.02919592493907</v>
      </c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</row>
    <row r="124" spans="22:113" ht="21.75" hidden="1" customHeight="1" x14ac:dyDescent="0.25"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 t="s">
        <v>616</v>
      </c>
      <c r="AG124" s="13">
        <v>19.79009319289834</v>
      </c>
      <c r="AH124" s="13">
        <v>130</v>
      </c>
      <c r="AI124" s="13">
        <v>130</v>
      </c>
      <c r="AJ124" s="13">
        <v>10</v>
      </c>
      <c r="AK124" s="13">
        <v>14</v>
      </c>
      <c r="AL124" s="13">
        <v>7</v>
      </c>
      <c r="AM124" s="13"/>
      <c r="AN124" s="13">
        <v>2521.0309799870502</v>
      </c>
      <c r="AO124" s="13">
        <v>0.50798229715025711</v>
      </c>
      <c r="AP124" s="13">
        <v>25.668514655228918</v>
      </c>
      <c r="AQ124" s="13">
        <v>50.530333043547728</v>
      </c>
      <c r="AR124" s="13">
        <v>0.35546119561762735</v>
      </c>
      <c r="AS124" s="13">
        <v>0.35546119561762735</v>
      </c>
      <c r="AT124" s="13">
        <v>91.923881554251167</v>
      </c>
      <c r="AU124" s="13"/>
      <c r="AV124" s="13">
        <v>0.50269804373980431</v>
      </c>
      <c r="AW124" s="13">
        <v>95.592756385765199</v>
      </c>
      <c r="AX124" s="13"/>
      <c r="AY124" s="13">
        <v>7133234.8520768648</v>
      </c>
      <c r="AZ124" s="13">
        <v>55021.483495267297</v>
      </c>
      <c r="BA124" s="13">
        <v>53.1929614903447</v>
      </c>
      <c r="BB124" s="13"/>
      <c r="BC124" s="13"/>
      <c r="BD124" s="13">
        <f t="shared" si="26"/>
        <v>53.1929614903447</v>
      </c>
      <c r="BE124" s="13">
        <v>6369663.8989437511</v>
      </c>
      <c r="BF124" s="13">
        <v>50.265402811321025</v>
      </c>
      <c r="BG124" s="13">
        <v>7896805.8052099785</v>
      </c>
      <c r="BH124" s="13">
        <v>55.967594056223533</v>
      </c>
      <c r="BI124" s="13">
        <v>763570.95313311368</v>
      </c>
      <c r="BJ124" s="13"/>
      <c r="BK124" s="13">
        <v>3</v>
      </c>
      <c r="BL124" s="13">
        <v>3</v>
      </c>
      <c r="BM124" s="13">
        <v>4</v>
      </c>
      <c r="BN124" s="13">
        <v>4</v>
      </c>
      <c r="BO124" s="22">
        <f>IF('I - H - U'!$W$6='I - H - U'!$BO$4,BK124,IF('I - H - U'!$W$6='I - H - U'!$BP$4,BL124,IF('I - H - U'!$W$6='I - H - U'!$BQ$4,BM124,BN124)))</f>
        <v>3</v>
      </c>
      <c r="BP124" s="13"/>
      <c r="BQ124" s="10">
        <f t="shared" si="27"/>
        <v>0.69805683602952839</v>
      </c>
      <c r="BR124" s="10">
        <f t="shared" si="28"/>
        <v>0.69805683602952839</v>
      </c>
      <c r="BS124" s="10">
        <f t="shared" si="29"/>
        <v>1</v>
      </c>
      <c r="BT124" s="10">
        <f t="shared" si="30"/>
        <v>0.98106541016112359</v>
      </c>
      <c r="BU124" s="10">
        <f t="shared" si="31"/>
        <v>0</v>
      </c>
      <c r="BV124" s="10">
        <f t="shared" si="32"/>
        <v>24.614966790539338</v>
      </c>
      <c r="BW124" s="10">
        <f t="shared" si="33"/>
        <v>2496.4160131965109</v>
      </c>
      <c r="BX124" s="10"/>
      <c r="BY124" s="10">
        <f t="shared" si="34"/>
        <v>0.99993632192502535</v>
      </c>
      <c r="BZ124" s="10">
        <f t="shared" si="35"/>
        <v>0.520066540449721</v>
      </c>
      <c r="CA124" s="10">
        <f t="shared" si="36"/>
        <v>0.20017979536900976</v>
      </c>
      <c r="CB124" s="10">
        <f t="shared" si="37"/>
        <v>18.799479705252256</v>
      </c>
      <c r="CC124" s="10">
        <f t="shared" si="38"/>
        <v>0.99993632192502535</v>
      </c>
      <c r="CD124" s="10">
        <f t="shared" si="39"/>
        <v>0.520066540449721</v>
      </c>
      <c r="CE124" s="10">
        <f t="shared" si="40"/>
        <v>0.20017979536900976</v>
      </c>
      <c r="CF124" s="10">
        <f t="shared" si="41"/>
        <v>18.799479705252256</v>
      </c>
      <c r="CG124" s="10">
        <v>0.34</v>
      </c>
      <c r="CH124" s="10"/>
      <c r="CI124" s="65">
        <f t="shared" si="42"/>
        <v>14784.463278912985</v>
      </c>
      <c r="CJ124" s="45"/>
      <c r="CK124" s="14">
        <f t="shared" si="43"/>
        <v>235</v>
      </c>
      <c r="CL124" s="14">
        <f t="shared" si="44"/>
        <v>360</v>
      </c>
      <c r="CM124" s="23"/>
      <c r="CN124" s="79">
        <f t="shared" si="45"/>
        <v>564.2307431399588</v>
      </c>
      <c r="CO124" s="80">
        <f t="shared" si="46"/>
        <v>558.72167914398096</v>
      </c>
      <c r="CP124" s="81">
        <f t="shared" si="47"/>
        <v>558.68610082300654</v>
      </c>
      <c r="CQ124" s="81">
        <f t="shared" si="48"/>
        <v>558.68610082300654</v>
      </c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</row>
    <row r="125" spans="22:113" ht="21.75" hidden="1" customHeight="1" x14ac:dyDescent="0.25"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 t="s">
        <v>617</v>
      </c>
      <c r="AG125" s="13">
        <v>21.666243192898342</v>
      </c>
      <c r="AH125" s="13">
        <v>130</v>
      </c>
      <c r="AI125" s="13">
        <v>130</v>
      </c>
      <c r="AJ125" s="13">
        <v>11</v>
      </c>
      <c r="AK125" s="13">
        <v>14</v>
      </c>
      <c r="AL125" s="13">
        <v>7</v>
      </c>
      <c r="AM125" s="13"/>
      <c r="AN125" s="13">
        <v>2760.0309799870502</v>
      </c>
      <c r="AO125" s="13">
        <v>0.50798229715025711</v>
      </c>
      <c r="AP125" s="13">
        <v>23.445795038281538</v>
      </c>
      <c r="AQ125" s="13">
        <v>46.154748245776879</v>
      </c>
      <c r="AR125" s="13">
        <v>0.35975652383428697</v>
      </c>
      <c r="AS125" s="13">
        <v>0.35975652383428697</v>
      </c>
      <c r="AT125" s="13">
        <v>91.923881554251167</v>
      </c>
      <c r="AU125" s="13"/>
      <c r="AV125" s="13">
        <v>0.50877255515864828</v>
      </c>
      <c r="AW125" s="13">
        <v>96.293788655532907</v>
      </c>
      <c r="AX125" s="13"/>
      <c r="AY125" s="13">
        <v>7871626.1510987161</v>
      </c>
      <c r="AZ125" s="13">
        <v>60719.00160034727</v>
      </c>
      <c r="BA125" s="13">
        <v>53.404180059405029</v>
      </c>
      <c r="BB125" s="13"/>
      <c r="BC125" s="13"/>
      <c r="BD125" s="13">
        <f t="shared" si="26"/>
        <v>53.404180059405029</v>
      </c>
      <c r="BE125" s="13">
        <v>6941017.0177188674</v>
      </c>
      <c r="BF125" s="13">
        <v>50.148110734367336</v>
      </c>
      <c r="BG125" s="13">
        <v>8802235.2844785657</v>
      </c>
      <c r="BH125" s="13">
        <v>56.472824308762341</v>
      </c>
      <c r="BI125" s="13">
        <v>930609.13337984891</v>
      </c>
      <c r="BJ125" s="13"/>
      <c r="BK125" s="13">
        <v>3</v>
      </c>
      <c r="BL125" s="13">
        <v>3</v>
      </c>
      <c r="BM125" s="13">
        <v>3</v>
      </c>
      <c r="BN125" s="13">
        <v>4</v>
      </c>
      <c r="BO125" s="22">
        <f>IF('I - H - U'!$W$6='I - H - U'!$BO$4,BK125,IF('I - H - U'!$W$6='I - H - U'!$BP$4,BL125,IF('I - H - U'!$W$6='I - H - U'!$BQ$4,BM125,BN125)))</f>
        <v>3</v>
      </c>
      <c r="BP125" s="13"/>
      <c r="BQ125" s="10">
        <f t="shared" si="27"/>
        <v>0.63459712366320764</v>
      </c>
      <c r="BR125" s="10">
        <f t="shared" si="28"/>
        <v>0.63459712366320764</v>
      </c>
      <c r="BS125" s="10">
        <f t="shared" si="29"/>
        <v>1</v>
      </c>
      <c r="BT125" s="10">
        <f t="shared" si="30"/>
        <v>1</v>
      </c>
      <c r="BU125" s="10">
        <f t="shared" si="31"/>
        <v>0</v>
      </c>
      <c r="BV125" s="10">
        <f t="shared" si="32"/>
        <v>0</v>
      </c>
      <c r="BW125" s="10">
        <f t="shared" si="33"/>
        <v>2760.0309799870502</v>
      </c>
      <c r="BX125" s="10"/>
      <c r="BY125" s="10">
        <f t="shared" si="34"/>
        <v>1</v>
      </c>
      <c r="BZ125" s="10">
        <f t="shared" si="35"/>
        <v>0.51977377142922199</v>
      </c>
      <c r="CA125" s="10">
        <f t="shared" si="36"/>
        <v>0.19938806539795512</v>
      </c>
      <c r="CB125" s="10">
        <f t="shared" si="37"/>
        <v>18.725125989906285</v>
      </c>
      <c r="CC125" s="10">
        <f t="shared" si="38"/>
        <v>1</v>
      </c>
      <c r="CD125" s="10">
        <f t="shared" si="39"/>
        <v>0.51977377142922199</v>
      </c>
      <c r="CE125" s="10">
        <f t="shared" si="40"/>
        <v>0.19938806539795512</v>
      </c>
      <c r="CF125" s="10">
        <f t="shared" si="41"/>
        <v>18.725125989906285</v>
      </c>
      <c r="CG125" s="10">
        <v>0.34</v>
      </c>
      <c r="CH125" s="10"/>
      <c r="CI125" s="65">
        <f t="shared" si="42"/>
        <v>16314.86558196893</v>
      </c>
      <c r="CJ125" s="45"/>
      <c r="CK125" s="14">
        <f t="shared" si="43"/>
        <v>235</v>
      </c>
      <c r="CL125" s="14">
        <f t="shared" si="44"/>
        <v>360</v>
      </c>
      <c r="CM125" s="23"/>
      <c r="CN125" s="79">
        <f t="shared" si="45"/>
        <v>617.72121933043502</v>
      </c>
      <c r="CO125" s="80">
        <f t="shared" si="46"/>
        <v>617.72121933043502</v>
      </c>
      <c r="CP125" s="81">
        <f t="shared" si="47"/>
        <v>617.72121933043502</v>
      </c>
      <c r="CQ125" s="81">
        <f t="shared" si="48"/>
        <v>617.72121933043502</v>
      </c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</row>
    <row r="126" spans="22:113" ht="21.75" hidden="1" customHeight="1" x14ac:dyDescent="0.25"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 t="s">
        <v>618</v>
      </c>
      <c r="AG126" s="13">
        <v>23.526693192898342</v>
      </c>
      <c r="AH126" s="13">
        <v>130</v>
      </c>
      <c r="AI126" s="13">
        <v>130</v>
      </c>
      <c r="AJ126" s="13">
        <v>12</v>
      </c>
      <c r="AK126" s="13">
        <v>14</v>
      </c>
      <c r="AL126" s="13">
        <v>7</v>
      </c>
      <c r="AM126" s="13"/>
      <c r="AN126" s="13">
        <v>2997.0309799870502</v>
      </c>
      <c r="AO126" s="13">
        <v>0.50798229715025711</v>
      </c>
      <c r="AP126" s="13">
        <v>21.591742323719096</v>
      </c>
      <c r="AQ126" s="13">
        <v>42.504910987739464</v>
      </c>
      <c r="AR126" s="13">
        <v>0.36393338040823331</v>
      </c>
      <c r="AS126" s="13">
        <v>0.36393338040823331</v>
      </c>
      <c r="AT126" s="13">
        <v>91.923881554251167</v>
      </c>
      <c r="AU126" s="13"/>
      <c r="AV126" s="13">
        <v>0.51467952237361037</v>
      </c>
      <c r="AW126" s="13">
        <v>96.994988469504477</v>
      </c>
      <c r="AX126" s="13"/>
      <c r="AY126" s="13">
        <v>8612245.816691611</v>
      </c>
      <c r="AZ126" s="13">
        <v>66434.025971828203</v>
      </c>
      <c r="BA126" s="13">
        <v>53.605900080752463</v>
      </c>
      <c r="BB126" s="13"/>
      <c r="BC126" s="13"/>
      <c r="BD126" s="13">
        <f t="shared" si="26"/>
        <v>53.605900080752463</v>
      </c>
      <c r="BE126" s="13">
        <v>7498187.9388473369</v>
      </c>
      <c r="BF126" s="13">
        <v>50.018716653307635</v>
      </c>
      <c r="BG126" s="13">
        <v>9726303.694535885</v>
      </c>
      <c r="BH126" s="13">
        <v>56.967648988626507</v>
      </c>
      <c r="BI126" s="13">
        <v>1114057.877844274</v>
      </c>
      <c r="BJ126" s="13"/>
      <c r="BK126" s="13">
        <v>3</v>
      </c>
      <c r="BL126" s="13">
        <v>3</v>
      </c>
      <c r="BM126" s="13">
        <v>3</v>
      </c>
      <c r="BN126" s="13">
        <v>4</v>
      </c>
      <c r="BO126" s="22">
        <f>IF('I - H - U'!$W$6='I - H - U'!$BO$4,BK126,IF('I - H - U'!$W$6='I - H - U'!$BP$4,BL126,IF('I - H - U'!$W$6='I - H - U'!$BQ$4,BM126,BN126)))</f>
        <v>3</v>
      </c>
      <c r="BP126" s="13"/>
      <c r="BQ126" s="10">
        <f t="shared" si="27"/>
        <v>0.58171403002460709</v>
      </c>
      <c r="BR126" s="10">
        <f t="shared" si="28"/>
        <v>0.58171403002460709</v>
      </c>
      <c r="BS126" s="10">
        <f t="shared" si="29"/>
        <v>1</v>
      </c>
      <c r="BT126" s="10">
        <f t="shared" si="30"/>
        <v>1</v>
      </c>
      <c r="BU126" s="10">
        <f t="shared" si="31"/>
        <v>0</v>
      </c>
      <c r="BV126" s="10">
        <f t="shared" si="32"/>
        <v>0</v>
      </c>
      <c r="BW126" s="10">
        <f t="shared" si="33"/>
        <v>2997.0309799870502</v>
      </c>
      <c r="BX126" s="10"/>
      <c r="BY126" s="10">
        <f t="shared" si="34"/>
        <v>1</v>
      </c>
      <c r="BZ126" s="10">
        <f t="shared" si="35"/>
        <v>0.51949690064009568</v>
      </c>
      <c r="CA126" s="10">
        <f t="shared" si="36"/>
        <v>0.19863776431639671</v>
      </c>
      <c r="CB126" s="10">
        <f t="shared" si="37"/>
        <v>18.654662984738433</v>
      </c>
      <c r="CC126" s="10">
        <f t="shared" si="38"/>
        <v>1</v>
      </c>
      <c r="CD126" s="10">
        <f t="shared" si="39"/>
        <v>0.51949690064009568</v>
      </c>
      <c r="CE126" s="10">
        <f t="shared" si="40"/>
        <v>0.19863776431639671</v>
      </c>
      <c r="CF126" s="10">
        <f t="shared" si="41"/>
        <v>18.654662984738433</v>
      </c>
      <c r="CG126" s="10">
        <v>0.34</v>
      </c>
      <c r="CH126" s="10"/>
      <c r="CI126" s="65">
        <f t="shared" si="42"/>
        <v>17849.886435293418</v>
      </c>
      <c r="CJ126" s="45"/>
      <c r="CK126" s="14">
        <f t="shared" si="43"/>
        <v>235</v>
      </c>
      <c r="CL126" s="14">
        <f t="shared" si="44"/>
        <v>360</v>
      </c>
      <c r="CM126" s="23"/>
      <c r="CN126" s="79">
        <f t="shared" si="45"/>
        <v>670.76407647329211</v>
      </c>
      <c r="CO126" s="80">
        <f t="shared" si="46"/>
        <v>670.76407647329211</v>
      </c>
      <c r="CP126" s="81">
        <f t="shared" si="47"/>
        <v>670.76407647329211</v>
      </c>
      <c r="CQ126" s="81">
        <f t="shared" si="48"/>
        <v>670.76407647329211</v>
      </c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</row>
    <row r="127" spans="22:113" ht="21.75" hidden="1" customHeight="1" x14ac:dyDescent="0.25"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 t="s">
        <v>619</v>
      </c>
      <c r="AG127" s="13">
        <v>25.37144319289834</v>
      </c>
      <c r="AH127" s="13">
        <v>130</v>
      </c>
      <c r="AI127" s="13">
        <v>130</v>
      </c>
      <c r="AJ127" s="13">
        <v>13</v>
      </c>
      <c r="AK127" s="13">
        <v>14</v>
      </c>
      <c r="AL127" s="13">
        <v>7</v>
      </c>
      <c r="AM127" s="13"/>
      <c r="AN127" s="13">
        <v>3232.0309799870502</v>
      </c>
      <c r="AO127" s="13">
        <v>0.50798229715025711</v>
      </c>
      <c r="AP127" s="13">
        <v>20.021813236562167</v>
      </c>
      <c r="AQ127" s="13">
        <v>39.414391700031771</v>
      </c>
      <c r="AR127" s="13">
        <v>0.36801629928666679</v>
      </c>
      <c r="AS127" s="13">
        <v>0.36801629928666679</v>
      </c>
      <c r="AT127" s="13">
        <v>91.923881554251167</v>
      </c>
      <c r="AU127" s="13"/>
      <c r="AV127" s="13">
        <v>0.52045364162556018</v>
      </c>
      <c r="AW127" s="13">
        <v>97.696321131439078</v>
      </c>
      <c r="AX127" s="13"/>
      <c r="AY127" s="13">
        <v>9355262.7356148623</v>
      </c>
      <c r="AZ127" s="13">
        <v>72167.859108086632</v>
      </c>
      <c r="BA127" s="13">
        <v>53.800986244288723</v>
      </c>
      <c r="BB127" s="13"/>
      <c r="BC127" s="13"/>
      <c r="BD127" s="13">
        <f t="shared" si="26"/>
        <v>53.800986244288723</v>
      </c>
      <c r="BE127" s="13">
        <v>8041413.6623291448</v>
      </c>
      <c r="BF127" s="13">
        <v>49.880229641470869</v>
      </c>
      <c r="BG127" s="13">
        <v>10669111.80890058</v>
      </c>
      <c r="BH127" s="13">
        <v>57.454807741653958</v>
      </c>
      <c r="BI127" s="13">
        <v>1313849.073285718</v>
      </c>
      <c r="BJ127" s="13"/>
      <c r="BK127" s="13">
        <v>3</v>
      </c>
      <c r="BL127" s="13">
        <v>3</v>
      </c>
      <c r="BM127" s="13">
        <v>3</v>
      </c>
      <c r="BN127" s="13">
        <v>3</v>
      </c>
      <c r="BO127" s="22">
        <f>IF('I - H - U'!$W$6='I - H - U'!$BO$4,BK127,IF('I - H - U'!$W$6='I - H - U'!$BP$4,BL127,IF('I - H - U'!$W$6='I - H - U'!$BQ$4,BM127,BN127)))</f>
        <v>3</v>
      </c>
      <c r="BP127" s="13"/>
      <c r="BQ127" s="10">
        <f t="shared" si="27"/>
        <v>0.53696679694579108</v>
      </c>
      <c r="BR127" s="10">
        <f t="shared" si="28"/>
        <v>0.53696679694579108</v>
      </c>
      <c r="BS127" s="10">
        <f t="shared" si="29"/>
        <v>1</v>
      </c>
      <c r="BT127" s="10">
        <f t="shared" si="30"/>
        <v>1</v>
      </c>
      <c r="BU127" s="10">
        <f t="shared" si="31"/>
        <v>0</v>
      </c>
      <c r="BV127" s="10">
        <f t="shared" si="32"/>
        <v>0</v>
      </c>
      <c r="BW127" s="10">
        <f t="shared" si="33"/>
        <v>3232.0309799870502</v>
      </c>
      <c r="BX127" s="10"/>
      <c r="BY127" s="10">
        <f t="shared" si="34"/>
        <v>1</v>
      </c>
      <c r="BZ127" s="10">
        <f t="shared" si="35"/>
        <v>0.5192316396501947</v>
      </c>
      <c r="CA127" s="10">
        <f t="shared" si="36"/>
        <v>0.1979174897995328</v>
      </c>
      <c r="CB127" s="10">
        <f t="shared" si="37"/>
        <v>18.587019863528162</v>
      </c>
      <c r="CC127" s="10">
        <f t="shared" si="38"/>
        <v>1</v>
      </c>
      <c r="CD127" s="10">
        <f t="shared" si="39"/>
        <v>0.5192316396501947</v>
      </c>
      <c r="CE127" s="10">
        <f t="shared" si="40"/>
        <v>0.1979174897995328</v>
      </c>
      <c r="CF127" s="10">
        <f t="shared" si="41"/>
        <v>18.587019863528162</v>
      </c>
      <c r="CG127" s="10">
        <v>0.34</v>
      </c>
      <c r="CH127" s="10"/>
      <c r="CI127" s="65">
        <f t="shared" si="42"/>
        <v>19389.87587644206</v>
      </c>
      <c r="CJ127" s="45"/>
      <c r="CK127" s="14">
        <f t="shared" si="43"/>
        <v>235</v>
      </c>
      <c r="CL127" s="14">
        <f t="shared" si="44"/>
        <v>360</v>
      </c>
      <c r="CM127" s="23"/>
      <c r="CN127" s="79">
        <f t="shared" si="45"/>
        <v>723.35931456853018</v>
      </c>
      <c r="CO127" s="80">
        <f t="shared" si="46"/>
        <v>723.35931456853018</v>
      </c>
      <c r="CP127" s="81">
        <f t="shared" si="47"/>
        <v>723.35931456853018</v>
      </c>
      <c r="CQ127" s="81">
        <f t="shared" si="48"/>
        <v>723.35931456853018</v>
      </c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</row>
    <row r="128" spans="22:113" ht="21.75" hidden="1" customHeight="1" x14ac:dyDescent="0.25"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 t="s">
        <v>620</v>
      </c>
      <c r="AG128" s="13">
        <v>27.200493192898342</v>
      </c>
      <c r="AH128" s="13">
        <v>130</v>
      </c>
      <c r="AI128" s="13">
        <v>130</v>
      </c>
      <c r="AJ128" s="13">
        <v>14</v>
      </c>
      <c r="AK128" s="13">
        <v>14</v>
      </c>
      <c r="AL128" s="13">
        <v>7</v>
      </c>
      <c r="AM128" s="13"/>
      <c r="AN128" s="13">
        <v>3465.0309799870502</v>
      </c>
      <c r="AO128" s="13">
        <v>0.50798229715025711</v>
      </c>
      <c r="AP128" s="13">
        <v>18.675481122632146</v>
      </c>
      <c r="AQ128" s="13">
        <v>36.764039273416032</v>
      </c>
      <c r="AR128" s="13">
        <v>0.37202280515809888</v>
      </c>
      <c r="AS128" s="13">
        <v>0.37202280515809888</v>
      </c>
      <c r="AT128" s="13">
        <v>91.923881554251167</v>
      </c>
      <c r="AU128" s="13"/>
      <c r="AV128" s="13">
        <v>0.52611969656666691</v>
      </c>
      <c r="AW128" s="13">
        <v>98.397761857684515</v>
      </c>
      <c r="AX128" s="13"/>
      <c r="AY128" s="13">
        <v>10100837.878289254</v>
      </c>
      <c r="AZ128" s="13">
        <v>77921.74264284657</v>
      </c>
      <c r="BA128" s="13">
        <v>53.991468432956147</v>
      </c>
      <c r="BB128" s="13"/>
      <c r="BC128" s="13"/>
      <c r="BD128" s="13">
        <f t="shared" si="26"/>
        <v>53.991468432956147</v>
      </c>
      <c r="BE128" s="13">
        <v>8570929.1881643049</v>
      </c>
      <c r="BF128" s="13">
        <v>49.73480191650733</v>
      </c>
      <c r="BG128" s="13">
        <v>11630746.568414204</v>
      </c>
      <c r="BH128" s="13">
        <v>57.936230507512121</v>
      </c>
      <c r="BI128" s="13">
        <v>1529908.6901249487</v>
      </c>
      <c r="BJ128" s="13"/>
      <c r="BK128" s="13">
        <v>3</v>
      </c>
      <c r="BL128" s="13">
        <v>3</v>
      </c>
      <c r="BM128" s="13">
        <v>3</v>
      </c>
      <c r="BN128" s="13">
        <v>3</v>
      </c>
      <c r="BO128" s="22">
        <f>IF('I - H - U'!$W$6='I - H - U'!$BO$4,BK128,IF('I - H - U'!$W$6='I - H - U'!$BP$4,BL128,IF('I - H - U'!$W$6='I - H - U'!$BQ$4,BM128,BN128)))</f>
        <v>3</v>
      </c>
      <c r="BP128" s="13"/>
      <c r="BQ128" s="10">
        <f t="shared" si="27"/>
        <v>0.4986120257353775</v>
      </c>
      <c r="BR128" s="10">
        <f t="shared" si="28"/>
        <v>0.4986120257353775</v>
      </c>
      <c r="BS128" s="10">
        <f t="shared" si="29"/>
        <v>1</v>
      </c>
      <c r="BT128" s="10">
        <f t="shared" si="30"/>
        <v>1</v>
      </c>
      <c r="BU128" s="10">
        <f t="shared" si="31"/>
        <v>0</v>
      </c>
      <c r="BV128" s="10">
        <f t="shared" si="32"/>
        <v>0</v>
      </c>
      <c r="BW128" s="10">
        <f t="shared" si="33"/>
        <v>3465.0309799870502</v>
      </c>
      <c r="BX128" s="10"/>
      <c r="BY128" s="10">
        <f t="shared" si="34"/>
        <v>1</v>
      </c>
      <c r="BZ128" s="10">
        <f t="shared" si="35"/>
        <v>0.51897498358533245</v>
      </c>
      <c r="CA128" s="10">
        <f t="shared" si="36"/>
        <v>0.19721923583966156</v>
      </c>
      <c r="CB128" s="10">
        <f t="shared" si="37"/>
        <v>18.521444758290823</v>
      </c>
      <c r="CC128" s="10">
        <f t="shared" si="38"/>
        <v>1</v>
      </c>
      <c r="CD128" s="10">
        <f t="shared" si="39"/>
        <v>0.51897498358533245</v>
      </c>
      <c r="CE128" s="10">
        <f t="shared" si="40"/>
        <v>0.19721923583966156</v>
      </c>
      <c r="CF128" s="10">
        <f t="shared" si="41"/>
        <v>18.521444758290823</v>
      </c>
      <c r="CG128" s="10">
        <v>0.34</v>
      </c>
      <c r="CH128" s="10"/>
      <c r="CI128" s="65">
        <f t="shared" si="42"/>
        <v>20935.16753543328</v>
      </c>
      <c r="CJ128" s="45"/>
      <c r="CK128" s="14">
        <f t="shared" si="43"/>
        <v>235</v>
      </c>
      <c r="CL128" s="14">
        <f t="shared" si="44"/>
        <v>360</v>
      </c>
      <c r="CM128" s="23"/>
      <c r="CN128" s="79">
        <f t="shared" si="45"/>
        <v>775.50693361614924</v>
      </c>
      <c r="CO128" s="80">
        <f t="shared" si="46"/>
        <v>775.50693361614924</v>
      </c>
      <c r="CP128" s="81">
        <f t="shared" si="47"/>
        <v>775.50693361614924</v>
      </c>
      <c r="CQ128" s="81">
        <f t="shared" si="48"/>
        <v>775.50693361614924</v>
      </c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</row>
    <row r="129" spans="22:113" ht="21.75" hidden="1" customHeight="1" x14ac:dyDescent="0.25"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 t="s">
        <v>621</v>
      </c>
      <c r="AG129" s="13">
        <v>29.013843192898342</v>
      </c>
      <c r="AH129" s="13">
        <v>130</v>
      </c>
      <c r="AI129" s="13">
        <v>130</v>
      </c>
      <c r="AJ129" s="13">
        <v>15</v>
      </c>
      <c r="AK129" s="13">
        <v>14</v>
      </c>
      <c r="AL129" s="13">
        <v>7</v>
      </c>
      <c r="AM129" s="13"/>
      <c r="AN129" s="13">
        <v>3696.0309799870502</v>
      </c>
      <c r="AO129" s="13">
        <v>0.50798229715025711</v>
      </c>
      <c r="AP129" s="13">
        <v>17.508273336039633</v>
      </c>
      <c r="AQ129" s="13">
        <v>34.46630607849869</v>
      </c>
      <c r="AR129" s="13">
        <v>0.37596573658567473</v>
      </c>
      <c r="AS129" s="13">
        <v>0.37596573658567473</v>
      </c>
      <c r="AT129" s="13">
        <v>91.923881554251167</v>
      </c>
      <c r="AU129" s="13"/>
      <c r="AV129" s="13">
        <v>0.53169584366705169</v>
      </c>
      <c r="AW129" s="13">
        <v>99.099292491770683</v>
      </c>
      <c r="AX129" s="13"/>
      <c r="AY129" s="13">
        <v>10849124.307333494</v>
      </c>
      <c r="AZ129" s="13">
        <v>83696.857368954763</v>
      </c>
      <c r="BA129" s="13">
        <v>54.178819907994068</v>
      </c>
      <c r="BB129" s="13"/>
      <c r="BC129" s="13"/>
      <c r="BD129" s="13">
        <f t="shared" si="26"/>
        <v>54.178819907994068</v>
      </c>
      <c r="BE129" s="13">
        <v>9086967.51635281</v>
      </c>
      <c r="BF129" s="13">
        <v>49.584014554998767</v>
      </c>
      <c r="BG129" s="13">
        <v>12611281.098314177</v>
      </c>
      <c r="BH129" s="13">
        <v>58.413308020136817</v>
      </c>
      <c r="BI129" s="13">
        <v>1762156.7909806846</v>
      </c>
      <c r="BJ129" s="13"/>
      <c r="BK129" s="13">
        <v>3</v>
      </c>
      <c r="BL129" s="13">
        <v>3</v>
      </c>
      <c r="BM129" s="13">
        <v>3</v>
      </c>
      <c r="BN129" s="13">
        <v>3</v>
      </c>
      <c r="BO129" s="22">
        <f>IF('I - H - U'!$W$6='I - H - U'!$BO$4,BK129,IF('I - H - U'!$W$6='I - H - U'!$BP$4,BL129,IF('I - H - U'!$W$6='I - H - U'!$BQ$4,BM129,BN129)))</f>
        <v>3</v>
      </c>
      <c r="BP129" s="13"/>
      <c r="BQ129" s="10">
        <f t="shared" si="27"/>
        <v>0.46537122401968561</v>
      </c>
      <c r="BR129" s="10">
        <f t="shared" si="28"/>
        <v>0.46537122401968561</v>
      </c>
      <c r="BS129" s="10">
        <f t="shared" si="29"/>
        <v>1</v>
      </c>
      <c r="BT129" s="10">
        <f t="shared" si="30"/>
        <v>1</v>
      </c>
      <c r="BU129" s="10">
        <f t="shared" si="31"/>
        <v>0</v>
      </c>
      <c r="BV129" s="10">
        <f t="shared" si="32"/>
        <v>0</v>
      </c>
      <c r="BW129" s="10">
        <f t="shared" si="33"/>
        <v>3696.0309799870502</v>
      </c>
      <c r="BX129" s="10"/>
      <c r="BY129" s="10">
        <f t="shared" si="34"/>
        <v>1</v>
      </c>
      <c r="BZ129" s="10">
        <f t="shared" si="35"/>
        <v>0.51872477696125219</v>
      </c>
      <c r="CA129" s="10">
        <f t="shared" si="36"/>
        <v>0.19653724766045866</v>
      </c>
      <c r="CB129" s="10">
        <f t="shared" si="37"/>
        <v>18.457397220873212</v>
      </c>
      <c r="CC129" s="10">
        <f t="shared" si="38"/>
        <v>1</v>
      </c>
      <c r="CD129" s="10">
        <f t="shared" si="39"/>
        <v>0.51872477696125219</v>
      </c>
      <c r="CE129" s="10">
        <f t="shared" si="40"/>
        <v>0.19653724766045866</v>
      </c>
      <c r="CF129" s="10">
        <f t="shared" si="41"/>
        <v>18.457397220873212</v>
      </c>
      <c r="CG129" s="10">
        <v>0.34</v>
      </c>
      <c r="CH129" s="10"/>
      <c r="CI129" s="65">
        <f t="shared" si="42"/>
        <v>22486.078652441072</v>
      </c>
      <c r="CJ129" s="45"/>
      <c r="CK129" s="14">
        <f t="shared" si="43"/>
        <v>235</v>
      </c>
      <c r="CL129" s="14">
        <f t="shared" si="44"/>
        <v>360</v>
      </c>
      <c r="CM129" s="23"/>
      <c r="CN129" s="79">
        <f t="shared" si="45"/>
        <v>827.20693361614929</v>
      </c>
      <c r="CO129" s="80">
        <f t="shared" si="46"/>
        <v>827.20693361614929</v>
      </c>
      <c r="CP129" s="81">
        <f t="shared" si="47"/>
        <v>827.20693361614929</v>
      </c>
      <c r="CQ129" s="81">
        <f t="shared" si="48"/>
        <v>827.20693361614929</v>
      </c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</row>
    <row r="130" spans="22:113" ht="21.75" hidden="1" customHeight="1" x14ac:dyDescent="0.25"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 t="s">
        <v>622</v>
      </c>
      <c r="AG130" s="13">
        <v>30.811493192898343</v>
      </c>
      <c r="AH130" s="13">
        <v>130</v>
      </c>
      <c r="AI130" s="13">
        <v>130</v>
      </c>
      <c r="AJ130" s="13">
        <v>16</v>
      </c>
      <c r="AK130" s="13">
        <v>14</v>
      </c>
      <c r="AL130" s="13">
        <v>7</v>
      </c>
      <c r="AM130" s="13"/>
      <c r="AN130" s="13">
        <v>3925.0309799870502</v>
      </c>
      <c r="AO130" s="13">
        <v>0.50798229715025711</v>
      </c>
      <c r="AP130" s="13">
        <v>16.486779591303304</v>
      </c>
      <c r="AQ130" s="13">
        <v>32.455421544791839</v>
      </c>
      <c r="AR130" s="13">
        <v>0.37985470232875185</v>
      </c>
      <c r="AS130" s="13">
        <v>0.37985470232875185</v>
      </c>
      <c r="AT130" s="13">
        <v>91.923881554251167</v>
      </c>
      <c r="AU130" s="13"/>
      <c r="AV130" s="13">
        <v>0.53719567176451577</v>
      </c>
      <c r="AW130" s="13">
        <v>99.800899444859766</v>
      </c>
      <c r="AX130" s="13"/>
      <c r="AY130" s="13">
        <v>11600267.18283931</v>
      </c>
      <c r="AZ130" s="13">
        <v>89494.323248901026</v>
      </c>
      <c r="BA130" s="13">
        <v>54.364131165617167</v>
      </c>
      <c r="BB130" s="13"/>
      <c r="BC130" s="13"/>
      <c r="BD130" s="13">
        <f t="shared" si="26"/>
        <v>54.364131165617167</v>
      </c>
      <c r="BE130" s="13">
        <v>9589759.6468946543</v>
      </c>
      <c r="BF130" s="13">
        <v>49.429056040426474</v>
      </c>
      <c r="BG130" s="13">
        <v>13610774.718783965</v>
      </c>
      <c r="BH130" s="13">
        <v>58.887060834594507</v>
      </c>
      <c r="BI130" s="13">
        <v>2010507.5359446548</v>
      </c>
      <c r="BJ130" s="13"/>
      <c r="BK130" s="13">
        <v>3</v>
      </c>
      <c r="BL130" s="13">
        <v>3</v>
      </c>
      <c r="BM130" s="13">
        <v>3</v>
      </c>
      <c r="BN130" s="13">
        <v>3</v>
      </c>
      <c r="BO130" s="22">
        <f>IF('I - H - U'!$W$6='I - H - U'!$BO$4,BK130,IF('I - H - U'!$W$6='I - H - U'!$BP$4,BL130,IF('I - H - U'!$W$6='I - H - U'!$BQ$4,BM130,BN130)))</f>
        <v>3</v>
      </c>
      <c r="BP130" s="13"/>
      <c r="BQ130" s="10">
        <f t="shared" si="27"/>
        <v>0.43628552251845532</v>
      </c>
      <c r="BR130" s="10">
        <f t="shared" si="28"/>
        <v>0.43628552251845532</v>
      </c>
      <c r="BS130" s="10">
        <f t="shared" si="29"/>
        <v>1</v>
      </c>
      <c r="BT130" s="10">
        <f t="shared" si="30"/>
        <v>1</v>
      </c>
      <c r="BU130" s="10">
        <f t="shared" si="31"/>
        <v>0</v>
      </c>
      <c r="BV130" s="10">
        <f t="shared" si="32"/>
        <v>0</v>
      </c>
      <c r="BW130" s="10">
        <f t="shared" si="33"/>
        <v>3925.0309799870502</v>
      </c>
      <c r="BX130" s="10"/>
      <c r="BY130" s="10">
        <f t="shared" si="34"/>
        <v>1</v>
      </c>
      <c r="BZ130" s="10">
        <f t="shared" si="35"/>
        <v>0.51847944435963844</v>
      </c>
      <c r="CA130" s="10">
        <f t="shared" si="36"/>
        <v>0.19586731026326587</v>
      </c>
      <c r="CB130" s="10">
        <f t="shared" si="37"/>
        <v>18.394481408220397</v>
      </c>
      <c r="CC130" s="10">
        <f t="shared" si="38"/>
        <v>1</v>
      </c>
      <c r="CD130" s="10">
        <f t="shared" si="39"/>
        <v>0.51847944435963844</v>
      </c>
      <c r="CE130" s="10">
        <f t="shared" si="40"/>
        <v>0.19586731026326587</v>
      </c>
      <c r="CF130" s="10">
        <f t="shared" si="41"/>
        <v>18.394481408220397</v>
      </c>
      <c r="CG130" s="10">
        <v>0.34</v>
      </c>
      <c r="CH130" s="10"/>
      <c r="CI130" s="65">
        <f t="shared" si="42"/>
        <v>24042.910088728291</v>
      </c>
      <c r="CJ130" s="45"/>
      <c r="CK130" s="14">
        <f t="shared" si="43"/>
        <v>235</v>
      </c>
      <c r="CL130" s="14">
        <f t="shared" si="44"/>
        <v>360</v>
      </c>
      <c r="CM130" s="23"/>
      <c r="CN130" s="79">
        <f t="shared" si="45"/>
        <v>878.4593145685302</v>
      </c>
      <c r="CO130" s="80">
        <f t="shared" si="46"/>
        <v>878.4593145685302</v>
      </c>
      <c r="CP130" s="81">
        <f t="shared" si="47"/>
        <v>878.4593145685302</v>
      </c>
      <c r="CQ130" s="81">
        <f t="shared" si="48"/>
        <v>878.4593145685302</v>
      </c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</row>
    <row r="131" spans="22:113" ht="21.75" hidden="1" customHeight="1" x14ac:dyDescent="0.25"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 t="s">
        <v>623</v>
      </c>
      <c r="AG131" s="13">
        <v>32.593443192898341</v>
      </c>
      <c r="AH131" s="13">
        <v>130</v>
      </c>
      <c r="AI131" s="13">
        <v>130</v>
      </c>
      <c r="AJ131" s="13">
        <v>17</v>
      </c>
      <c r="AK131" s="13">
        <v>14</v>
      </c>
      <c r="AL131" s="13">
        <v>7</v>
      </c>
      <c r="AM131" s="13"/>
      <c r="AN131" s="13">
        <v>4152.0309799870502</v>
      </c>
      <c r="AO131" s="13">
        <v>0.50798229715025711</v>
      </c>
      <c r="AP131" s="13">
        <v>15.585413733181138</v>
      </c>
      <c r="AQ131" s="13">
        <v>30.681017469731032</v>
      </c>
      <c r="AR131" s="13">
        <v>0.38369702608502332</v>
      </c>
      <c r="AS131" s="13">
        <v>0.38369702608502332</v>
      </c>
      <c r="AT131" s="13">
        <v>91.923881554251167</v>
      </c>
      <c r="AU131" s="13"/>
      <c r="AV131" s="13">
        <v>0.54262953813166326</v>
      </c>
      <c r="AW131" s="13">
        <v>100.50257235967916</v>
      </c>
      <c r="AX131" s="13"/>
      <c r="AY131" s="13">
        <v>12354403.765719578</v>
      </c>
      <c r="AZ131" s="13">
        <v>95315.199417513693</v>
      </c>
      <c r="BA131" s="13">
        <v>54.548222431611848</v>
      </c>
      <c r="BB131" s="13"/>
      <c r="BC131" s="13"/>
      <c r="BD131" s="13">
        <f t="shared" si="26"/>
        <v>54.548222431611848</v>
      </c>
      <c r="BE131" s="13">
        <v>10079534.579789856</v>
      </c>
      <c r="BF131" s="13">
        <v>49.270837782149911</v>
      </c>
      <c r="BG131" s="13">
        <v>14629272.951649299</v>
      </c>
      <c r="BH131" s="13">
        <v>59.358248669770184</v>
      </c>
      <c r="BI131" s="13">
        <v>2274869.1859297212</v>
      </c>
      <c r="BJ131" s="13"/>
      <c r="BK131" s="13">
        <v>3</v>
      </c>
      <c r="BL131" s="13">
        <v>3</v>
      </c>
      <c r="BM131" s="13">
        <v>3</v>
      </c>
      <c r="BN131" s="13">
        <v>3</v>
      </c>
      <c r="BO131" s="22">
        <f>IF('I - H - U'!$W$6='I - H - U'!$BO$4,BK131,IF('I - H - U'!$W$6='I - H - U'!$BP$4,BL131,IF('I - H - U'!$W$6='I - H - U'!$BQ$4,BM131,BN131)))</f>
        <v>3</v>
      </c>
      <c r="BP131" s="13"/>
      <c r="BQ131" s="10">
        <f t="shared" si="27"/>
        <v>0.41062166825266377</v>
      </c>
      <c r="BR131" s="10">
        <f t="shared" si="28"/>
        <v>0.41062166825266377</v>
      </c>
      <c r="BS131" s="10">
        <f t="shared" si="29"/>
        <v>1</v>
      </c>
      <c r="BT131" s="10">
        <f t="shared" si="30"/>
        <v>1</v>
      </c>
      <c r="BU131" s="10">
        <f t="shared" si="31"/>
        <v>0</v>
      </c>
      <c r="BV131" s="10">
        <f t="shared" si="32"/>
        <v>0</v>
      </c>
      <c r="BW131" s="10">
        <f t="shared" si="33"/>
        <v>4152.0309799870502</v>
      </c>
      <c r="BX131" s="10"/>
      <c r="BY131" s="10">
        <f t="shared" si="34"/>
        <v>1</v>
      </c>
      <c r="BZ131" s="10">
        <f t="shared" si="35"/>
        <v>0.51823781725658979</v>
      </c>
      <c r="CA131" s="10">
        <f t="shared" si="36"/>
        <v>0.19520629035269879</v>
      </c>
      <c r="CB131" s="10">
        <f t="shared" si="37"/>
        <v>18.332403063247739</v>
      </c>
      <c r="CC131" s="10">
        <f t="shared" si="38"/>
        <v>1</v>
      </c>
      <c r="CD131" s="10">
        <f t="shared" si="39"/>
        <v>0.51823781725658979</v>
      </c>
      <c r="CE131" s="10">
        <f t="shared" si="40"/>
        <v>0.19520629035269879</v>
      </c>
      <c r="CF131" s="10">
        <f t="shared" si="41"/>
        <v>18.332403063247739</v>
      </c>
      <c r="CG131" s="10">
        <v>0.34</v>
      </c>
      <c r="CH131" s="10"/>
      <c r="CI131" s="65">
        <f t="shared" si="42"/>
        <v>25605.946333585973</v>
      </c>
      <c r="CJ131" s="45"/>
      <c r="CK131" s="14">
        <f t="shared" si="43"/>
        <v>235</v>
      </c>
      <c r="CL131" s="14">
        <f t="shared" si="44"/>
        <v>360</v>
      </c>
      <c r="CM131" s="23"/>
      <c r="CN131" s="79">
        <f t="shared" si="45"/>
        <v>929.26407647329211</v>
      </c>
      <c r="CO131" s="80">
        <f t="shared" si="46"/>
        <v>929.26407647329211</v>
      </c>
      <c r="CP131" s="81">
        <f t="shared" si="47"/>
        <v>929.26407647329211</v>
      </c>
      <c r="CQ131" s="81">
        <f t="shared" si="48"/>
        <v>929.26407647329211</v>
      </c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</row>
    <row r="132" spans="22:113" ht="21.75" hidden="1" customHeight="1" x14ac:dyDescent="0.25"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 t="s">
        <v>624</v>
      </c>
      <c r="AG132" s="13">
        <v>34.359693192898341</v>
      </c>
      <c r="AH132" s="13">
        <v>130</v>
      </c>
      <c r="AI132" s="13">
        <v>130</v>
      </c>
      <c r="AJ132" s="13">
        <v>18</v>
      </c>
      <c r="AK132" s="13">
        <v>14</v>
      </c>
      <c r="AL132" s="13">
        <v>7</v>
      </c>
      <c r="AM132" s="13"/>
      <c r="AN132" s="13">
        <v>4377.0309799870502</v>
      </c>
      <c r="AO132" s="13">
        <v>0.50798229715025711</v>
      </c>
      <c r="AP132" s="13">
        <v>14.784250089149509</v>
      </c>
      <c r="AQ132" s="13">
        <v>29.103868721583513</v>
      </c>
      <c r="AR132" s="13">
        <v>0.38749837771053192</v>
      </c>
      <c r="AS132" s="13">
        <v>0.38749837771053192</v>
      </c>
      <c r="AT132" s="13">
        <v>91.923881554251167</v>
      </c>
      <c r="AU132" s="13"/>
      <c r="AV132" s="13">
        <v>0.54800546115580651</v>
      </c>
      <c r="AW132" s="13">
        <v>101.20430321784157</v>
      </c>
      <c r="AX132" s="13"/>
      <c r="AY132" s="13">
        <v>13111663.419873456</v>
      </c>
      <c r="AZ132" s="13">
        <v>101160.48417985818</v>
      </c>
      <c r="BA132" s="13">
        <v>54.731718660340348</v>
      </c>
      <c r="BB132" s="13"/>
      <c r="BC132" s="13"/>
      <c r="BD132" s="13">
        <f t="shared" si="26"/>
        <v>54.731718660340348</v>
      </c>
      <c r="BE132" s="13">
        <v>10556519.3150384</v>
      </c>
      <c r="BF132" s="13">
        <v>49.110071121600356</v>
      </c>
      <c r="BG132" s="13">
        <v>15666807.524708511</v>
      </c>
      <c r="BH132" s="13">
        <v>59.827443280326214</v>
      </c>
      <c r="BI132" s="13">
        <v>2555144.1048350562</v>
      </c>
      <c r="BJ132" s="13"/>
      <c r="BK132" s="13">
        <v>3</v>
      </c>
      <c r="BL132" s="13">
        <v>3</v>
      </c>
      <c r="BM132" s="13">
        <v>3</v>
      </c>
      <c r="BN132" s="13">
        <v>3</v>
      </c>
      <c r="BO132" s="22">
        <f>IF('I - H - U'!$W$6='I - H - U'!$BO$4,BK132,IF('I - H - U'!$W$6='I - H - U'!$BP$4,BL132,IF('I - H - U'!$W$6='I - H - U'!$BQ$4,BM132,BN132)))</f>
        <v>3</v>
      </c>
      <c r="BP132" s="13"/>
      <c r="BQ132" s="10">
        <f t="shared" si="27"/>
        <v>0.38780935334973804</v>
      </c>
      <c r="BR132" s="10">
        <f t="shared" si="28"/>
        <v>0.38780935334973804</v>
      </c>
      <c r="BS132" s="10">
        <f t="shared" si="29"/>
        <v>1</v>
      </c>
      <c r="BT132" s="10">
        <f t="shared" si="30"/>
        <v>1</v>
      </c>
      <c r="BU132" s="10">
        <f t="shared" si="31"/>
        <v>0</v>
      </c>
      <c r="BV132" s="10">
        <f t="shared" si="32"/>
        <v>0</v>
      </c>
      <c r="BW132" s="10">
        <f t="shared" si="33"/>
        <v>4377.0309799870502</v>
      </c>
      <c r="BX132" s="10"/>
      <c r="BY132" s="10">
        <f t="shared" si="34"/>
        <v>1</v>
      </c>
      <c r="BZ132" s="10">
        <f t="shared" si="35"/>
        <v>0.51799901918941138</v>
      </c>
      <c r="CA132" s="10">
        <f t="shared" si="36"/>
        <v>0.19455183222529931</v>
      </c>
      <c r="CB132" s="10">
        <f t="shared" si="37"/>
        <v>18.270940954840125</v>
      </c>
      <c r="CC132" s="10">
        <f t="shared" si="38"/>
        <v>1</v>
      </c>
      <c r="CD132" s="10">
        <f t="shared" si="39"/>
        <v>0.51799901918941138</v>
      </c>
      <c r="CE132" s="10">
        <f t="shared" si="40"/>
        <v>0.19455183222529931</v>
      </c>
      <c r="CF132" s="10">
        <f t="shared" si="41"/>
        <v>18.270940954840125</v>
      </c>
      <c r="CG132" s="10">
        <v>0.34</v>
      </c>
      <c r="CH132" s="10"/>
      <c r="CI132" s="65">
        <f t="shared" si="42"/>
        <v>27175.455508820931</v>
      </c>
      <c r="CJ132" s="45"/>
      <c r="CK132" s="14">
        <f t="shared" si="43"/>
        <v>235</v>
      </c>
      <c r="CL132" s="14">
        <f t="shared" si="44"/>
        <v>360</v>
      </c>
      <c r="CM132" s="23"/>
      <c r="CN132" s="79">
        <f t="shared" si="45"/>
        <v>979.621219330435</v>
      </c>
      <c r="CO132" s="80">
        <f t="shared" si="46"/>
        <v>979.621219330435</v>
      </c>
      <c r="CP132" s="81">
        <f t="shared" si="47"/>
        <v>979.621219330435</v>
      </c>
      <c r="CQ132" s="81">
        <f t="shared" si="48"/>
        <v>979.621219330435</v>
      </c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</row>
    <row r="133" spans="22:113" ht="21.75" hidden="1" customHeight="1" x14ac:dyDescent="0.25"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 t="s">
        <v>625</v>
      </c>
      <c r="AG133" s="13">
        <v>19.335670246949626</v>
      </c>
      <c r="AH133" s="13">
        <v>140</v>
      </c>
      <c r="AI133" s="13">
        <v>140</v>
      </c>
      <c r="AJ133" s="13">
        <v>9</v>
      </c>
      <c r="AK133" s="13">
        <v>15</v>
      </c>
      <c r="AL133" s="13">
        <v>7.5</v>
      </c>
      <c r="AM133" s="13"/>
      <c r="AN133" s="13">
        <v>2463.1427066177871</v>
      </c>
      <c r="AO133" s="13">
        <v>0.54712388980384685</v>
      </c>
      <c r="AP133" s="13">
        <v>28.296091256012218</v>
      </c>
      <c r="AQ133" s="13">
        <v>51.717886539658949</v>
      </c>
      <c r="AR133" s="13">
        <v>0.37490180055812444</v>
      </c>
      <c r="AS133" s="13">
        <v>0.37490180055812444</v>
      </c>
      <c r="AT133" s="13">
        <v>98.994949366116643</v>
      </c>
      <c r="AU133" s="13"/>
      <c r="AV133" s="13">
        <v>0.53019121090739274</v>
      </c>
      <c r="AW133" s="13">
        <v>101.72211746808998</v>
      </c>
      <c r="AX133" s="13"/>
      <c r="AY133" s="13">
        <v>7971021.3314513648</v>
      </c>
      <c r="AZ133" s="13">
        <v>57088.742885362044</v>
      </c>
      <c r="BA133" s="13">
        <v>56.886890915902953</v>
      </c>
      <c r="BB133" s="13"/>
      <c r="BC133" s="13"/>
      <c r="BD133" s="13">
        <f t="shared" si="26"/>
        <v>56.886890915902953</v>
      </c>
      <c r="BE133" s="13">
        <v>7264850.9809105145</v>
      </c>
      <c r="BF133" s="13">
        <v>54.308595077136182</v>
      </c>
      <c r="BG133" s="13">
        <v>8677191.6819922142</v>
      </c>
      <c r="BH133" s="13">
        <v>59.353291542283849</v>
      </c>
      <c r="BI133" s="13">
        <v>706170.35054084996</v>
      </c>
      <c r="BJ133" s="13"/>
      <c r="BK133" s="13">
        <v>4</v>
      </c>
      <c r="BL133" s="13">
        <v>4</v>
      </c>
      <c r="BM133" s="13">
        <v>4</v>
      </c>
      <c r="BN133" s="13">
        <v>4</v>
      </c>
      <c r="BO133" s="22">
        <f>IF('I - H - U'!$W$6='I - H - U'!$BO$4,BK133,IF('I - H - U'!$W$6='I - H - U'!$BP$4,BL133,IF('I - H - U'!$W$6='I - H - U'!$BQ$4,BM133,BN133)))</f>
        <v>4</v>
      </c>
      <c r="BP133" s="13"/>
      <c r="BQ133" s="10">
        <f t="shared" si="27"/>
        <v>0.83528168413789727</v>
      </c>
      <c r="BR133" s="10">
        <f t="shared" si="28"/>
        <v>0.83528168413789727</v>
      </c>
      <c r="BS133" s="10">
        <f t="shared" si="29"/>
        <v>0.92774239147766713</v>
      </c>
      <c r="BT133" s="10">
        <f t="shared" si="30"/>
        <v>0.8818771101715448</v>
      </c>
      <c r="BU133" s="10">
        <f t="shared" si="31"/>
        <v>91.044586738139415</v>
      </c>
      <c r="BV133" s="10">
        <f t="shared" si="32"/>
        <v>148.83484118385357</v>
      </c>
      <c r="BW133" s="10">
        <f t="shared" si="33"/>
        <v>2223.2632786957943</v>
      </c>
      <c r="BX133" s="10"/>
      <c r="BY133" s="10">
        <f t="shared" si="34"/>
        <v>1</v>
      </c>
      <c r="BZ133" s="10">
        <f t="shared" si="35"/>
        <v>0.51533920255824328</v>
      </c>
      <c r="CA133" s="10">
        <f t="shared" si="36"/>
        <v>0.18718119367694402</v>
      </c>
      <c r="CB133" s="10">
        <f t="shared" si="37"/>
        <v>17.578742376311624</v>
      </c>
      <c r="CC133" s="10">
        <f t="shared" si="38"/>
        <v>1</v>
      </c>
      <c r="CD133" s="10">
        <f t="shared" si="39"/>
        <v>0.51533920255824328</v>
      </c>
      <c r="CE133" s="10">
        <f t="shared" si="40"/>
        <v>0.18718119367694402</v>
      </c>
      <c r="CF133" s="10">
        <f t="shared" si="41"/>
        <v>17.578742376311624</v>
      </c>
      <c r="CG133" s="10">
        <v>0.34</v>
      </c>
      <c r="CH133" s="10"/>
      <c r="CI133" s="65">
        <f t="shared" si="42"/>
        <v>16520.873714954603</v>
      </c>
      <c r="CJ133" s="45"/>
      <c r="CK133" s="14">
        <f t="shared" si="43"/>
        <v>235</v>
      </c>
      <c r="CL133" s="14">
        <f t="shared" si="44"/>
        <v>360</v>
      </c>
      <c r="CM133" s="23"/>
      <c r="CN133" s="79">
        <f t="shared" si="45"/>
        <v>551.27479624302862</v>
      </c>
      <c r="CO133" s="80">
        <f t="shared" si="46"/>
        <v>497.5874957081063</v>
      </c>
      <c r="CP133" s="81">
        <f t="shared" si="47"/>
        <v>497.5874957081063</v>
      </c>
      <c r="CQ133" s="81">
        <f t="shared" si="48"/>
        <v>497.5874957081063</v>
      </c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</row>
    <row r="134" spans="22:113" ht="21.75" hidden="1" customHeight="1" x14ac:dyDescent="0.25"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 t="s">
        <v>626</v>
      </c>
      <c r="AG134" s="13">
        <v>21.384520246949627</v>
      </c>
      <c r="AH134" s="13">
        <v>140</v>
      </c>
      <c r="AI134" s="13">
        <v>140</v>
      </c>
      <c r="AJ134" s="13">
        <v>10</v>
      </c>
      <c r="AK134" s="13">
        <v>15</v>
      </c>
      <c r="AL134" s="13">
        <v>7.5</v>
      </c>
      <c r="AM134" s="13"/>
      <c r="AN134" s="13">
        <v>2724.1427066177871</v>
      </c>
      <c r="AO134" s="13">
        <v>0.54712388980384685</v>
      </c>
      <c r="AP134" s="13">
        <v>25.585043923624649</v>
      </c>
      <c r="AQ134" s="13">
        <v>46.762797970304895</v>
      </c>
      <c r="AR134" s="13">
        <v>0.37947489822416552</v>
      </c>
      <c r="AS134" s="13">
        <v>0.37947489822416552</v>
      </c>
      <c r="AT134" s="13">
        <v>98.994949366116643</v>
      </c>
      <c r="AU134" s="13"/>
      <c r="AV134" s="13">
        <v>0.53665854764876486</v>
      </c>
      <c r="AW134" s="13">
        <v>102.42275691253515</v>
      </c>
      <c r="AX134" s="13"/>
      <c r="AY134" s="13">
        <v>8889070.1366683599</v>
      </c>
      <c r="AZ134" s="13">
        <v>63665.92684126283</v>
      </c>
      <c r="BA134" s="13">
        <v>57.123293488010738</v>
      </c>
      <c r="BB134" s="13"/>
      <c r="BC134" s="13"/>
      <c r="BD134" s="13">
        <f t="shared" si="26"/>
        <v>57.123293488010738</v>
      </c>
      <c r="BE134" s="13">
        <v>8008828.3541241391</v>
      </c>
      <c r="BF134" s="13">
        <v>54.221255012002807</v>
      </c>
      <c r="BG134" s="13">
        <v>9769311.9192125797</v>
      </c>
      <c r="BH134" s="13">
        <v>59.884863052011575</v>
      </c>
      <c r="BI134" s="13">
        <v>880241.7825442208</v>
      </c>
      <c r="BJ134" s="13"/>
      <c r="BK134" s="13">
        <v>3</v>
      </c>
      <c r="BL134" s="13">
        <v>4</v>
      </c>
      <c r="BM134" s="13">
        <v>4</v>
      </c>
      <c r="BN134" s="13">
        <v>4</v>
      </c>
      <c r="BO134" s="22">
        <f>IF('I - H - U'!$W$6='I - H - U'!$BO$4,BK134,IF('I - H - U'!$W$6='I - H - U'!$BP$4,BL134,IF('I - H - U'!$W$6='I - H - U'!$BQ$4,BM134,BN134)))</f>
        <v>4</v>
      </c>
      <c r="BP134" s="13"/>
      <c r="BQ134" s="10">
        <f t="shared" si="27"/>
        <v>0.75175351572410753</v>
      </c>
      <c r="BR134" s="10">
        <f t="shared" si="28"/>
        <v>0.75175351572410753</v>
      </c>
      <c r="BS134" s="10">
        <f t="shared" si="29"/>
        <v>0.99755839452167117</v>
      </c>
      <c r="BT134" s="10">
        <f t="shared" si="30"/>
        <v>0.94093459044003847</v>
      </c>
      <c r="BU134" s="10">
        <f t="shared" si="31"/>
        <v>3.4182476696603681</v>
      </c>
      <c r="BV134" s="10">
        <f t="shared" si="32"/>
        <v>82.69157338394615</v>
      </c>
      <c r="BW134" s="10">
        <f t="shared" si="33"/>
        <v>2638.0328855641806</v>
      </c>
      <c r="BX134" s="10"/>
      <c r="BY134" s="10">
        <f t="shared" si="34"/>
        <v>1</v>
      </c>
      <c r="BZ134" s="10">
        <f t="shared" si="35"/>
        <v>0.51506281495601014</v>
      </c>
      <c r="CA134" s="10">
        <f t="shared" si="36"/>
        <v>0.18640655144374155</v>
      </c>
      <c r="CB134" s="10">
        <f t="shared" si="37"/>
        <v>17.505993421228137</v>
      </c>
      <c r="CC134" s="10">
        <f t="shared" si="38"/>
        <v>1</v>
      </c>
      <c r="CD134" s="10">
        <f t="shared" si="39"/>
        <v>0.51506281495601014</v>
      </c>
      <c r="CE134" s="10">
        <f t="shared" si="40"/>
        <v>0.18640655144374155</v>
      </c>
      <c r="CF134" s="10">
        <f t="shared" si="41"/>
        <v>17.505993421228137</v>
      </c>
      <c r="CG134" s="10">
        <v>0.34</v>
      </c>
      <c r="CH134" s="10"/>
      <c r="CI134" s="65">
        <f t="shared" si="42"/>
        <v>18423.637205915344</v>
      </c>
      <c r="CJ134" s="45"/>
      <c r="CK134" s="14">
        <f t="shared" si="43"/>
        <v>235</v>
      </c>
      <c r="CL134" s="14">
        <f t="shared" si="44"/>
        <v>360</v>
      </c>
      <c r="CM134" s="23"/>
      <c r="CN134" s="79">
        <f t="shared" si="45"/>
        <v>609.68908195731433</v>
      </c>
      <c r="CO134" s="80">
        <f t="shared" si="46"/>
        <v>590.41688391198318</v>
      </c>
      <c r="CP134" s="81">
        <f t="shared" si="47"/>
        <v>590.41688391198318</v>
      </c>
      <c r="CQ134" s="81">
        <f t="shared" si="48"/>
        <v>590.41688391198318</v>
      </c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</row>
    <row r="135" spans="22:113" ht="21.75" hidden="1" customHeight="1" x14ac:dyDescent="0.25"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 t="s">
        <v>627</v>
      </c>
      <c r="AG135" s="13">
        <v>23.417670246949626</v>
      </c>
      <c r="AH135" s="13">
        <v>140</v>
      </c>
      <c r="AI135" s="13">
        <v>140</v>
      </c>
      <c r="AJ135" s="13">
        <v>11</v>
      </c>
      <c r="AK135" s="13">
        <v>15</v>
      </c>
      <c r="AL135" s="13">
        <v>7.5</v>
      </c>
      <c r="AM135" s="13"/>
      <c r="AN135" s="13">
        <v>2983.1427066177871</v>
      </c>
      <c r="AO135" s="13">
        <v>0.54712388980384685</v>
      </c>
      <c r="AP135" s="13">
        <v>23.363719961643703</v>
      </c>
      <c r="AQ135" s="13">
        <v>42.702796198535566</v>
      </c>
      <c r="AR135" s="13">
        <v>0.38387399784822823</v>
      </c>
      <c r="AS135" s="13">
        <v>0.38387399784822823</v>
      </c>
      <c r="AT135" s="13">
        <v>98.994949366116643</v>
      </c>
      <c r="AU135" s="13"/>
      <c r="AV135" s="13">
        <v>0.54287981399934471</v>
      </c>
      <c r="AW135" s="13">
        <v>103.12364242737112</v>
      </c>
      <c r="AX135" s="13"/>
      <c r="AY135" s="13">
        <v>9809345.5175414458</v>
      </c>
      <c r="AZ135" s="13">
        <v>70259.401964714765</v>
      </c>
      <c r="BA135" s="13">
        <v>57.34334213700172</v>
      </c>
      <c r="BB135" s="13"/>
      <c r="BC135" s="13"/>
      <c r="BD135" s="13">
        <f t="shared" ref="BD135:BD198" si="49">BA135</f>
        <v>57.34334213700172</v>
      </c>
      <c r="BE135" s="13">
        <v>8735881.4179644715</v>
      </c>
      <c r="BF135" s="13">
        <v>54.114836467242505</v>
      </c>
      <c r="BG135" s="13">
        <v>10882809.61711842</v>
      </c>
      <c r="BH135" s="13">
        <v>60.399521926966237</v>
      </c>
      <c r="BI135" s="13">
        <v>1073464.0995769743</v>
      </c>
      <c r="BJ135" s="13"/>
      <c r="BK135" s="13">
        <v>3</v>
      </c>
      <c r="BL135" s="13">
        <v>3</v>
      </c>
      <c r="BM135" s="13">
        <v>4</v>
      </c>
      <c r="BN135" s="13">
        <v>4</v>
      </c>
      <c r="BO135" s="22">
        <f>IF('I - H - U'!$W$6='I - H - U'!$BO$4,BK135,IF('I - H - U'!$W$6='I - H - U'!$BP$4,BL135,IF('I - H - U'!$W$6='I - H - U'!$BQ$4,BM135,BN135)))</f>
        <v>3</v>
      </c>
      <c r="BP135" s="13"/>
      <c r="BQ135" s="10">
        <f t="shared" ref="BQ135:BQ198" si="50">AH135/AJ135/28.4/SQRT(235*0.43/CK135)</f>
        <v>0.68341228702191592</v>
      </c>
      <c r="BR135" s="10">
        <f t="shared" ref="BR135:BR198" si="51">AI135/AJ135/28.4/SQRT(235*0.43/CK135)</f>
        <v>0.68341228702191592</v>
      </c>
      <c r="BS135" s="10">
        <f t="shared" ref="BS135:BS198" si="52">IF(BQ135&lt;=0.748,1,MIN(1,(BQ135-0.188)/BQ135^2))</f>
        <v>1</v>
      </c>
      <c r="BT135" s="10">
        <f t="shared" ref="BT135:BT198" si="53">IF(BR135&lt;=0.673,1,MIN(1,(BR135-0.055*(3+1))/BR135^2))</f>
        <v>0.99220629764730772</v>
      </c>
      <c r="BU135" s="10">
        <f t="shared" ref="BU135:BU198" si="54">(1-BS135)*AI135*AJ135</f>
        <v>0</v>
      </c>
      <c r="BV135" s="10">
        <f t="shared" ref="BV135:BV198" si="55">(1-BT135)*AH135*AJ135</f>
        <v>12.002301623146108</v>
      </c>
      <c r="BW135" s="10">
        <f t="shared" ref="BW135:BW198" si="56">AN135-(BU135+BV135)</f>
        <v>2971.1404049946409</v>
      </c>
      <c r="BX135" s="10"/>
      <c r="BY135" s="10">
        <f t="shared" ref="BY135:BY198" si="57">MIN(1,1/(BZ135+SQRT(BZ135^2-CA135^2)))</f>
        <v>1</v>
      </c>
      <c r="BZ135" s="10">
        <f t="shared" ref="BZ135:BZ198" si="58">0.5*(1+CG135*(CA135-0.2)+CA135^2)</f>
        <v>0.51480812810798993</v>
      </c>
      <c r="CA135" s="10">
        <f t="shared" ref="CA135:CA198" si="59">CB135/PI()*SQRT(CK135/210000)</f>
        <v>0.18569123719313047</v>
      </c>
      <c r="CB135" s="10">
        <f t="shared" ref="CB135:CB198" si="60">$X$6*1000*$Y$6/BA135</f>
        <v>17.438816133368231</v>
      </c>
      <c r="CC135" s="10">
        <f t="shared" ref="CC135:CC198" si="61">MIN(1,1/(CD135+SQRT(CD135^2-CE135^2)))</f>
        <v>1</v>
      </c>
      <c r="CD135" s="10">
        <f t="shared" ref="CD135:CD198" si="62">0.5*(1+CG135*(CE135-0.2)+CE135^2)</f>
        <v>0.51480812810798993</v>
      </c>
      <c r="CE135" s="10">
        <f t="shared" ref="CE135:CE198" si="63">CF135/PI()*SQRT(CK135/210000)</f>
        <v>0.18569123719313047</v>
      </c>
      <c r="CF135" s="10">
        <f t="shared" ref="CF135:CF198" si="64">$X$6*1000*$Z$6/BD135</f>
        <v>17.438816133368231</v>
      </c>
      <c r="CG135" s="10">
        <v>0.34</v>
      </c>
      <c r="CH135" s="10"/>
      <c r="CI135" s="65">
        <f t="shared" ref="CI135:CI198" si="65">PI()^2*210000*AN135/CB135^2/1000</f>
        <v>20331.015535263978</v>
      </c>
      <c r="CJ135" s="45"/>
      <c r="CK135" s="14">
        <f t="shared" ref="CK135:CK198" si="66">IF(MAX(AJ135)&lt;=40,VLOOKUP($W$6,$CW$4:$DI$7,2,FALSE),VLOOKUP($W$6,$CW$4:$DI$7,8,FALSE))</f>
        <v>235</v>
      </c>
      <c r="CL135" s="14">
        <f t="shared" ref="CL135:CL198" si="67">IF(MAX(W135)&lt;=40,VLOOKUP($W$6,$CW$4:$DI$7,3,FALSE),VLOOKUP($W$6,$CW$4:$DI$7,9,FALSE))</f>
        <v>360</v>
      </c>
      <c r="CM135" s="23"/>
      <c r="CN135" s="79">
        <f t="shared" ref="CN135:CN198" si="68">CK135*AN135/1.05/1000</f>
        <v>667.65574862398091</v>
      </c>
      <c r="CO135" s="80">
        <f t="shared" ref="CO135:CO198" si="69">CK135/1.05/1000*BW135</f>
        <v>664.9695192130863</v>
      </c>
      <c r="CP135" s="81">
        <f t="shared" ref="CP135:CP198" si="70">CK135*BW135*BY135/1.05/1000</f>
        <v>664.9695192130863</v>
      </c>
      <c r="CQ135" s="81">
        <f t="shared" ref="CQ135:CQ198" si="71">CK135*BW135*CC135/1.05/1000</f>
        <v>664.9695192130863</v>
      </c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</row>
    <row r="136" spans="22:113" ht="21.75" hidden="1" customHeight="1" x14ac:dyDescent="0.25"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 t="s">
        <v>628</v>
      </c>
      <c r="AG136" s="13">
        <v>25.435120246949626</v>
      </c>
      <c r="AH136" s="13">
        <v>140</v>
      </c>
      <c r="AI136" s="13">
        <v>140</v>
      </c>
      <c r="AJ136" s="13">
        <v>12</v>
      </c>
      <c r="AK136" s="13">
        <v>15</v>
      </c>
      <c r="AL136" s="13">
        <v>7.5</v>
      </c>
      <c r="AM136" s="13"/>
      <c r="AN136" s="13">
        <v>3240.1427066177871</v>
      </c>
      <c r="AO136" s="13">
        <v>0.54712388980384685</v>
      </c>
      <c r="AP136" s="13">
        <v>21.510568241542408</v>
      </c>
      <c r="AQ136" s="13">
        <v>39.315717413206556</v>
      </c>
      <c r="AR136" s="13">
        <v>0.38813971217125565</v>
      </c>
      <c r="AS136" s="13">
        <v>0.38813971217125565</v>
      </c>
      <c r="AT136" s="13">
        <v>98.994949366116643</v>
      </c>
      <c r="AU136" s="13"/>
      <c r="AV136" s="13">
        <v>0.54891244504817915</v>
      </c>
      <c r="AW136" s="13">
        <v>103.82471657750884</v>
      </c>
      <c r="AX136" s="13"/>
      <c r="AY136" s="13">
        <v>10732044.31068548</v>
      </c>
      <c r="AZ136" s="13">
        <v>76870.577389055048</v>
      </c>
      <c r="BA136" s="13">
        <v>57.551832880210107</v>
      </c>
      <c r="BB136" s="13"/>
      <c r="BC136" s="13"/>
      <c r="BD136" s="13">
        <f t="shared" si="49"/>
        <v>57.551832880210107</v>
      </c>
      <c r="BE136" s="13">
        <v>9446269.1724315248</v>
      </c>
      <c r="BF136" s="13">
        <v>53.994321624874203</v>
      </c>
      <c r="BG136" s="13">
        <v>12017819.448939435</v>
      </c>
      <c r="BH136" s="13">
        <v>60.90188969164182</v>
      </c>
      <c r="BI136" s="13">
        <v>1285775.1382539556</v>
      </c>
      <c r="BJ136" s="13"/>
      <c r="BK136" s="13">
        <v>3</v>
      </c>
      <c r="BL136" s="13">
        <v>3</v>
      </c>
      <c r="BM136" s="13">
        <v>3</v>
      </c>
      <c r="BN136" s="13">
        <v>4</v>
      </c>
      <c r="BO136" s="22">
        <f>IF('I - H - U'!$W$6='I - H - U'!$BO$4,BK136,IF('I - H - U'!$W$6='I - H - U'!$BP$4,BL136,IF('I - H - U'!$W$6='I - H - U'!$BQ$4,BM136,BN136)))</f>
        <v>3</v>
      </c>
      <c r="BP136" s="13"/>
      <c r="BQ136" s="10">
        <f t="shared" si="50"/>
        <v>0.62646126310342287</v>
      </c>
      <c r="BR136" s="10">
        <f t="shared" si="51"/>
        <v>0.62646126310342287</v>
      </c>
      <c r="BS136" s="10">
        <f t="shared" si="52"/>
        <v>1</v>
      </c>
      <c r="BT136" s="10">
        <f t="shared" si="53"/>
        <v>1</v>
      </c>
      <c r="BU136" s="10">
        <f t="shared" si="54"/>
        <v>0</v>
      </c>
      <c r="BV136" s="10">
        <f t="shared" si="55"/>
        <v>0</v>
      </c>
      <c r="BW136" s="10">
        <f t="shared" si="56"/>
        <v>3240.1427066177871</v>
      </c>
      <c r="BX136" s="10"/>
      <c r="BY136" s="10">
        <f t="shared" si="57"/>
        <v>1</v>
      </c>
      <c r="BZ136" s="10">
        <f t="shared" si="58"/>
        <v>0.5145690821950325</v>
      </c>
      <c r="CA136" s="10">
        <f t="shared" si="59"/>
        <v>0.18501854091028119</v>
      </c>
      <c r="CB136" s="10">
        <f t="shared" si="60"/>
        <v>17.37564122556142</v>
      </c>
      <c r="CC136" s="10">
        <f t="shared" si="61"/>
        <v>1</v>
      </c>
      <c r="CD136" s="10">
        <f t="shared" si="62"/>
        <v>0.5145690821950325</v>
      </c>
      <c r="CE136" s="10">
        <f t="shared" si="63"/>
        <v>0.18501854091028119</v>
      </c>
      <c r="CF136" s="10">
        <f t="shared" si="64"/>
        <v>17.37564122556142</v>
      </c>
      <c r="CG136" s="10">
        <v>0.34</v>
      </c>
      <c r="CH136" s="10"/>
      <c r="CI136" s="65">
        <f t="shared" si="65"/>
        <v>22243.416669899758</v>
      </c>
      <c r="CJ136" s="45"/>
      <c r="CK136" s="14">
        <f t="shared" si="66"/>
        <v>235</v>
      </c>
      <c r="CL136" s="14">
        <f t="shared" si="67"/>
        <v>360</v>
      </c>
      <c r="CM136" s="23"/>
      <c r="CN136" s="79">
        <f t="shared" si="68"/>
        <v>725.1747962430286</v>
      </c>
      <c r="CO136" s="80">
        <f t="shared" si="69"/>
        <v>725.17479624302848</v>
      </c>
      <c r="CP136" s="81">
        <f t="shared" si="70"/>
        <v>725.1747962430286</v>
      </c>
      <c r="CQ136" s="81">
        <f t="shared" si="71"/>
        <v>725.1747962430286</v>
      </c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</row>
    <row r="137" spans="22:113" ht="21.75" hidden="1" customHeight="1" x14ac:dyDescent="0.25"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 t="s">
        <v>629</v>
      </c>
      <c r="AG137" s="13">
        <v>26.437957746949625</v>
      </c>
      <c r="AH137" s="13">
        <v>140</v>
      </c>
      <c r="AI137" s="13">
        <v>140</v>
      </c>
      <c r="AJ137" s="13">
        <v>12.5</v>
      </c>
      <c r="AK137" s="13">
        <v>15</v>
      </c>
      <c r="AL137" s="13">
        <v>7.5</v>
      </c>
      <c r="AM137" s="13"/>
      <c r="AN137" s="13">
        <v>3367.8927066177871</v>
      </c>
      <c r="AO137" s="13">
        <v>0.54712388980384685</v>
      </c>
      <c r="AP137" s="13">
        <v>20.694635154524114</v>
      </c>
      <c r="AQ137" s="13">
        <v>37.824404198368107</v>
      </c>
      <c r="AR137" s="13">
        <v>0.39023170193562995</v>
      </c>
      <c r="AS137" s="13">
        <v>0.39023170193562995</v>
      </c>
      <c r="AT137" s="13">
        <v>98.994949366116643</v>
      </c>
      <c r="AU137" s="13"/>
      <c r="AV137" s="13">
        <v>0.551870965345303</v>
      </c>
      <c r="AW137" s="13">
        <v>104.17531144780499</v>
      </c>
      <c r="AX137" s="13"/>
      <c r="AY137" s="13">
        <v>11194361.824526459</v>
      </c>
      <c r="AZ137" s="13">
        <v>80183.227584954482</v>
      </c>
      <c r="BA137" s="13">
        <v>57.65281884860714</v>
      </c>
      <c r="BB137" s="13"/>
      <c r="BC137" s="13"/>
      <c r="BD137" s="13">
        <f t="shared" si="49"/>
        <v>57.65281884860714</v>
      </c>
      <c r="BE137" s="13">
        <v>9795293.9492750708</v>
      </c>
      <c r="BF137" s="13">
        <v>53.929899749552625</v>
      </c>
      <c r="BG137" s="13">
        <v>12593429.699777847</v>
      </c>
      <c r="BH137" s="13">
        <v>61.149496771304882</v>
      </c>
      <c r="BI137" s="13">
        <v>1399067.8752513882</v>
      </c>
      <c r="BJ137" s="13"/>
      <c r="BK137" s="13">
        <v>3</v>
      </c>
      <c r="BL137" s="13">
        <v>3</v>
      </c>
      <c r="BM137" s="13">
        <v>3</v>
      </c>
      <c r="BN137" s="13">
        <v>4</v>
      </c>
      <c r="BO137" s="22">
        <f>IF('I - H - U'!$W$6='I - H - U'!$BO$4,BK137,IF('I - H - U'!$W$6='I - H - U'!$BP$4,BL137,IF('I - H - U'!$W$6='I - H - U'!$BQ$4,BM137,BN137)))</f>
        <v>3</v>
      </c>
      <c r="BP137" s="13"/>
      <c r="BQ137" s="10">
        <f t="shared" si="50"/>
        <v>0.60140281257928596</v>
      </c>
      <c r="BR137" s="10">
        <f t="shared" si="51"/>
        <v>0.60140281257928596</v>
      </c>
      <c r="BS137" s="10">
        <f t="shared" si="52"/>
        <v>1</v>
      </c>
      <c r="BT137" s="10">
        <f t="shared" si="53"/>
        <v>1</v>
      </c>
      <c r="BU137" s="10">
        <f t="shared" si="54"/>
        <v>0</v>
      </c>
      <c r="BV137" s="10">
        <f t="shared" si="55"/>
        <v>0</v>
      </c>
      <c r="BW137" s="10">
        <f t="shared" si="56"/>
        <v>3367.8927066177871</v>
      </c>
      <c r="BX137" s="10"/>
      <c r="BY137" s="10">
        <f t="shared" si="57"/>
        <v>1</v>
      </c>
      <c r="BZ137" s="10">
        <f t="shared" si="58"/>
        <v>0.51445407937127241</v>
      </c>
      <c r="CA137" s="10">
        <f t="shared" si="59"/>
        <v>0.18469445829128045</v>
      </c>
      <c r="CB137" s="10">
        <f t="shared" si="60"/>
        <v>17.345205663333484</v>
      </c>
      <c r="CC137" s="10">
        <f t="shared" si="61"/>
        <v>1</v>
      </c>
      <c r="CD137" s="10">
        <f t="shared" si="62"/>
        <v>0.51445407937127241</v>
      </c>
      <c r="CE137" s="10">
        <f t="shared" si="63"/>
        <v>0.18469445829128045</v>
      </c>
      <c r="CF137" s="10">
        <f t="shared" si="64"/>
        <v>17.345205663333484</v>
      </c>
      <c r="CG137" s="10">
        <v>0.34</v>
      </c>
      <c r="CH137" s="10"/>
      <c r="CI137" s="65">
        <f t="shared" si="65"/>
        <v>23201.623773453935</v>
      </c>
      <c r="CJ137" s="45"/>
      <c r="CK137" s="14">
        <f t="shared" si="66"/>
        <v>235</v>
      </c>
      <c r="CL137" s="14">
        <f t="shared" si="67"/>
        <v>360</v>
      </c>
      <c r="CM137" s="23"/>
      <c r="CN137" s="79">
        <f t="shared" si="68"/>
        <v>753.76646290969518</v>
      </c>
      <c r="CO137" s="80">
        <f t="shared" si="69"/>
        <v>753.76646290969518</v>
      </c>
      <c r="CP137" s="81">
        <f t="shared" si="70"/>
        <v>753.76646290969518</v>
      </c>
      <c r="CQ137" s="81">
        <f t="shared" si="71"/>
        <v>753.76646290969518</v>
      </c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</row>
    <row r="138" spans="22:113" ht="21.75" hidden="1" customHeight="1" x14ac:dyDescent="0.25"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 t="s">
        <v>630</v>
      </c>
      <c r="AG138" s="13">
        <v>27.436870246949628</v>
      </c>
      <c r="AH138" s="13">
        <v>140</v>
      </c>
      <c r="AI138" s="13">
        <v>140</v>
      </c>
      <c r="AJ138" s="13">
        <v>13</v>
      </c>
      <c r="AK138" s="13">
        <v>15</v>
      </c>
      <c r="AL138" s="13">
        <v>7.5</v>
      </c>
      <c r="AM138" s="13"/>
      <c r="AN138" s="13">
        <v>3495.1427066177871</v>
      </c>
      <c r="AO138" s="13">
        <v>0.54712388980384685</v>
      </c>
      <c r="AP138" s="13">
        <v>19.941191720461443</v>
      </c>
      <c r="AQ138" s="13">
        <v>36.447305796883953</v>
      </c>
      <c r="AR138" s="13">
        <v>0.39230020437893098</v>
      </c>
      <c r="AS138" s="13">
        <v>0.39230020437893098</v>
      </c>
      <c r="AT138" s="13">
        <v>98.994949366116643</v>
      </c>
      <c r="AU138" s="13"/>
      <c r="AV138" s="13">
        <v>0.5547962695544213</v>
      </c>
      <c r="AW138" s="13">
        <v>104.52593953418915</v>
      </c>
      <c r="AX138" s="13"/>
      <c r="AY138" s="13">
        <v>11657355.40519131</v>
      </c>
      <c r="AZ138" s="13">
        <v>83500.805630757575</v>
      </c>
      <c r="BA138" s="13">
        <v>57.752070943840017</v>
      </c>
      <c r="BB138" s="13"/>
      <c r="BC138" s="13"/>
      <c r="BD138" s="13">
        <f t="shared" si="49"/>
        <v>57.752070943840017</v>
      </c>
      <c r="BE138" s="13">
        <v>10140248.617525294</v>
      </c>
      <c r="BF138" s="13">
        <v>53.863162053690154</v>
      </c>
      <c r="BG138" s="13">
        <v>13174462.192857325</v>
      </c>
      <c r="BH138" s="13">
        <v>61.395139629962358</v>
      </c>
      <c r="BI138" s="13">
        <v>1517106.7876660156</v>
      </c>
      <c r="BJ138" s="13"/>
      <c r="BK138" s="13">
        <v>3</v>
      </c>
      <c r="BL138" s="13">
        <v>3</v>
      </c>
      <c r="BM138" s="13">
        <v>3</v>
      </c>
      <c r="BN138" s="13">
        <v>4</v>
      </c>
      <c r="BO138" s="22">
        <f>IF('I - H - U'!$W$6='I - H - U'!$BO$4,BK138,IF('I - H - U'!$W$6='I - H - U'!$BP$4,BL138,IF('I - H - U'!$W$6='I - H - U'!$BQ$4,BM138,BN138)))</f>
        <v>3</v>
      </c>
      <c r="BP138" s="13"/>
      <c r="BQ138" s="10">
        <f t="shared" si="50"/>
        <v>0.57827193517239051</v>
      </c>
      <c r="BR138" s="10">
        <f t="shared" si="51"/>
        <v>0.57827193517239051</v>
      </c>
      <c r="BS138" s="10">
        <f t="shared" si="52"/>
        <v>1</v>
      </c>
      <c r="BT138" s="10">
        <f t="shared" si="53"/>
        <v>1</v>
      </c>
      <c r="BU138" s="10">
        <f t="shared" si="54"/>
        <v>0</v>
      </c>
      <c r="BV138" s="10">
        <f t="shared" si="55"/>
        <v>0</v>
      </c>
      <c r="BW138" s="10">
        <f t="shared" si="56"/>
        <v>3495.1427066177871</v>
      </c>
      <c r="BX138" s="10"/>
      <c r="BY138" s="10">
        <f t="shared" si="57"/>
        <v>1</v>
      </c>
      <c r="BZ138" s="10">
        <f t="shared" si="58"/>
        <v>0.5143415447841404</v>
      </c>
      <c r="CA138" s="10">
        <f t="shared" si="59"/>
        <v>0.18437704435852059</v>
      </c>
      <c r="CB138" s="10">
        <f t="shared" si="60"/>
        <v>17.315396377256018</v>
      </c>
      <c r="CC138" s="10">
        <f t="shared" si="61"/>
        <v>1</v>
      </c>
      <c r="CD138" s="10">
        <f t="shared" si="62"/>
        <v>0.5143415447841404</v>
      </c>
      <c r="CE138" s="10">
        <f t="shared" si="63"/>
        <v>0.18437704435852059</v>
      </c>
      <c r="CF138" s="10">
        <f t="shared" si="64"/>
        <v>17.315396377256018</v>
      </c>
      <c r="CG138" s="10">
        <v>0.34</v>
      </c>
      <c r="CH138" s="10"/>
      <c r="CI138" s="65">
        <f t="shared" si="65"/>
        <v>24161.232104549181</v>
      </c>
      <c r="CJ138" s="45"/>
      <c r="CK138" s="14">
        <f t="shared" si="66"/>
        <v>235</v>
      </c>
      <c r="CL138" s="14">
        <f t="shared" si="67"/>
        <v>360</v>
      </c>
      <c r="CM138" s="23"/>
      <c r="CN138" s="79">
        <f t="shared" si="68"/>
        <v>782.24622481445715</v>
      </c>
      <c r="CO138" s="80">
        <f t="shared" si="69"/>
        <v>782.24622481445704</v>
      </c>
      <c r="CP138" s="81">
        <f t="shared" si="70"/>
        <v>782.24622481445715</v>
      </c>
      <c r="CQ138" s="81">
        <f t="shared" si="71"/>
        <v>782.24622481445715</v>
      </c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</row>
    <row r="139" spans="22:113" ht="21.75" hidden="1" customHeight="1" x14ac:dyDescent="0.25"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 t="s">
        <v>631</v>
      </c>
      <c r="AG139" s="13">
        <v>29.422920246949626</v>
      </c>
      <c r="AH139" s="13">
        <v>140</v>
      </c>
      <c r="AI139" s="13">
        <v>140</v>
      </c>
      <c r="AJ139" s="13">
        <v>14</v>
      </c>
      <c r="AK139" s="13">
        <v>15</v>
      </c>
      <c r="AL139" s="13">
        <v>7.5</v>
      </c>
      <c r="AM139" s="13"/>
      <c r="AN139" s="13">
        <v>3748.1427066177871</v>
      </c>
      <c r="AO139" s="13">
        <v>0.54712388980384685</v>
      </c>
      <c r="AP139" s="13">
        <v>18.59515932517164</v>
      </c>
      <c r="AQ139" s="13">
        <v>33.987109083901125</v>
      </c>
      <c r="AR139" s="13">
        <v>0.3963756065412945</v>
      </c>
      <c r="AS139" s="13">
        <v>0.3963756065412945</v>
      </c>
      <c r="AT139" s="13">
        <v>98.994949366116643</v>
      </c>
      <c r="AU139" s="13"/>
      <c r="AV139" s="13">
        <v>0.56055975856456031</v>
      </c>
      <c r="AW139" s="13">
        <v>105.22728282636554</v>
      </c>
      <c r="AX139" s="13"/>
      <c r="AY139" s="13">
        <v>12585459.762987111</v>
      </c>
      <c r="AZ139" s="13">
        <v>90151.382656916292</v>
      </c>
      <c r="BA139" s="13">
        <v>57.94640318095832</v>
      </c>
      <c r="BB139" s="13"/>
      <c r="BC139" s="13"/>
      <c r="BD139" s="13">
        <f t="shared" si="49"/>
        <v>57.94640318095832</v>
      </c>
      <c r="BE139" s="13">
        <v>10818074.753245777</v>
      </c>
      <c r="BF139" s="13">
        <v>53.723825540661501</v>
      </c>
      <c r="BG139" s="13">
        <v>14352844.772728445</v>
      </c>
      <c r="BH139" s="13">
        <v>61.881514626719671</v>
      </c>
      <c r="BI139" s="13">
        <v>1767385.0097413347</v>
      </c>
      <c r="BJ139" s="13"/>
      <c r="BK139" s="13">
        <v>3</v>
      </c>
      <c r="BL139" s="13">
        <v>3</v>
      </c>
      <c r="BM139" s="13">
        <v>3</v>
      </c>
      <c r="BN139" s="13">
        <v>3</v>
      </c>
      <c r="BO139" s="22">
        <f>IF('I - H - U'!$W$6='I - H - U'!$BO$4,BK139,IF('I - H - U'!$W$6='I - H - U'!$BP$4,BL139,IF('I - H - U'!$W$6='I - H - U'!$BQ$4,BM139,BN139)))</f>
        <v>3</v>
      </c>
      <c r="BP139" s="13"/>
      <c r="BQ139" s="10">
        <f t="shared" si="50"/>
        <v>0.53696679694579108</v>
      </c>
      <c r="BR139" s="10">
        <f t="shared" si="51"/>
        <v>0.53696679694579108</v>
      </c>
      <c r="BS139" s="10">
        <f t="shared" si="52"/>
        <v>1</v>
      </c>
      <c r="BT139" s="10">
        <f t="shared" si="53"/>
        <v>1</v>
      </c>
      <c r="BU139" s="10">
        <f t="shared" si="54"/>
        <v>0</v>
      </c>
      <c r="BV139" s="10">
        <f t="shared" si="55"/>
        <v>0</v>
      </c>
      <c r="BW139" s="10">
        <f t="shared" si="56"/>
        <v>3748.1427066177871</v>
      </c>
      <c r="BX139" s="10"/>
      <c r="BY139" s="10">
        <f t="shared" si="57"/>
        <v>1</v>
      </c>
      <c r="BZ139" s="10">
        <f t="shared" si="58"/>
        <v>0.51412261152575511</v>
      </c>
      <c r="CA139" s="10">
        <f t="shared" si="59"/>
        <v>0.18375870738613667</v>
      </c>
      <c r="CB139" s="10">
        <f t="shared" si="60"/>
        <v>17.257326513901877</v>
      </c>
      <c r="CC139" s="10">
        <f t="shared" si="61"/>
        <v>1</v>
      </c>
      <c r="CD139" s="10">
        <f t="shared" si="62"/>
        <v>0.51412261152575511</v>
      </c>
      <c r="CE139" s="10">
        <f t="shared" si="63"/>
        <v>0.18375870738613667</v>
      </c>
      <c r="CF139" s="10">
        <f t="shared" si="64"/>
        <v>17.257326513901877</v>
      </c>
      <c r="CG139" s="10">
        <v>0.34</v>
      </c>
      <c r="CH139" s="10"/>
      <c r="CI139" s="65">
        <f t="shared" si="65"/>
        <v>26084.836903967225</v>
      </c>
      <c r="CJ139" s="45"/>
      <c r="CK139" s="14">
        <f t="shared" si="66"/>
        <v>235</v>
      </c>
      <c r="CL139" s="14">
        <f t="shared" si="67"/>
        <v>360</v>
      </c>
      <c r="CM139" s="23"/>
      <c r="CN139" s="79">
        <f t="shared" si="68"/>
        <v>838.87003433826658</v>
      </c>
      <c r="CO139" s="80">
        <f t="shared" si="69"/>
        <v>838.87003433826658</v>
      </c>
      <c r="CP139" s="81">
        <f t="shared" si="70"/>
        <v>838.87003433826658</v>
      </c>
      <c r="CQ139" s="81">
        <f t="shared" si="71"/>
        <v>838.87003433826658</v>
      </c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</row>
    <row r="140" spans="22:113" ht="21.75" hidden="1" customHeight="1" x14ac:dyDescent="0.25"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 t="s">
        <v>632</v>
      </c>
      <c r="AG140" s="13">
        <v>31.39327024694963</v>
      </c>
      <c r="AH140" s="13">
        <v>140</v>
      </c>
      <c r="AI140" s="13">
        <v>140</v>
      </c>
      <c r="AJ140" s="13">
        <v>15</v>
      </c>
      <c r="AK140" s="13">
        <v>15</v>
      </c>
      <c r="AL140" s="13">
        <v>7.5</v>
      </c>
      <c r="AM140" s="13"/>
      <c r="AN140" s="13">
        <v>3999.1427066177871</v>
      </c>
      <c r="AO140" s="13">
        <v>0.54712388980384685</v>
      </c>
      <c r="AP140" s="13">
        <v>17.428062941515591</v>
      </c>
      <c r="AQ140" s="13">
        <v>31.853960805410718</v>
      </c>
      <c r="AR140" s="13">
        <v>0.40038068076155098</v>
      </c>
      <c r="AS140" s="13">
        <v>0.40038068076155098</v>
      </c>
      <c r="AT140" s="13">
        <v>98.994949366116643</v>
      </c>
      <c r="AU140" s="13"/>
      <c r="AV140" s="13">
        <v>0.56622378884515789</v>
      </c>
      <c r="AW140" s="13">
        <v>105.92872557727149</v>
      </c>
      <c r="AX140" s="13"/>
      <c r="AY140" s="13">
        <v>13516530.431030003</v>
      </c>
      <c r="AZ140" s="13">
        <v>96823.547921862191</v>
      </c>
      <c r="BA140" s="13">
        <v>58.136537478724101</v>
      </c>
      <c r="BB140" s="13"/>
      <c r="BC140" s="13"/>
      <c r="BD140" s="13">
        <f t="shared" si="49"/>
        <v>58.136537478724101</v>
      </c>
      <c r="BE140" s="13">
        <v>11480000.579592975</v>
      </c>
      <c r="BF140" s="13">
        <v>53.578124125349042</v>
      </c>
      <c r="BG140" s="13">
        <v>15553060.282467032</v>
      </c>
      <c r="BH140" s="13">
        <v>62.36263781495196</v>
      </c>
      <c r="BI140" s="13">
        <v>2036529.851437029</v>
      </c>
      <c r="BJ140" s="13"/>
      <c r="BK140" s="13">
        <v>3</v>
      </c>
      <c r="BL140" s="13">
        <v>3</v>
      </c>
      <c r="BM140" s="13">
        <v>3</v>
      </c>
      <c r="BN140" s="13">
        <v>3</v>
      </c>
      <c r="BO140" s="22">
        <f>IF('I - H - U'!$W$6='I - H - U'!$BO$4,BK140,IF('I - H - U'!$W$6='I - H - U'!$BP$4,BL140,IF('I - H - U'!$W$6='I - H - U'!$BQ$4,BM140,BN140)))</f>
        <v>3</v>
      </c>
      <c r="BP140" s="13"/>
      <c r="BQ140" s="10">
        <f t="shared" si="50"/>
        <v>0.50116901048273843</v>
      </c>
      <c r="BR140" s="10">
        <f t="shared" si="51"/>
        <v>0.50116901048273843</v>
      </c>
      <c r="BS140" s="10">
        <f t="shared" si="52"/>
        <v>1</v>
      </c>
      <c r="BT140" s="10">
        <f t="shared" si="53"/>
        <v>1</v>
      </c>
      <c r="BU140" s="10">
        <f t="shared" si="54"/>
        <v>0</v>
      </c>
      <c r="BV140" s="10">
        <f t="shared" si="55"/>
        <v>0</v>
      </c>
      <c r="BW140" s="10">
        <f t="shared" si="56"/>
        <v>3999.1427066177871</v>
      </c>
      <c r="BX140" s="10"/>
      <c r="BY140" s="10">
        <f t="shared" si="57"/>
        <v>1</v>
      </c>
      <c r="BZ140" s="10">
        <f t="shared" si="58"/>
        <v>0.51391019059205023</v>
      </c>
      <c r="CA140" s="10">
        <f t="shared" si="59"/>
        <v>0.18315772847850911</v>
      </c>
      <c r="CB140" s="10">
        <f t="shared" si="60"/>
        <v>17.200886798013457</v>
      </c>
      <c r="CC140" s="10">
        <f t="shared" si="61"/>
        <v>1</v>
      </c>
      <c r="CD140" s="10">
        <f t="shared" si="62"/>
        <v>0.51391019059205023</v>
      </c>
      <c r="CE140" s="10">
        <f t="shared" si="63"/>
        <v>0.18315772847850911</v>
      </c>
      <c r="CF140" s="10">
        <f t="shared" si="64"/>
        <v>17.200886798013457</v>
      </c>
      <c r="CG140" s="10">
        <v>0.34</v>
      </c>
      <c r="CH140" s="10"/>
      <c r="CI140" s="65">
        <f t="shared" si="65"/>
        <v>28014.589728205912</v>
      </c>
      <c r="CJ140" s="45"/>
      <c r="CK140" s="14">
        <f t="shared" si="66"/>
        <v>235</v>
      </c>
      <c r="CL140" s="14">
        <f t="shared" si="67"/>
        <v>360</v>
      </c>
      <c r="CM140" s="23"/>
      <c r="CN140" s="79">
        <f t="shared" si="68"/>
        <v>895.0462248144571</v>
      </c>
      <c r="CO140" s="80">
        <f t="shared" si="69"/>
        <v>895.04622481445699</v>
      </c>
      <c r="CP140" s="81">
        <f t="shared" si="70"/>
        <v>895.0462248144571</v>
      </c>
      <c r="CQ140" s="81">
        <f t="shared" si="71"/>
        <v>895.0462248144571</v>
      </c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</row>
    <row r="141" spans="22:113" ht="21.75" hidden="1" customHeight="1" x14ac:dyDescent="0.25"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 t="s">
        <v>633</v>
      </c>
      <c r="AG141" s="13">
        <v>33.34792024694962</v>
      </c>
      <c r="AH141" s="13">
        <v>140</v>
      </c>
      <c r="AI141" s="13">
        <v>140</v>
      </c>
      <c r="AJ141" s="13">
        <v>16</v>
      </c>
      <c r="AK141" s="13">
        <v>15</v>
      </c>
      <c r="AL141" s="13">
        <v>7.5</v>
      </c>
      <c r="AM141" s="13"/>
      <c r="AN141" s="13">
        <v>4248.1427066177866</v>
      </c>
      <c r="AO141" s="13">
        <v>0.54712388980384685</v>
      </c>
      <c r="AP141" s="13">
        <v>16.406537071945078</v>
      </c>
      <c r="AQ141" s="13">
        <v>29.986877520239702</v>
      </c>
      <c r="AR141" s="13">
        <v>0.40432648772880009</v>
      </c>
      <c r="AS141" s="13">
        <v>0.40432648772880009</v>
      </c>
      <c r="AT141" s="13">
        <v>98.994949366116643</v>
      </c>
      <c r="AU141" s="13"/>
      <c r="AV141" s="13">
        <v>0.57180400257274788</v>
      </c>
      <c r="AW141" s="13">
        <v>106.63025214473046</v>
      </c>
      <c r="AX141" s="13"/>
      <c r="AY141" s="13">
        <v>14450732.548881244</v>
      </c>
      <c r="AZ141" s="13">
        <v>103518.48438634418</v>
      </c>
      <c r="BA141" s="13">
        <v>58.323742370626292</v>
      </c>
      <c r="BB141" s="13"/>
      <c r="BC141" s="13"/>
      <c r="BD141" s="13">
        <f t="shared" si="49"/>
        <v>58.323742370626292</v>
      </c>
      <c r="BE141" s="13">
        <v>12126277.096566891</v>
      </c>
      <c r="BF141" s="13">
        <v>53.427419090381186</v>
      </c>
      <c r="BG141" s="13">
        <v>16775188.001195597</v>
      </c>
      <c r="BH141" s="13">
        <v>62.839706695457679</v>
      </c>
      <c r="BI141" s="13">
        <v>2324455.4523143522</v>
      </c>
      <c r="BJ141" s="13"/>
      <c r="BK141" s="13">
        <v>3</v>
      </c>
      <c r="BL141" s="13">
        <v>3</v>
      </c>
      <c r="BM141" s="13">
        <v>3</v>
      </c>
      <c r="BN141" s="13">
        <v>3</v>
      </c>
      <c r="BO141" s="22">
        <f>IF('I - H - U'!$W$6='I - H - U'!$BO$4,BK141,IF('I - H - U'!$W$6='I - H - U'!$BP$4,BL141,IF('I - H - U'!$W$6='I - H - U'!$BQ$4,BM141,BN141)))</f>
        <v>3</v>
      </c>
      <c r="BP141" s="13"/>
      <c r="BQ141" s="10">
        <f t="shared" si="50"/>
        <v>0.46984594732756724</v>
      </c>
      <c r="BR141" s="10">
        <f t="shared" si="51"/>
        <v>0.46984594732756724</v>
      </c>
      <c r="BS141" s="10">
        <f t="shared" si="52"/>
        <v>1</v>
      </c>
      <c r="BT141" s="10">
        <f t="shared" si="53"/>
        <v>1</v>
      </c>
      <c r="BU141" s="10">
        <f t="shared" si="54"/>
        <v>0</v>
      </c>
      <c r="BV141" s="10">
        <f t="shared" si="55"/>
        <v>0</v>
      </c>
      <c r="BW141" s="10">
        <f t="shared" si="56"/>
        <v>4248.1427066177866</v>
      </c>
      <c r="BX141" s="10"/>
      <c r="BY141" s="10">
        <f t="shared" si="57"/>
        <v>1</v>
      </c>
      <c r="BZ141" s="10">
        <f t="shared" si="58"/>
        <v>0.51370274503172197</v>
      </c>
      <c r="CA141" s="10">
        <f t="shared" si="59"/>
        <v>0.18256983714357072</v>
      </c>
      <c r="CB141" s="10">
        <f t="shared" si="60"/>
        <v>17.145676174984821</v>
      </c>
      <c r="CC141" s="10">
        <f t="shared" si="61"/>
        <v>1</v>
      </c>
      <c r="CD141" s="10">
        <f t="shared" si="62"/>
        <v>0.51370274503172197</v>
      </c>
      <c r="CE141" s="10">
        <f t="shared" si="63"/>
        <v>0.18256983714357072</v>
      </c>
      <c r="CF141" s="10">
        <f t="shared" si="64"/>
        <v>17.145676174984821</v>
      </c>
      <c r="CG141" s="10">
        <v>0.34</v>
      </c>
      <c r="CH141" s="10"/>
      <c r="CI141" s="65">
        <f t="shared" si="65"/>
        <v>29950.832848314756</v>
      </c>
      <c r="CJ141" s="45"/>
      <c r="CK141" s="14">
        <f t="shared" si="66"/>
        <v>235</v>
      </c>
      <c r="CL141" s="14">
        <f t="shared" si="67"/>
        <v>360</v>
      </c>
      <c r="CM141" s="23"/>
      <c r="CN141" s="79">
        <f t="shared" si="68"/>
        <v>950.7747962430285</v>
      </c>
      <c r="CO141" s="80">
        <f t="shared" si="69"/>
        <v>950.77479624302839</v>
      </c>
      <c r="CP141" s="81">
        <f t="shared" si="70"/>
        <v>950.7747962430285</v>
      </c>
      <c r="CQ141" s="81">
        <f t="shared" si="71"/>
        <v>950.7747962430285</v>
      </c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</row>
    <row r="142" spans="22:113" ht="21.75" hidden="1" customHeight="1" x14ac:dyDescent="0.25"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 t="s">
        <v>634</v>
      </c>
      <c r="AG142" s="13">
        <v>35.286870246949626</v>
      </c>
      <c r="AH142" s="13">
        <v>140</v>
      </c>
      <c r="AI142" s="13">
        <v>140</v>
      </c>
      <c r="AJ142" s="13">
        <v>17</v>
      </c>
      <c r="AK142" s="13">
        <v>15</v>
      </c>
      <c r="AL142" s="13">
        <v>7.5</v>
      </c>
      <c r="AM142" s="13"/>
      <c r="AN142" s="13">
        <v>4495.1427066177866</v>
      </c>
      <c r="AO142" s="13">
        <v>0.54712388980384685</v>
      </c>
      <c r="AP142" s="13">
        <v>15.505027393330327</v>
      </c>
      <c r="AQ142" s="13">
        <v>28.339152580029253</v>
      </c>
      <c r="AR142" s="13">
        <v>0.40822146932848924</v>
      </c>
      <c r="AS142" s="13">
        <v>0.40822146932848924</v>
      </c>
      <c r="AT142" s="13">
        <v>98.994949366116643</v>
      </c>
      <c r="AU142" s="13"/>
      <c r="AV142" s="13">
        <v>0.57731233837622198</v>
      </c>
      <c r="AW142" s="13">
        <v>107.33185059011353</v>
      </c>
      <c r="AX142" s="13"/>
      <c r="AY142" s="13">
        <v>15388223.353554562</v>
      </c>
      <c r="AZ142" s="13">
        <v>110237.31852641606</v>
      </c>
      <c r="BA142" s="13">
        <v>58.508976191545386</v>
      </c>
      <c r="BB142" s="13"/>
      <c r="BC142" s="13"/>
      <c r="BD142" s="13">
        <f t="shared" si="49"/>
        <v>58.508976191545386</v>
      </c>
      <c r="BE142" s="13">
        <v>12757153.30416752</v>
      </c>
      <c r="BF142" s="13">
        <v>53.272753586547196</v>
      </c>
      <c r="BG142" s="13">
        <v>18019293.402941603</v>
      </c>
      <c r="BH142" s="13">
        <v>63.313618718824401</v>
      </c>
      <c r="BI142" s="13">
        <v>2631070.0493870424</v>
      </c>
      <c r="BJ142" s="13"/>
      <c r="BK142" s="13">
        <v>3</v>
      </c>
      <c r="BL142" s="13">
        <v>3</v>
      </c>
      <c r="BM142" s="13">
        <v>3</v>
      </c>
      <c r="BN142" s="13">
        <v>3</v>
      </c>
      <c r="BO142" s="22">
        <f>IF('I - H - U'!$W$6='I - H - U'!$BO$4,BK142,IF('I - H - U'!$W$6='I - H - U'!$BP$4,BL142,IF('I - H - U'!$W$6='I - H - U'!$BQ$4,BM142,BN142)))</f>
        <v>3</v>
      </c>
      <c r="BP142" s="13"/>
      <c r="BQ142" s="10">
        <f t="shared" si="50"/>
        <v>0.44220795042594557</v>
      </c>
      <c r="BR142" s="10">
        <f t="shared" si="51"/>
        <v>0.44220795042594557</v>
      </c>
      <c r="BS142" s="10">
        <f t="shared" si="52"/>
        <v>1</v>
      </c>
      <c r="BT142" s="10">
        <f t="shared" si="53"/>
        <v>1</v>
      </c>
      <c r="BU142" s="10">
        <f t="shared" si="54"/>
        <v>0</v>
      </c>
      <c r="BV142" s="10">
        <f t="shared" si="55"/>
        <v>0</v>
      </c>
      <c r="BW142" s="10">
        <f t="shared" si="56"/>
        <v>4495.1427066177866</v>
      </c>
      <c r="BX142" s="10"/>
      <c r="BY142" s="10">
        <f t="shared" si="57"/>
        <v>1</v>
      </c>
      <c r="BZ142" s="10">
        <f t="shared" si="58"/>
        <v>0.51349912718745128</v>
      </c>
      <c r="CA142" s="10">
        <f t="shared" si="59"/>
        <v>0.18199183850609729</v>
      </c>
      <c r="CB142" s="10">
        <f t="shared" si="60"/>
        <v>17.091394604585496</v>
      </c>
      <c r="CC142" s="10">
        <f t="shared" si="61"/>
        <v>1</v>
      </c>
      <c r="CD142" s="10">
        <f t="shared" si="62"/>
        <v>0.51349912718745128</v>
      </c>
      <c r="CE142" s="10">
        <f t="shared" si="63"/>
        <v>0.18199183850609729</v>
      </c>
      <c r="CF142" s="10">
        <f t="shared" si="64"/>
        <v>17.091394604585496</v>
      </c>
      <c r="CG142" s="10">
        <v>0.34</v>
      </c>
      <c r="CH142" s="10"/>
      <c r="CI142" s="65">
        <f t="shared" si="65"/>
        <v>31893.892156389509</v>
      </c>
      <c r="CJ142" s="45"/>
      <c r="CK142" s="14">
        <f t="shared" si="66"/>
        <v>235</v>
      </c>
      <c r="CL142" s="14">
        <f t="shared" si="67"/>
        <v>360</v>
      </c>
      <c r="CM142" s="23"/>
      <c r="CN142" s="79">
        <f t="shared" si="68"/>
        <v>1006.0557486239807</v>
      </c>
      <c r="CO142" s="80">
        <f t="shared" si="69"/>
        <v>1006.0557486239808</v>
      </c>
      <c r="CP142" s="81">
        <f t="shared" si="70"/>
        <v>1006.0557486239807</v>
      </c>
      <c r="CQ142" s="81">
        <f t="shared" si="71"/>
        <v>1006.0557486239807</v>
      </c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</row>
    <row r="143" spans="22:113" ht="21.75" hidden="1" customHeight="1" x14ac:dyDescent="0.25"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 t="s">
        <v>635</v>
      </c>
      <c r="AG143" s="13">
        <v>37.210120246949622</v>
      </c>
      <c r="AH143" s="13">
        <v>140</v>
      </c>
      <c r="AI143" s="13">
        <v>140</v>
      </c>
      <c r="AJ143" s="13">
        <v>18</v>
      </c>
      <c r="AK143" s="13">
        <v>15</v>
      </c>
      <c r="AL143" s="13">
        <v>7.5</v>
      </c>
      <c r="AM143" s="13"/>
      <c r="AN143" s="13">
        <v>4740.1427066177866</v>
      </c>
      <c r="AO143" s="13">
        <v>0.54712388980384685</v>
      </c>
      <c r="AP143" s="13">
        <v>14.703631328595304</v>
      </c>
      <c r="AQ143" s="13">
        <v>26.874409256497287</v>
      </c>
      <c r="AR143" s="13">
        <v>0.41207217209072966</v>
      </c>
      <c r="AS143" s="13">
        <v>0.41207217209072966</v>
      </c>
      <c r="AT143" s="13">
        <v>98.994949366116643</v>
      </c>
      <c r="AU143" s="13"/>
      <c r="AV143" s="13">
        <v>0.58275805444724982</v>
      </c>
      <c r="AW143" s="13">
        <v>108.03351165522905</v>
      </c>
      <c r="AX143" s="13"/>
      <c r="AY143" s="13">
        <v>16329152.182691405</v>
      </c>
      <c r="AZ143" s="13">
        <v>116981.12033601337</v>
      </c>
      <c r="BA143" s="13">
        <v>58.692973180516304</v>
      </c>
      <c r="BB143" s="13"/>
      <c r="BC143" s="13"/>
      <c r="BD143" s="13">
        <f t="shared" si="49"/>
        <v>58.692973180516304</v>
      </c>
      <c r="BE143" s="13">
        <v>13372876.202394865</v>
      </c>
      <c r="BF143" s="13">
        <v>53.114941041077302</v>
      </c>
      <c r="BG143" s="13">
        <v>19285428.162987944</v>
      </c>
      <c r="BH143" s="13">
        <v>63.785054987359658</v>
      </c>
      <c r="BI143" s="13">
        <v>2956275.9802965396</v>
      </c>
      <c r="BJ143" s="13"/>
      <c r="BK143" s="13">
        <v>3</v>
      </c>
      <c r="BL143" s="13">
        <v>3</v>
      </c>
      <c r="BM143" s="13">
        <v>3</v>
      </c>
      <c r="BN143" s="13">
        <v>3</v>
      </c>
      <c r="BO143" s="22">
        <f>IF('I - H - U'!$W$6='I - H - U'!$BO$4,BK143,IF('I - H - U'!$W$6='I - H - U'!$BP$4,BL143,IF('I - H - U'!$W$6='I - H - U'!$BQ$4,BM143,BN143)))</f>
        <v>3</v>
      </c>
      <c r="BP143" s="13"/>
      <c r="BQ143" s="10">
        <f t="shared" si="50"/>
        <v>0.41764084206894864</v>
      </c>
      <c r="BR143" s="10">
        <f t="shared" si="51"/>
        <v>0.41764084206894864</v>
      </c>
      <c r="BS143" s="10">
        <f t="shared" si="52"/>
        <v>1</v>
      </c>
      <c r="BT143" s="10">
        <f t="shared" si="53"/>
        <v>1</v>
      </c>
      <c r="BU143" s="10">
        <f t="shared" si="54"/>
        <v>0</v>
      </c>
      <c r="BV143" s="10">
        <f t="shared" si="55"/>
        <v>0</v>
      </c>
      <c r="BW143" s="10">
        <f t="shared" si="56"/>
        <v>4740.1427066177866</v>
      </c>
      <c r="BX143" s="10"/>
      <c r="BY143" s="10">
        <f t="shared" si="57"/>
        <v>1</v>
      </c>
      <c r="BZ143" s="10">
        <f t="shared" si="58"/>
        <v>0.51329846894428299</v>
      </c>
      <c r="CA143" s="10">
        <f t="shared" si="59"/>
        <v>0.18142131109049997</v>
      </c>
      <c r="CB143" s="10">
        <f t="shared" si="60"/>
        <v>17.037814678844036</v>
      </c>
      <c r="CC143" s="10">
        <f t="shared" si="61"/>
        <v>1</v>
      </c>
      <c r="CD143" s="10">
        <f t="shared" si="62"/>
        <v>0.51329846894428299</v>
      </c>
      <c r="CE143" s="10">
        <f t="shared" si="63"/>
        <v>0.18142131109049997</v>
      </c>
      <c r="CF143" s="10">
        <f t="shared" si="64"/>
        <v>17.037814678844036</v>
      </c>
      <c r="CG143" s="10">
        <v>0.34</v>
      </c>
      <c r="CH143" s="10"/>
      <c r="CI143" s="65">
        <f t="shared" si="65"/>
        <v>33844.07717215328</v>
      </c>
      <c r="CJ143" s="45"/>
      <c r="CK143" s="14">
        <f t="shared" si="66"/>
        <v>235</v>
      </c>
      <c r="CL143" s="14">
        <f t="shared" si="67"/>
        <v>360</v>
      </c>
      <c r="CM143" s="23"/>
      <c r="CN143" s="79">
        <f t="shared" si="68"/>
        <v>1060.8890819573139</v>
      </c>
      <c r="CO143" s="80">
        <f t="shared" si="69"/>
        <v>1060.8890819573141</v>
      </c>
      <c r="CP143" s="81">
        <f t="shared" si="70"/>
        <v>1060.8890819573139</v>
      </c>
      <c r="CQ143" s="81">
        <f t="shared" si="71"/>
        <v>1060.8890819573139</v>
      </c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</row>
    <row r="144" spans="22:113" ht="21.75" hidden="1" customHeight="1" x14ac:dyDescent="0.25"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 t="s">
        <v>636</v>
      </c>
      <c r="AG144" s="13">
        <v>22.980631925418241</v>
      </c>
      <c r="AH144" s="13">
        <v>150</v>
      </c>
      <c r="AI144" s="13">
        <v>150</v>
      </c>
      <c r="AJ144" s="13">
        <v>10</v>
      </c>
      <c r="AK144" s="13">
        <v>16</v>
      </c>
      <c r="AL144" s="13">
        <v>8</v>
      </c>
      <c r="AM144" s="13"/>
      <c r="AN144" s="13">
        <v>2927.4690350851265</v>
      </c>
      <c r="AO144" s="13">
        <v>0.5862654824574367</v>
      </c>
      <c r="AP144" s="13">
        <v>25.511286389343574</v>
      </c>
      <c r="AQ144" s="13">
        <v>43.514904344032757</v>
      </c>
      <c r="AR144" s="13">
        <v>0.40341088001134068</v>
      </c>
      <c r="AS144" s="13">
        <v>0.40341088001134068</v>
      </c>
      <c r="AT144" s="13">
        <v>106.06601717798212</v>
      </c>
      <c r="AU144" s="13"/>
      <c r="AV144" s="13">
        <v>0.57050913772090328</v>
      </c>
      <c r="AW144" s="13">
        <v>109.25286735314194</v>
      </c>
      <c r="AX144" s="13"/>
      <c r="AY144" s="13">
        <v>10909780.541417303</v>
      </c>
      <c r="AZ144" s="13">
        <v>72928.003275975556</v>
      </c>
      <c r="BA144" s="13">
        <v>61.046652200527632</v>
      </c>
      <c r="BB144" s="13"/>
      <c r="BC144" s="13"/>
      <c r="BD144" s="13">
        <f t="shared" si="49"/>
        <v>61.046652200527632</v>
      </c>
      <c r="BE144" s="13">
        <v>9905402.7899437789</v>
      </c>
      <c r="BF144" s="13">
        <v>58.168774621046659</v>
      </c>
      <c r="BG144" s="13">
        <v>11914158.292890826</v>
      </c>
      <c r="BH144" s="13">
        <v>63.794836380934854</v>
      </c>
      <c r="BI144" s="13">
        <v>1004377.7514735245</v>
      </c>
      <c r="BJ144" s="13"/>
      <c r="BK144" s="13">
        <v>3</v>
      </c>
      <c r="BL144" s="13">
        <v>4</v>
      </c>
      <c r="BM144" s="13">
        <v>4</v>
      </c>
      <c r="BN144" s="13">
        <v>4</v>
      </c>
      <c r="BO144" s="22">
        <f>IF('I - H - U'!$W$6='I - H - U'!$BO$4,BK144,IF('I - H - U'!$W$6='I - H - U'!$BP$4,BL144,IF('I - H - U'!$W$6='I - H - U'!$BQ$4,BM144,BN144)))</f>
        <v>4</v>
      </c>
      <c r="BP144" s="13"/>
      <c r="BQ144" s="10">
        <f t="shared" si="50"/>
        <v>0.80545019541868679</v>
      </c>
      <c r="BR144" s="10">
        <f t="shared" si="51"/>
        <v>0.80545019541868679</v>
      </c>
      <c r="BS144" s="10">
        <f t="shared" si="52"/>
        <v>0.95175364771228987</v>
      </c>
      <c r="BT144" s="10">
        <f t="shared" si="53"/>
        <v>0.90242802282340095</v>
      </c>
      <c r="BU144" s="10">
        <f t="shared" si="54"/>
        <v>72.369528431565186</v>
      </c>
      <c r="BV144" s="10">
        <f t="shared" si="55"/>
        <v>146.35796576489855</v>
      </c>
      <c r="BW144" s="10">
        <f t="shared" si="56"/>
        <v>2708.7415408886627</v>
      </c>
      <c r="BX144" s="10"/>
      <c r="BY144" s="10">
        <f t="shared" si="57"/>
        <v>1</v>
      </c>
      <c r="BZ144" s="10">
        <f t="shared" si="58"/>
        <v>0.51086481973681153</v>
      </c>
      <c r="CA144" s="10">
        <f t="shared" si="59"/>
        <v>0.17442653712166686</v>
      </c>
      <c r="CB144" s="10">
        <f t="shared" si="60"/>
        <v>16.380914660400606</v>
      </c>
      <c r="CC144" s="10">
        <f t="shared" si="61"/>
        <v>1</v>
      </c>
      <c r="CD144" s="10">
        <f t="shared" si="62"/>
        <v>0.51086481973681153</v>
      </c>
      <c r="CE144" s="10">
        <f t="shared" si="63"/>
        <v>0.17442653712166686</v>
      </c>
      <c r="CF144" s="10">
        <f t="shared" si="64"/>
        <v>16.380914660400606</v>
      </c>
      <c r="CG144" s="10">
        <v>0.34</v>
      </c>
      <c r="CH144" s="10"/>
      <c r="CI144" s="65">
        <f t="shared" si="65"/>
        <v>22611.79578976316</v>
      </c>
      <c r="CJ144" s="45"/>
      <c r="CK144" s="14">
        <f t="shared" si="66"/>
        <v>235</v>
      </c>
      <c r="CL144" s="14">
        <f t="shared" si="67"/>
        <v>360</v>
      </c>
      <c r="CM144" s="23"/>
      <c r="CN144" s="79">
        <f t="shared" si="68"/>
        <v>655.19545070952825</v>
      </c>
      <c r="CO144" s="80">
        <f t="shared" si="69"/>
        <v>606.24215438936733</v>
      </c>
      <c r="CP144" s="81">
        <f t="shared" si="70"/>
        <v>606.24215438936733</v>
      </c>
      <c r="CQ144" s="81">
        <f t="shared" si="71"/>
        <v>606.24215438936733</v>
      </c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</row>
    <row r="145" spans="22:113" ht="21.75" hidden="1" customHeight="1" x14ac:dyDescent="0.25"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 t="s">
        <v>637</v>
      </c>
      <c r="AG145" s="13">
        <v>25.170781925418243</v>
      </c>
      <c r="AH145" s="13">
        <v>150</v>
      </c>
      <c r="AI145" s="13">
        <v>150</v>
      </c>
      <c r="AJ145" s="13">
        <v>11</v>
      </c>
      <c r="AK145" s="13">
        <v>16</v>
      </c>
      <c r="AL145" s="13">
        <v>8</v>
      </c>
      <c r="AM145" s="13"/>
      <c r="AN145" s="13">
        <v>3206.4690350851265</v>
      </c>
      <c r="AO145" s="13">
        <v>0.5862654824574367</v>
      </c>
      <c r="AP145" s="13">
        <v>23.291508551246373</v>
      </c>
      <c r="AQ145" s="13">
        <v>39.728602908047471</v>
      </c>
      <c r="AR145" s="13">
        <v>0.40791907885715589</v>
      </c>
      <c r="AS145" s="13">
        <v>0.40791907885715589</v>
      </c>
      <c r="AT145" s="13">
        <v>106.06601717798212</v>
      </c>
      <c r="AU145" s="13"/>
      <c r="AV145" s="13">
        <v>0.57688469367052997</v>
      </c>
      <c r="AW145" s="13">
        <v>109.95359857837886</v>
      </c>
      <c r="AX145" s="13"/>
      <c r="AY145" s="13">
        <v>12039721.188517418</v>
      </c>
      <c r="AZ145" s="13">
        <v>80483.680114485018</v>
      </c>
      <c r="BA145" s="13">
        <v>61.27660420131307</v>
      </c>
      <c r="BB145" s="13"/>
      <c r="BC145" s="13"/>
      <c r="BD145" s="13">
        <f t="shared" si="49"/>
        <v>61.27660420131307</v>
      </c>
      <c r="BE145" s="13">
        <v>10814147.970338149</v>
      </c>
      <c r="BF145" s="13">
        <v>58.074118809019311</v>
      </c>
      <c r="BG145" s="13">
        <v>13265294.406696687</v>
      </c>
      <c r="BH145" s="13">
        <v>64.319834961267333</v>
      </c>
      <c r="BI145" s="13">
        <v>1225573.218179269</v>
      </c>
      <c r="BJ145" s="13"/>
      <c r="BK145" s="13">
        <v>3</v>
      </c>
      <c r="BL145" s="13">
        <v>3</v>
      </c>
      <c r="BM145" s="13">
        <v>4</v>
      </c>
      <c r="BN145" s="13">
        <v>4</v>
      </c>
      <c r="BO145" s="22">
        <f>IF('I - H - U'!$W$6='I - H - U'!$BO$4,BK145,IF('I - H - U'!$W$6='I - H - U'!$BP$4,BL145,IF('I - H - U'!$W$6='I - H - U'!$BQ$4,BM145,BN145)))</f>
        <v>3</v>
      </c>
      <c r="BP145" s="13"/>
      <c r="BQ145" s="10">
        <f t="shared" si="50"/>
        <v>0.73222745038062431</v>
      </c>
      <c r="BR145" s="10">
        <f t="shared" si="51"/>
        <v>0.73222745038062431</v>
      </c>
      <c r="BS145" s="10">
        <f t="shared" si="52"/>
        <v>1</v>
      </c>
      <c r="BT145" s="10">
        <f t="shared" si="53"/>
        <v>0.9553683212835189</v>
      </c>
      <c r="BU145" s="10">
        <f t="shared" si="54"/>
        <v>0</v>
      </c>
      <c r="BV145" s="10">
        <f t="shared" si="55"/>
        <v>73.64226988219383</v>
      </c>
      <c r="BW145" s="10">
        <f t="shared" si="56"/>
        <v>3132.8267652029326</v>
      </c>
      <c r="BX145" s="10"/>
      <c r="BY145" s="10">
        <f t="shared" si="57"/>
        <v>1</v>
      </c>
      <c r="BZ145" s="10">
        <f t="shared" si="58"/>
        <v>0.51063958322574299</v>
      </c>
      <c r="CA145" s="10">
        <f t="shared" si="59"/>
        <v>0.17377196868198261</v>
      </c>
      <c r="CB145" s="10">
        <f t="shared" si="60"/>
        <v>16.319442192238377</v>
      </c>
      <c r="CC145" s="10">
        <f t="shared" si="61"/>
        <v>1</v>
      </c>
      <c r="CD145" s="10">
        <f t="shared" si="62"/>
        <v>0.51063958322574299</v>
      </c>
      <c r="CE145" s="10">
        <f t="shared" si="63"/>
        <v>0.17377196868198261</v>
      </c>
      <c r="CF145" s="10">
        <f t="shared" si="64"/>
        <v>16.319442192238377</v>
      </c>
      <c r="CG145" s="10">
        <v>0.34</v>
      </c>
      <c r="CH145" s="10"/>
      <c r="CI145" s="65">
        <f t="shared" si="65"/>
        <v>24953.729898316858</v>
      </c>
      <c r="CJ145" s="45"/>
      <c r="CK145" s="14">
        <f t="shared" si="66"/>
        <v>235</v>
      </c>
      <c r="CL145" s="14">
        <f t="shared" si="67"/>
        <v>360</v>
      </c>
      <c r="CM145" s="23"/>
      <c r="CN145" s="79">
        <f t="shared" si="68"/>
        <v>717.63830785238542</v>
      </c>
      <c r="CO145" s="80">
        <f t="shared" si="69"/>
        <v>701.1564664977991</v>
      </c>
      <c r="CP145" s="81">
        <f t="shared" si="70"/>
        <v>701.1564664977991</v>
      </c>
      <c r="CQ145" s="81">
        <f t="shared" si="71"/>
        <v>701.1564664977991</v>
      </c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</row>
    <row r="146" spans="22:113" ht="21.75" hidden="1" customHeight="1" x14ac:dyDescent="0.25"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 t="s">
        <v>638</v>
      </c>
      <c r="AG146" s="13">
        <v>27.34523192541824</v>
      </c>
      <c r="AH146" s="13">
        <v>150</v>
      </c>
      <c r="AI146" s="13">
        <v>150</v>
      </c>
      <c r="AJ146" s="13">
        <v>12</v>
      </c>
      <c r="AK146" s="13">
        <v>16</v>
      </c>
      <c r="AL146" s="13">
        <v>8</v>
      </c>
      <c r="AM146" s="13"/>
      <c r="AN146" s="13">
        <v>3483.4690350851265</v>
      </c>
      <c r="AO146" s="13">
        <v>0.5862654824574367</v>
      </c>
      <c r="AP146" s="13">
        <v>21.439404282853594</v>
      </c>
      <c r="AQ146" s="13">
        <v>36.569446648959264</v>
      </c>
      <c r="AR146" s="13">
        <v>0.41227779441624912</v>
      </c>
      <c r="AS146" s="13">
        <v>0.41227779441624912</v>
      </c>
      <c r="AT146" s="13">
        <v>106.06601717798212</v>
      </c>
      <c r="AU146" s="13"/>
      <c r="AV146" s="13">
        <v>0.58304884832872617</v>
      </c>
      <c r="AW146" s="13">
        <v>110.6545412049072</v>
      </c>
      <c r="AX146" s="13"/>
      <c r="AY146" s="13">
        <v>13172278.388180805</v>
      </c>
      <c r="AZ146" s="13">
        <v>88057.216153593617</v>
      </c>
      <c r="BA146" s="13">
        <v>61.492828966719884</v>
      </c>
      <c r="BB146" s="13"/>
      <c r="BC146" s="13"/>
      <c r="BD146" s="13">
        <f t="shared" si="49"/>
        <v>61.492828966719884</v>
      </c>
      <c r="BE146" s="13">
        <v>11703544.515030773</v>
      </c>
      <c r="BF146" s="13">
        <v>57.963250012030734</v>
      </c>
      <c r="BG146" s="13">
        <v>14641012.261330837</v>
      </c>
      <c r="BH146" s="13">
        <v>64.830530436695852</v>
      </c>
      <c r="BI146" s="13">
        <v>1468733.8731500327</v>
      </c>
      <c r="BJ146" s="13"/>
      <c r="BK146" s="13">
        <v>3</v>
      </c>
      <c r="BL146" s="13">
        <v>3</v>
      </c>
      <c r="BM146" s="13">
        <v>4</v>
      </c>
      <c r="BN146" s="13">
        <v>4</v>
      </c>
      <c r="BO146" s="22">
        <f>IF('I - H - U'!$W$6='I - H - U'!$BO$4,BK146,IF('I - H - U'!$W$6='I - H - U'!$BP$4,BL146,IF('I - H - U'!$W$6='I - H - U'!$BQ$4,BM146,BN146)))</f>
        <v>3</v>
      </c>
      <c r="BP146" s="13"/>
      <c r="BQ146" s="10">
        <f t="shared" si="50"/>
        <v>0.67120849618223888</v>
      </c>
      <c r="BR146" s="10">
        <f t="shared" si="51"/>
        <v>0.67120849618223888</v>
      </c>
      <c r="BS146" s="10">
        <f t="shared" si="52"/>
        <v>1</v>
      </c>
      <c r="BT146" s="10">
        <f t="shared" si="53"/>
        <v>1</v>
      </c>
      <c r="BU146" s="10">
        <f t="shared" si="54"/>
        <v>0</v>
      </c>
      <c r="BV146" s="10">
        <f t="shared" si="55"/>
        <v>0</v>
      </c>
      <c r="BW146" s="10">
        <f t="shared" si="56"/>
        <v>3483.4690350851265</v>
      </c>
      <c r="BX146" s="10"/>
      <c r="BY146" s="10">
        <f t="shared" si="57"/>
        <v>1</v>
      </c>
      <c r="BZ146" s="10">
        <f t="shared" si="58"/>
        <v>0.5104297158121055</v>
      </c>
      <c r="CA146" s="10">
        <f t="shared" si="59"/>
        <v>0.17316094128587964</v>
      </c>
      <c r="CB146" s="10">
        <f t="shared" si="60"/>
        <v>16.262058792923696</v>
      </c>
      <c r="CC146" s="10">
        <f t="shared" si="61"/>
        <v>1</v>
      </c>
      <c r="CD146" s="10">
        <f t="shared" si="62"/>
        <v>0.5104297158121055</v>
      </c>
      <c r="CE146" s="10">
        <f t="shared" si="63"/>
        <v>0.17316094128587964</v>
      </c>
      <c r="CF146" s="10">
        <f t="shared" si="64"/>
        <v>16.262058792923696</v>
      </c>
      <c r="CG146" s="10">
        <v>0.34</v>
      </c>
      <c r="CH146" s="10"/>
      <c r="CI146" s="65">
        <f t="shared" si="65"/>
        <v>27301.08711799634</v>
      </c>
      <c r="CJ146" s="45"/>
      <c r="CK146" s="14">
        <f t="shared" si="66"/>
        <v>235</v>
      </c>
      <c r="CL146" s="14">
        <f t="shared" si="67"/>
        <v>360</v>
      </c>
      <c r="CM146" s="23"/>
      <c r="CN146" s="79">
        <f t="shared" si="68"/>
        <v>779.63354594762359</v>
      </c>
      <c r="CO146" s="80">
        <f t="shared" si="69"/>
        <v>779.63354594762347</v>
      </c>
      <c r="CP146" s="81">
        <f t="shared" si="70"/>
        <v>779.63354594762359</v>
      </c>
      <c r="CQ146" s="81">
        <f t="shared" si="71"/>
        <v>779.63354594762359</v>
      </c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</row>
    <row r="147" spans="22:113" ht="21.75" hidden="1" customHeight="1" x14ac:dyDescent="0.25"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 t="s">
        <v>639</v>
      </c>
      <c r="AG147" s="13">
        <v>29.503981925418241</v>
      </c>
      <c r="AH147" s="13">
        <v>150</v>
      </c>
      <c r="AI147" s="13">
        <v>150</v>
      </c>
      <c r="AJ147" s="13">
        <v>13</v>
      </c>
      <c r="AK147" s="13">
        <v>16</v>
      </c>
      <c r="AL147" s="13">
        <v>8</v>
      </c>
      <c r="AM147" s="13"/>
      <c r="AN147" s="13">
        <v>3758.4690350851265</v>
      </c>
      <c r="AO147" s="13">
        <v>0.5862654824574367</v>
      </c>
      <c r="AP147" s="13">
        <v>19.870724024283579</v>
      </c>
      <c r="AQ147" s="13">
        <v>33.8937300913434</v>
      </c>
      <c r="AR147" s="13">
        <v>0.41651905379952536</v>
      </c>
      <c r="AS147" s="13">
        <v>0.41651905379952536</v>
      </c>
      <c r="AT147" s="13">
        <v>106.06601717798212</v>
      </c>
      <c r="AU147" s="13"/>
      <c r="AV147" s="13">
        <v>0.58904689487009754</v>
      </c>
      <c r="AW147" s="13">
        <v>111.35564993955239</v>
      </c>
      <c r="AX147" s="13"/>
      <c r="AY147" s="13">
        <v>14307661.043645481</v>
      </c>
      <c r="AZ147" s="13">
        <v>95650.007294531446</v>
      </c>
      <c r="BA147" s="13">
        <v>61.699100584742936</v>
      </c>
      <c r="BB147" s="13"/>
      <c r="BC147" s="13"/>
      <c r="BD147" s="13">
        <f t="shared" si="49"/>
        <v>61.699100584742936</v>
      </c>
      <c r="BE147" s="13">
        <v>12573869.424021648</v>
      </c>
      <c r="BF147" s="13">
        <v>57.840093285051367</v>
      </c>
      <c r="BG147" s="13">
        <v>16041452.663269313</v>
      </c>
      <c r="BH147" s="13">
        <v>65.330556669211134</v>
      </c>
      <c r="BI147" s="13">
        <v>1733791.6196238322</v>
      </c>
      <c r="BJ147" s="13"/>
      <c r="BK147" s="13">
        <v>3</v>
      </c>
      <c r="BL147" s="13">
        <v>3</v>
      </c>
      <c r="BM147" s="13">
        <v>3</v>
      </c>
      <c r="BN147" s="13">
        <v>4</v>
      </c>
      <c r="BO147" s="22">
        <f>IF('I - H - U'!$W$6='I - H - U'!$BO$4,BK147,IF('I - H - U'!$W$6='I - H - U'!$BP$4,BL147,IF('I - H - U'!$W$6='I - H - U'!$BQ$4,BM147,BN147)))</f>
        <v>3</v>
      </c>
      <c r="BP147" s="13"/>
      <c r="BQ147" s="10">
        <f t="shared" si="50"/>
        <v>0.61957707339898971</v>
      </c>
      <c r="BR147" s="10">
        <f t="shared" si="51"/>
        <v>0.61957707339898971</v>
      </c>
      <c r="BS147" s="10">
        <f t="shared" si="52"/>
        <v>1</v>
      </c>
      <c r="BT147" s="10">
        <f t="shared" si="53"/>
        <v>1</v>
      </c>
      <c r="BU147" s="10">
        <f t="shared" si="54"/>
        <v>0</v>
      </c>
      <c r="BV147" s="10">
        <f t="shared" si="55"/>
        <v>0</v>
      </c>
      <c r="BW147" s="10">
        <f t="shared" si="56"/>
        <v>3758.4690350851265</v>
      </c>
      <c r="BX147" s="10"/>
      <c r="BY147" s="10">
        <f t="shared" si="57"/>
        <v>1</v>
      </c>
      <c r="BZ147" s="10">
        <f t="shared" si="58"/>
        <v>0.51023122429531576</v>
      </c>
      <c r="CA147" s="10">
        <f t="shared" si="59"/>
        <v>0.17258203191444763</v>
      </c>
      <c r="CB147" s="10">
        <f t="shared" si="60"/>
        <v>16.207691692790767</v>
      </c>
      <c r="CC147" s="10">
        <f t="shared" si="61"/>
        <v>1</v>
      </c>
      <c r="CD147" s="10">
        <f t="shared" si="62"/>
        <v>0.51023122429531576</v>
      </c>
      <c r="CE147" s="10">
        <f t="shared" si="63"/>
        <v>0.17258203191444763</v>
      </c>
      <c r="CF147" s="10">
        <f t="shared" si="64"/>
        <v>16.207691692790767</v>
      </c>
      <c r="CG147" s="10">
        <v>0.34</v>
      </c>
      <c r="CH147" s="10"/>
      <c r="CI147" s="65">
        <f t="shared" si="65"/>
        <v>29654.300425188212</v>
      </c>
      <c r="CJ147" s="45"/>
      <c r="CK147" s="14">
        <f t="shared" si="66"/>
        <v>235</v>
      </c>
      <c r="CL147" s="14">
        <f t="shared" si="67"/>
        <v>360</v>
      </c>
      <c r="CM147" s="23"/>
      <c r="CN147" s="79">
        <f t="shared" si="68"/>
        <v>841.18116499524263</v>
      </c>
      <c r="CO147" s="80">
        <f t="shared" si="69"/>
        <v>841.18116499524251</v>
      </c>
      <c r="CP147" s="81">
        <f t="shared" si="70"/>
        <v>841.18116499524263</v>
      </c>
      <c r="CQ147" s="81">
        <f t="shared" si="71"/>
        <v>841.18116499524263</v>
      </c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</row>
    <row r="148" spans="22:113" ht="21.75" hidden="1" customHeight="1" x14ac:dyDescent="0.25"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 t="s">
        <v>640</v>
      </c>
      <c r="AG148" s="13">
        <v>31.64703192541824</v>
      </c>
      <c r="AH148" s="13">
        <v>150</v>
      </c>
      <c r="AI148" s="13">
        <v>150</v>
      </c>
      <c r="AJ148" s="13">
        <v>14</v>
      </c>
      <c r="AK148" s="13">
        <v>16</v>
      </c>
      <c r="AL148" s="13">
        <v>8</v>
      </c>
      <c r="AM148" s="13"/>
      <c r="AN148" s="13">
        <v>4031.4690350851265</v>
      </c>
      <c r="AO148" s="13">
        <v>0.5862654824574367</v>
      </c>
      <c r="AP148" s="13">
        <v>18.525133220678445</v>
      </c>
      <c r="AQ148" s="13">
        <v>31.598539868025373</v>
      </c>
      <c r="AR148" s="13">
        <v>0.42066576401694705</v>
      </c>
      <c r="AS148" s="13">
        <v>0.42066576401694705</v>
      </c>
      <c r="AT148" s="13">
        <v>106.06601717798212</v>
      </c>
      <c r="AU148" s="13"/>
      <c r="AV148" s="13">
        <v>0.59491122869880642</v>
      </c>
      <c r="AW148" s="13">
        <v>112.05689238691022</v>
      </c>
      <c r="AX148" s="13"/>
      <c r="AY148" s="13">
        <v>15446070.116760194</v>
      </c>
      <c r="AZ148" s="13">
        <v>103263.39661595086</v>
      </c>
      <c r="BA148" s="13">
        <v>61.898102634505555</v>
      </c>
      <c r="BB148" s="13"/>
      <c r="BC148" s="13"/>
      <c r="BD148" s="13">
        <f t="shared" si="49"/>
        <v>61.898102634505555</v>
      </c>
      <c r="BE148" s="13">
        <v>13425397.697310764</v>
      </c>
      <c r="BF148" s="13">
        <v>57.70745420136965</v>
      </c>
      <c r="BG148" s="13">
        <v>17466742.536209624</v>
      </c>
      <c r="BH148" s="13">
        <v>65.822488171599772</v>
      </c>
      <c r="BI148" s="13">
        <v>2020672.4194494295</v>
      </c>
      <c r="BJ148" s="13"/>
      <c r="BK148" s="13">
        <v>3</v>
      </c>
      <c r="BL148" s="13">
        <v>3</v>
      </c>
      <c r="BM148" s="13">
        <v>3</v>
      </c>
      <c r="BN148" s="13">
        <v>3</v>
      </c>
      <c r="BO148" s="22">
        <f>IF('I - H - U'!$W$6='I - H - U'!$BO$4,BK148,IF('I - H - U'!$W$6='I - H - U'!$BP$4,BL148,IF('I - H - U'!$W$6='I - H - U'!$BQ$4,BM148,BN148)))</f>
        <v>3</v>
      </c>
      <c r="BP148" s="13"/>
      <c r="BQ148" s="10">
        <f t="shared" si="50"/>
        <v>0.57532156815620472</v>
      </c>
      <c r="BR148" s="10">
        <f t="shared" si="51"/>
        <v>0.57532156815620472</v>
      </c>
      <c r="BS148" s="10">
        <f t="shared" si="52"/>
        <v>1</v>
      </c>
      <c r="BT148" s="10">
        <f t="shared" si="53"/>
        <v>1</v>
      </c>
      <c r="BU148" s="10">
        <f t="shared" si="54"/>
        <v>0</v>
      </c>
      <c r="BV148" s="10">
        <f t="shared" si="55"/>
        <v>0</v>
      </c>
      <c r="BW148" s="10">
        <f t="shared" si="56"/>
        <v>4031.4690350851265</v>
      </c>
      <c r="BX148" s="10"/>
      <c r="BY148" s="10">
        <f t="shared" si="57"/>
        <v>1</v>
      </c>
      <c r="BZ148" s="10">
        <f t="shared" si="58"/>
        <v>0.51004129649655228</v>
      </c>
      <c r="CA148" s="10">
        <f t="shared" si="59"/>
        <v>0.17202718165827793</v>
      </c>
      <c r="CB148" s="10">
        <f t="shared" si="60"/>
        <v>16.155584055698384</v>
      </c>
      <c r="CC148" s="10">
        <f t="shared" si="61"/>
        <v>1</v>
      </c>
      <c r="CD148" s="10">
        <f t="shared" si="62"/>
        <v>0.51004129649655228</v>
      </c>
      <c r="CE148" s="10">
        <f t="shared" si="63"/>
        <v>0.17202718165827793</v>
      </c>
      <c r="CF148" s="10">
        <f t="shared" si="64"/>
        <v>16.155584055698384</v>
      </c>
      <c r="CG148" s="10">
        <v>0.34</v>
      </c>
      <c r="CH148" s="10"/>
      <c r="CI148" s="65">
        <f t="shared" si="65"/>
        <v>32013.786336821351</v>
      </c>
      <c r="CJ148" s="45"/>
      <c r="CK148" s="14">
        <f t="shared" si="66"/>
        <v>235</v>
      </c>
      <c r="CL148" s="14">
        <f t="shared" si="67"/>
        <v>360</v>
      </c>
      <c r="CM148" s="23"/>
      <c r="CN148" s="79">
        <f t="shared" si="68"/>
        <v>902.28116499524265</v>
      </c>
      <c r="CO148" s="80">
        <f t="shared" si="69"/>
        <v>902.28116499524253</v>
      </c>
      <c r="CP148" s="81">
        <f t="shared" si="70"/>
        <v>902.28116499524265</v>
      </c>
      <c r="CQ148" s="81">
        <f t="shared" si="71"/>
        <v>902.28116499524265</v>
      </c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</row>
    <row r="149" spans="22:113" ht="21.75" hidden="1" customHeight="1" x14ac:dyDescent="0.25"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 t="s">
        <v>641</v>
      </c>
      <c r="AG149" s="13">
        <v>33.77438192541824</v>
      </c>
      <c r="AH149" s="13">
        <v>150</v>
      </c>
      <c r="AI149" s="13">
        <v>150</v>
      </c>
      <c r="AJ149" s="13">
        <v>15</v>
      </c>
      <c r="AK149" s="13">
        <v>16</v>
      </c>
      <c r="AL149" s="13">
        <v>8</v>
      </c>
      <c r="AM149" s="13"/>
      <c r="AN149" s="13">
        <v>4302.469035085127</v>
      </c>
      <c r="AO149" s="13">
        <v>0.5862654824574367</v>
      </c>
      <c r="AP149" s="13">
        <v>17.358289005911299</v>
      </c>
      <c r="AQ149" s="13">
        <v>29.608239825327807</v>
      </c>
      <c r="AR149" s="13">
        <v>0.42473473309840321</v>
      </c>
      <c r="AS149" s="13">
        <v>0.42473473309840321</v>
      </c>
      <c r="AT149" s="13">
        <v>106.06601717798212</v>
      </c>
      <c r="AU149" s="13"/>
      <c r="AV149" s="13">
        <v>0.60066561995867851</v>
      </c>
      <c r="AW149" s="13">
        <v>112.7582447768369</v>
      </c>
      <c r="AX149" s="13"/>
      <c r="AY149" s="13">
        <v>16587698.644945003</v>
      </c>
      <c r="AZ149" s="13">
        <v>110898.67442552063</v>
      </c>
      <c r="BA149" s="13">
        <v>62.091791672441722</v>
      </c>
      <c r="BB149" s="13"/>
      <c r="BC149" s="13"/>
      <c r="BD149" s="13">
        <f t="shared" si="49"/>
        <v>62.091791672441722</v>
      </c>
      <c r="BE149" s="13">
        <v>14258402.334898133</v>
      </c>
      <c r="BF149" s="13">
        <v>57.567392137240077</v>
      </c>
      <c r="BG149" s="13">
        <v>18916994.954991873</v>
      </c>
      <c r="BH149" s="13">
        <v>66.308193676988637</v>
      </c>
      <c r="BI149" s="13">
        <v>2329296.3100468693</v>
      </c>
      <c r="BJ149" s="13"/>
      <c r="BK149" s="13">
        <v>3</v>
      </c>
      <c r="BL149" s="13">
        <v>3</v>
      </c>
      <c r="BM149" s="13">
        <v>3</v>
      </c>
      <c r="BN149" s="13">
        <v>3</v>
      </c>
      <c r="BO149" s="22">
        <f>IF('I - H - U'!$W$6='I - H - U'!$BO$4,BK149,IF('I - H - U'!$W$6='I - H - U'!$BP$4,BL149,IF('I - H - U'!$W$6='I - H - U'!$BQ$4,BM149,BN149)))</f>
        <v>3</v>
      </c>
      <c r="BP149" s="13"/>
      <c r="BQ149" s="10">
        <f t="shared" si="50"/>
        <v>0.53696679694579108</v>
      </c>
      <c r="BR149" s="10">
        <f t="shared" si="51"/>
        <v>0.53696679694579108</v>
      </c>
      <c r="BS149" s="10">
        <f t="shared" si="52"/>
        <v>1</v>
      </c>
      <c r="BT149" s="10">
        <f t="shared" si="53"/>
        <v>1</v>
      </c>
      <c r="BU149" s="10">
        <f t="shared" si="54"/>
        <v>0</v>
      </c>
      <c r="BV149" s="10">
        <f t="shared" si="55"/>
        <v>0</v>
      </c>
      <c r="BW149" s="10">
        <f t="shared" si="56"/>
        <v>4302.469035085127</v>
      </c>
      <c r="BX149" s="10"/>
      <c r="BY149" s="10">
        <f t="shared" si="57"/>
        <v>1</v>
      </c>
      <c r="BZ149" s="10">
        <f t="shared" si="58"/>
        <v>0.5098579013994935</v>
      </c>
      <c r="CA149" s="10">
        <f t="shared" si="59"/>
        <v>0.17149056033657351</v>
      </c>
      <c r="CB149" s="10">
        <f t="shared" si="60"/>
        <v>16.105188352035125</v>
      </c>
      <c r="CC149" s="10">
        <f t="shared" si="61"/>
        <v>1</v>
      </c>
      <c r="CD149" s="10">
        <f t="shared" si="62"/>
        <v>0.5098579013994935</v>
      </c>
      <c r="CE149" s="10">
        <f t="shared" si="63"/>
        <v>0.17149056033657351</v>
      </c>
      <c r="CF149" s="10">
        <f t="shared" si="64"/>
        <v>16.105188352035125</v>
      </c>
      <c r="CG149" s="10">
        <v>0.34</v>
      </c>
      <c r="CH149" s="10"/>
      <c r="CI149" s="65">
        <f t="shared" si="65"/>
        <v>34379.944945519564</v>
      </c>
      <c r="CJ149" s="45"/>
      <c r="CK149" s="14">
        <f t="shared" si="66"/>
        <v>235</v>
      </c>
      <c r="CL149" s="14">
        <f t="shared" si="67"/>
        <v>360</v>
      </c>
      <c r="CM149" s="23"/>
      <c r="CN149" s="79">
        <f t="shared" si="68"/>
        <v>962.93354594762366</v>
      </c>
      <c r="CO149" s="80">
        <f t="shared" si="69"/>
        <v>962.93354594762354</v>
      </c>
      <c r="CP149" s="81">
        <f t="shared" si="70"/>
        <v>962.93354594762366</v>
      </c>
      <c r="CQ149" s="81">
        <f t="shared" si="71"/>
        <v>962.93354594762366</v>
      </c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</row>
    <row r="150" spans="22:113" ht="21.75" hidden="1" customHeight="1" x14ac:dyDescent="0.25"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 t="s">
        <v>642</v>
      </c>
      <c r="AG150" s="13">
        <v>35.886031925418244</v>
      </c>
      <c r="AH150" s="13">
        <v>150</v>
      </c>
      <c r="AI150" s="13">
        <v>150</v>
      </c>
      <c r="AJ150" s="13">
        <v>16</v>
      </c>
      <c r="AK150" s="13">
        <v>16</v>
      </c>
      <c r="AL150" s="13">
        <v>8</v>
      </c>
      <c r="AM150" s="13"/>
      <c r="AN150" s="13">
        <v>4571.469035085127</v>
      </c>
      <c r="AO150" s="13">
        <v>0.5862654824574367</v>
      </c>
      <c r="AP150" s="13">
        <v>16.336871228222424</v>
      </c>
      <c r="AQ150" s="13">
        <v>27.865995384451946</v>
      </c>
      <c r="AR150" s="13">
        <v>0.42873856472940225</v>
      </c>
      <c r="AS150" s="13">
        <v>0.42873856472940225</v>
      </c>
      <c r="AT150" s="13">
        <v>106.06601717798212</v>
      </c>
      <c r="AU150" s="13"/>
      <c r="AV150" s="13">
        <v>0.60632789295269574</v>
      </c>
      <c r="AW150" s="13">
        <v>113.45968928502944</v>
      </c>
      <c r="AX150" s="13"/>
      <c r="AY150" s="13">
        <v>17732731.751764774</v>
      </c>
      <c r="AZ150" s="13">
        <v>118557.07828899272</v>
      </c>
      <c r="BA150" s="13">
        <v>62.281624384845273</v>
      </c>
      <c r="BB150" s="13"/>
      <c r="BC150" s="13"/>
      <c r="BD150" s="13">
        <f t="shared" si="49"/>
        <v>62.281624384845273</v>
      </c>
      <c r="BE150" s="13">
        <v>15073154.336783754</v>
      </c>
      <c r="BF150" s="13">
        <v>57.421453534779936</v>
      </c>
      <c r="BG150" s="13">
        <v>20392309.166745797</v>
      </c>
      <c r="BH150" s="13">
        <v>66.789057082601602</v>
      </c>
      <c r="BI150" s="13">
        <v>2659577.4149810211</v>
      </c>
      <c r="BJ150" s="13"/>
      <c r="BK150" s="13">
        <v>3</v>
      </c>
      <c r="BL150" s="13">
        <v>3</v>
      </c>
      <c r="BM150" s="13">
        <v>3</v>
      </c>
      <c r="BN150" s="13">
        <v>3</v>
      </c>
      <c r="BO150" s="22">
        <f>IF('I - H - U'!$W$6='I - H - U'!$BO$4,BK150,IF('I - H - U'!$W$6='I - H - U'!$BP$4,BL150,IF('I - H - U'!$W$6='I - H - U'!$BQ$4,BM150,BN150)))</f>
        <v>3</v>
      </c>
      <c r="BP150" s="13"/>
      <c r="BQ150" s="10">
        <f t="shared" si="50"/>
        <v>0.50340637213667916</v>
      </c>
      <c r="BR150" s="10">
        <f t="shared" si="51"/>
        <v>0.50340637213667916</v>
      </c>
      <c r="BS150" s="10">
        <f t="shared" si="52"/>
        <v>1</v>
      </c>
      <c r="BT150" s="10">
        <f t="shared" si="53"/>
        <v>1</v>
      </c>
      <c r="BU150" s="10">
        <f t="shared" si="54"/>
        <v>0</v>
      </c>
      <c r="BV150" s="10">
        <f t="shared" si="55"/>
        <v>0</v>
      </c>
      <c r="BW150" s="10">
        <f t="shared" si="56"/>
        <v>4571.469035085127</v>
      </c>
      <c r="BX150" s="10"/>
      <c r="BY150" s="10">
        <f t="shared" si="57"/>
        <v>1</v>
      </c>
      <c r="BZ150" s="10">
        <f t="shared" si="58"/>
        <v>0.50967954136669702</v>
      </c>
      <c r="CA150" s="10">
        <f t="shared" si="59"/>
        <v>0.17096786173097614</v>
      </c>
      <c r="CB150" s="10">
        <f t="shared" si="60"/>
        <v>16.056100172032856</v>
      </c>
      <c r="CC150" s="10">
        <f t="shared" si="61"/>
        <v>1</v>
      </c>
      <c r="CD150" s="10">
        <f t="shared" si="62"/>
        <v>0.50967954136669702</v>
      </c>
      <c r="CE150" s="10">
        <f t="shared" si="63"/>
        <v>0.17096786173097614</v>
      </c>
      <c r="CF150" s="10">
        <f t="shared" si="64"/>
        <v>16.056100172032856</v>
      </c>
      <c r="CG150" s="10">
        <v>0.34</v>
      </c>
      <c r="CH150" s="10"/>
      <c r="CI150" s="65">
        <f t="shared" si="65"/>
        <v>36753.159941516482</v>
      </c>
      <c r="CJ150" s="45"/>
      <c r="CK150" s="14">
        <f t="shared" si="66"/>
        <v>235</v>
      </c>
      <c r="CL150" s="14">
        <f t="shared" si="67"/>
        <v>360</v>
      </c>
      <c r="CM150" s="23"/>
      <c r="CN150" s="79">
        <f t="shared" si="68"/>
        <v>1023.1383078523855</v>
      </c>
      <c r="CO150" s="80">
        <f t="shared" si="69"/>
        <v>1023.1383078523854</v>
      </c>
      <c r="CP150" s="81">
        <f t="shared" si="70"/>
        <v>1023.1383078523855</v>
      </c>
      <c r="CQ150" s="81">
        <f t="shared" si="71"/>
        <v>1023.1383078523855</v>
      </c>
      <c r="CR150" s="13"/>
      <c r="CS150" s="13"/>
      <c r="CT150" s="13"/>
      <c r="CU150" s="13"/>
      <c r="CV150" s="13"/>
      <c r="CW150" s="13"/>
      <c r="CX150" s="13"/>
      <c r="CY150" s="13"/>
      <c r="CZ150" s="13"/>
      <c r="DA150" s="13"/>
      <c r="DB150" s="13"/>
      <c r="DC150" s="13"/>
      <c r="DD150" s="13"/>
      <c r="DE150" s="13"/>
      <c r="DF150" s="13"/>
      <c r="DG150" s="13"/>
      <c r="DH150" s="13"/>
      <c r="DI150" s="13"/>
    </row>
    <row r="151" spans="22:113" ht="21.75" hidden="1" customHeight="1" x14ac:dyDescent="0.25"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 t="s">
        <v>643</v>
      </c>
      <c r="AG151" s="13">
        <v>37.981981925418246</v>
      </c>
      <c r="AH151" s="13">
        <v>150</v>
      </c>
      <c r="AI151" s="13">
        <v>150</v>
      </c>
      <c r="AJ151" s="13">
        <v>17</v>
      </c>
      <c r="AK151" s="13">
        <v>16</v>
      </c>
      <c r="AL151" s="13">
        <v>8</v>
      </c>
      <c r="AM151" s="13"/>
      <c r="AN151" s="13">
        <v>4838.469035085127</v>
      </c>
      <c r="AO151" s="13">
        <v>0.5862654824574367</v>
      </c>
      <c r="AP151" s="13">
        <v>15.435357839109944</v>
      </c>
      <c r="AQ151" s="13">
        <v>26.328273283990519</v>
      </c>
      <c r="AR151" s="13">
        <v>0.4326868877640232</v>
      </c>
      <c r="AS151" s="13">
        <v>0.4326868877640232</v>
      </c>
      <c r="AT151" s="13">
        <v>106.06601717798212</v>
      </c>
      <c r="AU151" s="13"/>
      <c r="AV151" s="13">
        <v>0.61191166493688676</v>
      </c>
      <c r="AW151" s="13">
        <v>114.16121229423179</v>
      </c>
      <c r="AX151" s="13"/>
      <c r="AY151" s="13">
        <v>18881346.653730113</v>
      </c>
      <c r="AZ151" s="13">
        <v>126239.79304596764</v>
      </c>
      <c r="BA151" s="13">
        <v>62.468704557986122</v>
      </c>
      <c r="BB151" s="13"/>
      <c r="BC151" s="13"/>
      <c r="BD151" s="13">
        <f t="shared" si="49"/>
        <v>62.468704557986122</v>
      </c>
      <c r="BE151" s="13">
        <v>15869922.702967616</v>
      </c>
      <c r="BF151" s="13">
        <v>57.270822816407694</v>
      </c>
      <c r="BG151" s="13">
        <v>21892770.604492612</v>
      </c>
      <c r="BH151" s="13">
        <v>67.266120389372446</v>
      </c>
      <c r="BI151" s="13">
        <v>3011423.9507624973</v>
      </c>
      <c r="BJ151" s="13"/>
      <c r="BK151" s="13">
        <v>3</v>
      </c>
      <c r="BL151" s="13">
        <v>3</v>
      </c>
      <c r="BM151" s="13">
        <v>3</v>
      </c>
      <c r="BN151" s="13">
        <v>3</v>
      </c>
      <c r="BO151" s="22">
        <f>IF('I - H - U'!$W$6='I - H - U'!$BO$4,BK151,IF('I - H - U'!$W$6='I - H - U'!$BP$4,BL151,IF('I - H - U'!$W$6='I - H - U'!$BQ$4,BM151,BN151)))</f>
        <v>3</v>
      </c>
      <c r="BP151" s="13"/>
      <c r="BQ151" s="10">
        <f t="shared" si="50"/>
        <v>0.47379423259922748</v>
      </c>
      <c r="BR151" s="10">
        <f t="shared" si="51"/>
        <v>0.47379423259922748</v>
      </c>
      <c r="BS151" s="10">
        <f t="shared" si="52"/>
        <v>1</v>
      </c>
      <c r="BT151" s="10">
        <f t="shared" si="53"/>
        <v>1</v>
      </c>
      <c r="BU151" s="10">
        <f t="shared" si="54"/>
        <v>0</v>
      </c>
      <c r="BV151" s="10">
        <f t="shared" si="55"/>
        <v>0</v>
      </c>
      <c r="BW151" s="10">
        <f t="shared" si="56"/>
        <v>4838.469035085127</v>
      </c>
      <c r="BX151" s="10"/>
      <c r="BY151" s="10">
        <f t="shared" si="57"/>
        <v>1</v>
      </c>
      <c r="BZ151" s="10">
        <f t="shared" si="58"/>
        <v>0.50950509296707391</v>
      </c>
      <c r="CA151" s="10">
        <f t="shared" si="59"/>
        <v>0.17045585019815396</v>
      </c>
      <c r="CB151" s="10">
        <f t="shared" si="60"/>
        <v>16.008015646806911</v>
      </c>
      <c r="CC151" s="10">
        <f t="shared" si="61"/>
        <v>1</v>
      </c>
      <c r="CD151" s="10">
        <f t="shared" si="62"/>
        <v>0.50950509296707391</v>
      </c>
      <c r="CE151" s="10">
        <f t="shared" si="63"/>
        <v>0.17045585019815396</v>
      </c>
      <c r="CF151" s="10">
        <f t="shared" si="64"/>
        <v>16.008015646806911</v>
      </c>
      <c r="CG151" s="10">
        <v>0.34</v>
      </c>
      <c r="CH151" s="10"/>
      <c r="CI151" s="65">
        <f t="shared" si="65"/>
        <v>39133.798626751202</v>
      </c>
      <c r="CJ151" s="45"/>
      <c r="CK151" s="14">
        <f t="shared" si="66"/>
        <v>235</v>
      </c>
      <c r="CL151" s="14">
        <f t="shared" si="67"/>
        <v>360</v>
      </c>
      <c r="CM151" s="23"/>
      <c r="CN151" s="79">
        <f t="shared" si="68"/>
        <v>1082.8954507095286</v>
      </c>
      <c r="CO151" s="80">
        <f t="shared" si="69"/>
        <v>1082.8954507095284</v>
      </c>
      <c r="CP151" s="81">
        <f t="shared" si="70"/>
        <v>1082.8954507095286</v>
      </c>
      <c r="CQ151" s="81">
        <f t="shared" si="71"/>
        <v>1082.8954507095286</v>
      </c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</row>
    <row r="152" spans="22:113" ht="21.75" hidden="1" customHeight="1" x14ac:dyDescent="0.25"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 t="s">
        <v>644</v>
      </c>
      <c r="AG152" s="13">
        <v>40.062231925418246</v>
      </c>
      <c r="AH152" s="13">
        <v>150</v>
      </c>
      <c r="AI152" s="13">
        <v>150</v>
      </c>
      <c r="AJ152" s="13">
        <v>18</v>
      </c>
      <c r="AK152" s="13">
        <v>16</v>
      </c>
      <c r="AL152" s="13">
        <v>8</v>
      </c>
      <c r="AM152" s="13"/>
      <c r="AN152" s="13">
        <v>5103.469035085127</v>
      </c>
      <c r="AO152" s="13">
        <v>0.5862654824574367</v>
      </c>
      <c r="AP152" s="13">
        <v>14.633869714220026</v>
      </c>
      <c r="AQ152" s="13">
        <v>24.961165465310259</v>
      </c>
      <c r="AR152" s="13">
        <v>0.43658717796505475</v>
      </c>
      <c r="AS152" s="13">
        <v>0.43658717796505475</v>
      </c>
      <c r="AT152" s="13">
        <v>106.06601717798212</v>
      </c>
      <c r="AU152" s="13"/>
      <c r="AV152" s="13">
        <v>0.61742750823637649</v>
      </c>
      <c r="AW152" s="13">
        <v>114.86280323211885</v>
      </c>
      <c r="AX152" s="13"/>
      <c r="AY152" s="13">
        <v>20033712.664783981</v>
      </c>
      <c r="AZ152" s="13">
        <v>133947.950817504</v>
      </c>
      <c r="BA152" s="13">
        <v>62.653881054366565</v>
      </c>
      <c r="BB152" s="13"/>
      <c r="BC152" s="13"/>
      <c r="BD152" s="13">
        <f t="shared" si="49"/>
        <v>62.653881054366565</v>
      </c>
      <c r="BE152" s="13">
        <v>16648974.43344973</v>
      </c>
      <c r="BF152" s="13">
        <v>57.116422983580755</v>
      </c>
      <c r="BG152" s="13">
        <v>23418450.896118231</v>
      </c>
      <c r="BH152" s="13">
        <v>67.740178977547117</v>
      </c>
      <c r="BI152" s="13">
        <v>3384738.23133425</v>
      </c>
      <c r="BJ152" s="13"/>
      <c r="BK152" s="13">
        <v>3</v>
      </c>
      <c r="BL152" s="13">
        <v>3</v>
      </c>
      <c r="BM152" s="13">
        <v>3</v>
      </c>
      <c r="BN152" s="13">
        <v>3</v>
      </c>
      <c r="BO152" s="22">
        <f>IF('I - H - U'!$W$6='I - H - U'!$BO$4,BK152,IF('I - H - U'!$W$6='I - H - U'!$BP$4,BL152,IF('I - H - U'!$W$6='I - H - U'!$BQ$4,BM152,BN152)))</f>
        <v>3</v>
      </c>
      <c r="BP152" s="13"/>
      <c r="BQ152" s="10">
        <f t="shared" si="50"/>
        <v>0.44747233078815929</v>
      </c>
      <c r="BR152" s="10">
        <f t="shared" si="51"/>
        <v>0.44747233078815929</v>
      </c>
      <c r="BS152" s="10">
        <f t="shared" si="52"/>
        <v>1</v>
      </c>
      <c r="BT152" s="10">
        <f t="shared" si="53"/>
        <v>1</v>
      </c>
      <c r="BU152" s="10">
        <f t="shared" si="54"/>
        <v>0</v>
      </c>
      <c r="BV152" s="10">
        <f t="shared" si="55"/>
        <v>0</v>
      </c>
      <c r="BW152" s="10">
        <f t="shared" si="56"/>
        <v>5103.469035085127</v>
      </c>
      <c r="BX152" s="10"/>
      <c r="BY152" s="10">
        <f t="shared" si="57"/>
        <v>1</v>
      </c>
      <c r="BZ152" s="10">
        <f t="shared" si="58"/>
        <v>0.5093337015166981</v>
      </c>
      <c r="CA152" s="10">
        <f t="shared" si="59"/>
        <v>0.16995205990462281</v>
      </c>
      <c r="CB152" s="10">
        <f t="shared" si="60"/>
        <v>15.960703202604023</v>
      </c>
      <c r="CC152" s="10">
        <f t="shared" si="61"/>
        <v>1</v>
      </c>
      <c r="CD152" s="10">
        <f t="shared" si="62"/>
        <v>0.5093337015166981</v>
      </c>
      <c r="CE152" s="10">
        <f t="shared" si="63"/>
        <v>0.16995205990462281</v>
      </c>
      <c r="CF152" s="10">
        <f t="shared" si="64"/>
        <v>15.960703202604023</v>
      </c>
      <c r="CG152" s="10">
        <v>0.34</v>
      </c>
      <c r="CH152" s="10"/>
      <c r="CI152" s="65">
        <f t="shared" si="65"/>
        <v>41522.21192416743</v>
      </c>
      <c r="CJ152" s="45"/>
      <c r="CK152" s="14">
        <f t="shared" si="66"/>
        <v>235</v>
      </c>
      <c r="CL152" s="14">
        <f t="shared" si="67"/>
        <v>360</v>
      </c>
      <c r="CM152" s="23"/>
      <c r="CN152" s="79">
        <f t="shared" si="68"/>
        <v>1142.2049745190523</v>
      </c>
      <c r="CO152" s="80">
        <f t="shared" si="69"/>
        <v>1142.204974519052</v>
      </c>
      <c r="CP152" s="81">
        <f t="shared" si="70"/>
        <v>1142.2049745190523</v>
      </c>
      <c r="CQ152" s="81">
        <f t="shared" si="71"/>
        <v>1142.2049745190523</v>
      </c>
      <c r="CR152" s="13"/>
      <c r="CS152" s="13"/>
      <c r="CT152" s="13"/>
      <c r="CU152" s="13"/>
      <c r="CV152" s="13"/>
      <c r="CW152" s="13"/>
      <c r="CX152" s="13"/>
      <c r="CY152" s="13"/>
      <c r="CZ152" s="13"/>
      <c r="DA152" s="13"/>
      <c r="DB152" s="13"/>
      <c r="DC152" s="13"/>
      <c r="DD152" s="13"/>
      <c r="DE152" s="13"/>
      <c r="DF152" s="13"/>
      <c r="DG152" s="13"/>
      <c r="DH152" s="13"/>
      <c r="DI152" s="13"/>
    </row>
    <row r="153" spans="22:113" ht="21.75" hidden="1" customHeight="1" x14ac:dyDescent="0.25"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 t="s">
        <v>645</v>
      </c>
      <c r="AG153" s="13">
        <v>42.126781925418243</v>
      </c>
      <c r="AH153" s="13">
        <v>150</v>
      </c>
      <c r="AI153" s="13">
        <v>150</v>
      </c>
      <c r="AJ153" s="13">
        <v>19</v>
      </c>
      <c r="AK153" s="13">
        <v>16</v>
      </c>
      <c r="AL153" s="13">
        <v>8</v>
      </c>
      <c r="AM153" s="13"/>
      <c r="AN153" s="13">
        <v>5366.469035085127</v>
      </c>
      <c r="AO153" s="13">
        <v>0.5862654824574367</v>
      </c>
      <c r="AP153" s="13">
        <v>13.916692794037012</v>
      </c>
      <c r="AQ153" s="13">
        <v>23.737868270365677</v>
      </c>
      <c r="AR153" s="13">
        <v>0.44044532148290677</v>
      </c>
      <c r="AS153" s="13">
        <v>0.44044532148290677</v>
      </c>
      <c r="AT153" s="13">
        <v>106.06601717798212</v>
      </c>
      <c r="AU153" s="13"/>
      <c r="AV153" s="13">
        <v>0.62288374712490469</v>
      </c>
      <c r="AW153" s="13">
        <v>115.56445377441686</v>
      </c>
      <c r="AX153" s="13"/>
      <c r="AY153" s="13">
        <v>21189991.199321095</v>
      </c>
      <c r="AZ153" s="13">
        <v>141682.63100856138</v>
      </c>
      <c r="BA153" s="13">
        <v>62.837814848676771</v>
      </c>
      <c r="BB153" s="13"/>
      <c r="BC153" s="13"/>
      <c r="BD153" s="13">
        <f t="shared" si="49"/>
        <v>62.837814848676771</v>
      </c>
      <c r="BE153" s="13">
        <v>17410574.528230093</v>
      </c>
      <c r="BF153" s="13">
        <v>56.958984441444386</v>
      </c>
      <c r="BG153" s="13">
        <v>24969407.870412096</v>
      </c>
      <c r="BH153" s="13">
        <v>68.211846781277401</v>
      </c>
      <c r="BI153" s="13">
        <v>3779416.6710910024</v>
      </c>
      <c r="BJ153" s="13"/>
      <c r="BK153" s="13">
        <v>3</v>
      </c>
      <c r="BL153" s="13">
        <v>3</v>
      </c>
      <c r="BM153" s="13">
        <v>3</v>
      </c>
      <c r="BN153" s="13">
        <v>3</v>
      </c>
      <c r="BO153" s="22">
        <f>IF('I - H - U'!$W$6='I - H - U'!$BO$4,BK153,IF('I - H - U'!$W$6='I - H - U'!$BP$4,BL153,IF('I - H - U'!$W$6='I - H - U'!$BQ$4,BM153,BN153)))</f>
        <v>3</v>
      </c>
      <c r="BP153" s="13"/>
      <c r="BQ153" s="10">
        <f t="shared" si="50"/>
        <v>0.42392115548351933</v>
      </c>
      <c r="BR153" s="10">
        <f t="shared" si="51"/>
        <v>0.42392115548351933</v>
      </c>
      <c r="BS153" s="10">
        <f t="shared" si="52"/>
        <v>1</v>
      </c>
      <c r="BT153" s="10">
        <f t="shared" si="53"/>
        <v>1</v>
      </c>
      <c r="BU153" s="10">
        <f t="shared" si="54"/>
        <v>0</v>
      </c>
      <c r="BV153" s="10">
        <f t="shared" si="55"/>
        <v>0</v>
      </c>
      <c r="BW153" s="10">
        <f t="shared" si="56"/>
        <v>5366.469035085127</v>
      </c>
      <c r="BX153" s="10"/>
      <c r="BY153" s="10">
        <f t="shared" si="57"/>
        <v>1</v>
      </c>
      <c r="BZ153" s="10">
        <f t="shared" si="58"/>
        <v>0.50916470930648672</v>
      </c>
      <c r="CA153" s="10">
        <f t="shared" si="59"/>
        <v>0.16945458991295662</v>
      </c>
      <c r="CB153" s="10">
        <f t="shared" si="60"/>
        <v>15.913984316739141</v>
      </c>
      <c r="CC153" s="10">
        <f t="shared" si="61"/>
        <v>1</v>
      </c>
      <c r="CD153" s="10">
        <f t="shared" si="62"/>
        <v>0.50916470930648672</v>
      </c>
      <c r="CE153" s="10">
        <f t="shared" si="63"/>
        <v>0.16945458991295662</v>
      </c>
      <c r="CF153" s="10">
        <f t="shared" si="64"/>
        <v>15.913984316739141</v>
      </c>
      <c r="CG153" s="10">
        <v>0.34</v>
      </c>
      <c r="CH153" s="10"/>
      <c r="CI153" s="65">
        <f t="shared" si="65"/>
        <v>43918.734383971481</v>
      </c>
      <c r="CJ153" s="45"/>
      <c r="CK153" s="14">
        <f t="shared" si="66"/>
        <v>235</v>
      </c>
      <c r="CL153" s="14">
        <f t="shared" si="67"/>
        <v>360</v>
      </c>
      <c r="CM153" s="23"/>
      <c r="CN153" s="79">
        <f t="shared" si="68"/>
        <v>1201.066879280957</v>
      </c>
      <c r="CO153" s="80">
        <f t="shared" si="69"/>
        <v>1201.066879280957</v>
      </c>
      <c r="CP153" s="81">
        <f t="shared" si="70"/>
        <v>1201.066879280957</v>
      </c>
      <c r="CQ153" s="81">
        <f t="shared" si="71"/>
        <v>1201.066879280957</v>
      </c>
      <c r="CR153" s="13"/>
      <c r="CS153" s="13"/>
      <c r="CT153" s="13"/>
      <c r="CU153" s="13"/>
      <c r="CV153" s="13"/>
      <c r="CW153" s="13"/>
      <c r="CX153" s="13"/>
      <c r="CY153" s="13"/>
      <c r="CZ153" s="13"/>
      <c r="DA153" s="13"/>
      <c r="DB153" s="13"/>
      <c r="DC153" s="13"/>
      <c r="DD153" s="13"/>
      <c r="DE153" s="13"/>
      <c r="DF153" s="13"/>
      <c r="DG153" s="13"/>
      <c r="DH153" s="13"/>
      <c r="DI153" s="13"/>
    </row>
    <row r="154" spans="22:113" ht="21.75" hidden="1" customHeight="1" x14ac:dyDescent="0.25"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 t="s">
        <v>646</v>
      </c>
      <c r="AG154" s="13">
        <v>44.175631925418244</v>
      </c>
      <c r="AH154" s="13">
        <v>150</v>
      </c>
      <c r="AI154" s="13">
        <v>150</v>
      </c>
      <c r="AJ154" s="13">
        <v>20</v>
      </c>
      <c r="AK154" s="13">
        <v>16</v>
      </c>
      <c r="AL154" s="13">
        <v>8</v>
      </c>
      <c r="AM154" s="13"/>
      <c r="AN154" s="13">
        <v>5627.469035085127</v>
      </c>
      <c r="AO154" s="13">
        <v>0.5862654824574367</v>
      </c>
      <c r="AP154" s="13">
        <v>13.271241562480174</v>
      </c>
      <c r="AQ154" s="13">
        <v>22.636914434824629</v>
      </c>
      <c r="AR154" s="13">
        <v>0.44426601005270422</v>
      </c>
      <c r="AS154" s="13">
        <v>0.44426601005270422</v>
      </c>
      <c r="AT154" s="13">
        <v>106.06601717798212</v>
      </c>
      <c r="AU154" s="13"/>
      <c r="AV154" s="13">
        <v>0.62828701671791609</v>
      </c>
      <c r="AW154" s="13">
        <v>116.2661572860104</v>
      </c>
      <c r="AX154" s="13"/>
      <c r="AY154" s="13">
        <v>22350335.774250034</v>
      </c>
      <c r="AZ154" s="13">
        <v>149444.86030707695</v>
      </c>
      <c r="BA154" s="13">
        <v>63.021025954150318</v>
      </c>
      <c r="BB154" s="13"/>
      <c r="BC154" s="13"/>
      <c r="BD154" s="13">
        <f t="shared" si="49"/>
        <v>63.021025954150318</v>
      </c>
      <c r="BE154" s="13">
        <v>18154985.987308703</v>
      </c>
      <c r="BF154" s="13">
        <v>56.799093172577642</v>
      </c>
      <c r="BG154" s="13">
        <v>26545685.561191365</v>
      </c>
      <c r="BH154" s="13">
        <v>68.681601898909008</v>
      </c>
      <c r="BI154" s="13">
        <v>4195349.786941329</v>
      </c>
      <c r="BJ154" s="13"/>
      <c r="BK154" s="13">
        <v>3</v>
      </c>
      <c r="BL154" s="13">
        <v>3</v>
      </c>
      <c r="BM154" s="13">
        <v>3</v>
      </c>
      <c r="BN154" s="13">
        <v>3</v>
      </c>
      <c r="BO154" s="22">
        <f>IF('I - H - U'!$W$6='I - H - U'!$BO$4,BK154,IF('I - H - U'!$W$6='I - H - U'!$BP$4,BL154,IF('I - H - U'!$W$6='I - H - U'!$BQ$4,BM154,BN154)))</f>
        <v>3</v>
      </c>
      <c r="BP154" s="13"/>
      <c r="BQ154" s="10">
        <f t="shared" si="50"/>
        <v>0.40272509770934339</v>
      </c>
      <c r="BR154" s="10">
        <f t="shared" si="51"/>
        <v>0.40272509770934339</v>
      </c>
      <c r="BS154" s="10">
        <f t="shared" si="52"/>
        <v>1</v>
      </c>
      <c r="BT154" s="10">
        <f t="shared" si="53"/>
        <v>1</v>
      </c>
      <c r="BU154" s="10">
        <f t="shared" si="54"/>
        <v>0</v>
      </c>
      <c r="BV154" s="10">
        <f t="shared" si="55"/>
        <v>0</v>
      </c>
      <c r="BW154" s="10">
        <f t="shared" si="56"/>
        <v>5627.469035085127</v>
      </c>
      <c r="BX154" s="10"/>
      <c r="BY154" s="10">
        <f t="shared" si="57"/>
        <v>1</v>
      </c>
      <c r="BZ154" s="10">
        <f t="shared" si="58"/>
        <v>0.50899760559264717</v>
      </c>
      <c r="CA154" s="10">
        <f t="shared" si="59"/>
        <v>0.16896196126600146</v>
      </c>
      <c r="CB154" s="10">
        <f t="shared" si="60"/>
        <v>15.867720095949087</v>
      </c>
      <c r="CC154" s="10">
        <f t="shared" si="61"/>
        <v>1</v>
      </c>
      <c r="CD154" s="10">
        <f t="shared" si="62"/>
        <v>0.50899760559264717</v>
      </c>
      <c r="CE154" s="10">
        <f t="shared" si="63"/>
        <v>0.16896196126600146</v>
      </c>
      <c r="CF154" s="10">
        <f t="shared" si="64"/>
        <v>15.867720095949087</v>
      </c>
      <c r="CG154" s="10">
        <v>0.34</v>
      </c>
      <c r="CH154" s="10"/>
      <c r="CI154" s="65">
        <f t="shared" si="65"/>
        <v>46323.684187906234</v>
      </c>
      <c r="CJ154" s="45"/>
      <c r="CK154" s="14">
        <f t="shared" si="66"/>
        <v>235</v>
      </c>
      <c r="CL154" s="14">
        <f t="shared" si="67"/>
        <v>360</v>
      </c>
      <c r="CM154" s="23"/>
      <c r="CN154" s="79">
        <f t="shared" si="68"/>
        <v>1259.4811649952426</v>
      </c>
      <c r="CO154" s="80">
        <f t="shared" si="69"/>
        <v>1259.4811649952426</v>
      </c>
      <c r="CP154" s="81">
        <f t="shared" si="70"/>
        <v>1259.4811649952426</v>
      </c>
      <c r="CQ154" s="81">
        <f t="shared" si="71"/>
        <v>1259.4811649952426</v>
      </c>
      <c r="CR154" s="13"/>
      <c r="CS154" s="13"/>
      <c r="CT154" s="13"/>
      <c r="CU154" s="13"/>
      <c r="CV154" s="13"/>
      <c r="CW154" s="13"/>
      <c r="CX154" s="13"/>
      <c r="CY154" s="13"/>
      <c r="CZ154" s="13"/>
      <c r="DA154" s="13"/>
      <c r="DB154" s="13"/>
      <c r="DC154" s="13"/>
      <c r="DD154" s="13"/>
      <c r="DE154" s="13"/>
      <c r="DF154" s="13"/>
      <c r="DG154" s="13"/>
      <c r="DH154" s="13"/>
      <c r="DI154" s="13"/>
    </row>
    <row r="155" spans="22:113" ht="21.75" hidden="1" customHeight="1" x14ac:dyDescent="0.25"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 t="s">
        <v>647</v>
      </c>
      <c r="AG155" s="13">
        <v>29.25702822830419</v>
      </c>
      <c r="AH155" s="13">
        <v>160</v>
      </c>
      <c r="AI155" s="13">
        <v>160</v>
      </c>
      <c r="AJ155" s="13">
        <v>12</v>
      </c>
      <c r="AK155" s="13">
        <v>17</v>
      </c>
      <c r="AL155" s="13">
        <v>8.5</v>
      </c>
      <c r="AM155" s="13"/>
      <c r="AN155" s="13">
        <v>3727.0099653890688</v>
      </c>
      <c r="AO155" s="13">
        <v>0.62540707511102656</v>
      </c>
      <c r="AP155" s="13">
        <v>21.37630213946294</v>
      </c>
      <c r="AQ155" s="13">
        <v>34.179821415784389</v>
      </c>
      <c r="AR155" s="13">
        <v>0.43634915258744023</v>
      </c>
      <c r="AS155" s="13">
        <v>0.43634915258744023</v>
      </c>
      <c r="AT155" s="13">
        <v>113.13708498984759</v>
      </c>
      <c r="AU155" s="13"/>
      <c r="AV155" s="13">
        <v>0.61709088951916502</v>
      </c>
      <c r="AW155" s="13">
        <v>117.48446019439571</v>
      </c>
      <c r="AX155" s="13"/>
      <c r="AY155" s="13">
        <v>15954916.007957069</v>
      </c>
      <c r="AZ155" s="13">
        <v>99990.918503202382</v>
      </c>
      <c r="BA155" s="13">
        <v>65.428503053853561</v>
      </c>
      <c r="BB155" s="13"/>
      <c r="BC155" s="13"/>
      <c r="BD155" s="13">
        <f t="shared" si="49"/>
        <v>65.428503053853561</v>
      </c>
      <c r="BE155" s="13">
        <v>14292162.262711981</v>
      </c>
      <c r="BF155" s="13">
        <v>61.925381688056888</v>
      </c>
      <c r="BG155" s="13">
        <v>17617669.753202155</v>
      </c>
      <c r="BH155" s="13">
        <v>68.753364474218415</v>
      </c>
      <c r="BI155" s="13">
        <v>1662753.7452450874</v>
      </c>
      <c r="BJ155" s="13"/>
      <c r="BK155" s="13">
        <v>3</v>
      </c>
      <c r="BL155" s="13">
        <v>3</v>
      </c>
      <c r="BM155" s="13">
        <v>4</v>
      </c>
      <c r="BN155" s="13">
        <v>4</v>
      </c>
      <c r="BO155" s="22">
        <f>IF('I - H - U'!$W$6='I - H - U'!$BO$4,BK155,IF('I - H - U'!$W$6='I - H - U'!$BP$4,BL155,IF('I - H - U'!$W$6='I - H - U'!$BQ$4,BM155,BN155)))</f>
        <v>3</v>
      </c>
      <c r="BP155" s="13"/>
      <c r="BQ155" s="10">
        <f t="shared" si="50"/>
        <v>0.71595572926105489</v>
      </c>
      <c r="BR155" s="10">
        <f t="shared" si="51"/>
        <v>0.71595572926105489</v>
      </c>
      <c r="BS155" s="10">
        <f t="shared" si="52"/>
        <v>1</v>
      </c>
      <c r="BT155" s="10">
        <f t="shared" si="53"/>
        <v>0.96754366567632621</v>
      </c>
      <c r="BU155" s="10">
        <f t="shared" si="54"/>
        <v>0</v>
      </c>
      <c r="BV155" s="10">
        <f t="shared" si="55"/>
        <v>62.316161901453668</v>
      </c>
      <c r="BW155" s="10">
        <f t="shared" si="56"/>
        <v>3664.6938034876152</v>
      </c>
      <c r="BX155" s="10"/>
      <c r="BY155" s="10">
        <f t="shared" si="57"/>
        <v>1</v>
      </c>
      <c r="BZ155" s="10">
        <f t="shared" si="58"/>
        <v>0.50690958911796702</v>
      </c>
      <c r="CA155" s="10">
        <f t="shared" si="59"/>
        <v>0.16274491466577531</v>
      </c>
      <c r="CB155" s="10">
        <f t="shared" si="60"/>
        <v>15.283858766826894</v>
      </c>
      <c r="CC155" s="10">
        <f t="shared" si="61"/>
        <v>1</v>
      </c>
      <c r="CD155" s="10">
        <f t="shared" si="62"/>
        <v>0.50690958911796702</v>
      </c>
      <c r="CE155" s="10">
        <f t="shared" si="63"/>
        <v>0.16274491466577531</v>
      </c>
      <c r="CF155" s="10">
        <f t="shared" si="64"/>
        <v>15.283858766826894</v>
      </c>
      <c r="CG155" s="10">
        <v>0.34</v>
      </c>
      <c r="CH155" s="10"/>
      <c r="CI155" s="65">
        <f t="shared" si="65"/>
        <v>33068.428942740262</v>
      </c>
      <c r="CJ155" s="45"/>
      <c r="CK155" s="14">
        <f t="shared" si="66"/>
        <v>235</v>
      </c>
      <c r="CL155" s="14">
        <f t="shared" si="67"/>
        <v>360</v>
      </c>
      <c r="CM155" s="23"/>
      <c r="CN155" s="79">
        <f t="shared" si="68"/>
        <v>834.14032558707731</v>
      </c>
      <c r="CO155" s="80">
        <f t="shared" si="69"/>
        <v>820.19337506627573</v>
      </c>
      <c r="CP155" s="81">
        <f t="shared" si="70"/>
        <v>820.19337506627573</v>
      </c>
      <c r="CQ155" s="81">
        <f t="shared" si="71"/>
        <v>820.19337506627573</v>
      </c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</row>
    <row r="156" spans="22:113" ht="21.75" hidden="1" customHeight="1" x14ac:dyDescent="0.25"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 t="s">
        <v>648</v>
      </c>
      <c r="AG156" s="13">
        <v>31.572778228304191</v>
      </c>
      <c r="AH156" s="13">
        <v>160</v>
      </c>
      <c r="AI156" s="13">
        <v>160</v>
      </c>
      <c r="AJ156" s="13">
        <v>13</v>
      </c>
      <c r="AK156" s="13">
        <v>17</v>
      </c>
      <c r="AL156" s="13">
        <v>8.5</v>
      </c>
      <c r="AM156" s="13"/>
      <c r="AN156" s="13">
        <v>4022.0099653890688</v>
      </c>
      <c r="AO156" s="13">
        <v>0.62540707511102656</v>
      </c>
      <c r="AP156" s="13">
        <v>19.808427075649778</v>
      </c>
      <c r="AQ156" s="13">
        <v>31.672854152046888</v>
      </c>
      <c r="AR156" s="13">
        <v>0.44067463900275256</v>
      </c>
      <c r="AS156" s="13">
        <v>0.44067463900275256</v>
      </c>
      <c r="AT156" s="13">
        <v>113.13708498984759</v>
      </c>
      <c r="AU156" s="13"/>
      <c r="AV156" s="13">
        <v>0.6232080510715603</v>
      </c>
      <c r="AW156" s="13">
        <v>118.18544981402987</v>
      </c>
      <c r="AX156" s="13"/>
      <c r="AY156" s="13">
        <v>17330133.351038083</v>
      </c>
      <c r="AZ156" s="13">
        <v>108612.47571603402</v>
      </c>
      <c r="BA156" s="13">
        <v>65.641633667925873</v>
      </c>
      <c r="BB156" s="13"/>
      <c r="BC156" s="13"/>
      <c r="BD156" s="13">
        <f t="shared" si="49"/>
        <v>65.641633667925873</v>
      </c>
      <c r="BE156" s="13">
        <v>15366430.815940205</v>
      </c>
      <c r="BF156" s="13">
        <v>61.810880662353654</v>
      </c>
      <c r="BG156" s="13">
        <v>19293835.886135962</v>
      </c>
      <c r="BH156" s="13">
        <v>69.260834336099606</v>
      </c>
      <c r="BI156" s="13">
        <v>1963702.5350978775</v>
      </c>
      <c r="BJ156" s="13"/>
      <c r="BK156" s="13">
        <v>3</v>
      </c>
      <c r="BL156" s="13">
        <v>3</v>
      </c>
      <c r="BM156" s="13">
        <v>4</v>
      </c>
      <c r="BN156" s="13">
        <v>4</v>
      </c>
      <c r="BO156" s="22">
        <f>IF('I - H - U'!$W$6='I - H - U'!$BO$4,BK156,IF('I - H - U'!$W$6='I - H - U'!$BP$4,BL156,IF('I - H - U'!$W$6='I - H - U'!$BQ$4,BM156,BN156)))</f>
        <v>3</v>
      </c>
      <c r="BP156" s="13"/>
      <c r="BQ156" s="10">
        <f t="shared" si="50"/>
        <v>0.66088221162558913</v>
      </c>
      <c r="BR156" s="10">
        <f t="shared" si="51"/>
        <v>0.66088221162558913</v>
      </c>
      <c r="BS156" s="10">
        <f t="shared" si="52"/>
        <v>1</v>
      </c>
      <c r="BT156" s="10">
        <f t="shared" si="53"/>
        <v>1</v>
      </c>
      <c r="BU156" s="10">
        <f t="shared" si="54"/>
        <v>0</v>
      </c>
      <c r="BV156" s="10">
        <f t="shared" si="55"/>
        <v>0</v>
      </c>
      <c r="BW156" s="10">
        <f t="shared" si="56"/>
        <v>4022.0099653890688</v>
      </c>
      <c r="BX156" s="10"/>
      <c r="BY156" s="10">
        <f t="shared" si="57"/>
        <v>1</v>
      </c>
      <c r="BZ156" s="10">
        <f t="shared" si="58"/>
        <v>0.5067339018324859</v>
      </c>
      <c r="CA156" s="10">
        <f t="shared" si="59"/>
        <v>0.16221650119308001</v>
      </c>
      <c r="CB156" s="10">
        <f t="shared" si="60"/>
        <v>15.23423388666551</v>
      </c>
      <c r="CC156" s="10">
        <f t="shared" si="61"/>
        <v>1</v>
      </c>
      <c r="CD156" s="10">
        <f t="shared" si="62"/>
        <v>0.5067339018324859</v>
      </c>
      <c r="CE156" s="10">
        <f t="shared" si="63"/>
        <v>0.16221650119308001</v>
      </c>
      <c r="CF156" s="10">
        <f t="shared" si="64"/>
        <v>15.23423388666551</v>
      </c>
      <c r="CG156" s="10">
        <v>0.34</v>
      </c>
      <c r="CH156" s="10"/>
      <c r="CI156" s="65">
        <f t="shared" si="65"/>
        <v>35918.727682502889</v>
      </c>
      <c r="CJ156" s="45"/>
      <c r="CK156" s="14">
        <f t="shared" si="66"/>
        <v>235</v>
      </c>
      <c r="CL156" s="14">
        <f t="shared" si="67"/>
        <v>360</v>
      </c>
      <c r="CM156" s="23"/>
      <c r="CN156" s="79">
        <f t="shared" si="68"/>
        <v>900.16413511088672</v>
      </c>
      <c r="CO156" s="80">
        <f t="shared" si="69"/>
        <v>900.16413511088672</v>
      </c>
      <c r="CP156" s="81">
        <f t="shared" si="70"/>
        <v>900.16413511088672</v>
      </c>
      <c r="CQ156" s="81">
        <f t="shared" si="71"/>
        <v>900.16413511088672</v>
      </c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</row>
    <row r="157" spans="22:113" ht="21.75" hidden="1" customHeight="1" x14ac:dyDescent="0.25"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 t="s">
        <v>649</v>
      </c>
      <c r="AG157" s="13">
        <v>33.872828228304179</v>
      </c>
      <c r="AH157" s="13">
        <v>160</v>
      </c>
      <c r="AI157" s="13">
        <v>160</v>
      </c>
      <c r="AJ157" s="13">
        <v>14</v>
      </c>
      <c r="AK157" s="13">
        <v>17</v>
      </c>
      <c r="AL157" s="13">
        <v>8.5</v>
      </c>
      <c r="AM157" s="13"/>
      <c r="AN157" s="13">
        <v>4315.0099653890684</v>
      </c>
      <c r="AO157" s="13">
        <v>0.62540707511102656</v>
      </c>
      <c r="AP157" s="13">
        <v>18.463385191686935</v>
      </c>
      <c r="AQ157" s="13">
        <v>29.522187910025142</v>
      </c>
      <c r="AR157" s="13">
        <v>0.44489536627780246</v>
      </c>
      <c r="AS157" s="13">
        <v>0.44489536627780246</v>
      </c>
      <c r="AT157" s="13">
        <v>113.13708498984759</v>
      </c>
      <c r="AU157" s="13"/>
      <c r="AV157" s="13">
        <v>0.62917706082701397</v>
      </c>
      <c r="AW157" s="13">
        <v>118.88658758546094</v>
      </c>
      <c r="AX157" s="13"/>
      <c r="AY157" s="13">
        <v>18708608.374261841</v>
      </c>
      <c r="AZ157" s="13">
        <v>117254.84068472573</v>
      </c>
      <c r="BA157" s="13">
        <v>65.846067140613783</v>
      </c>
      <c r="BB157" s="13"/>
      <c r="BC157" s="13"/>
      <c r="BD157" s="13">
        <f t="shared" si="49"/>
        <v>65.846067140613783</v>
      </c>
      <c r="BE157" s="13">
        <v>16419059.192536369</v>
      </c>
      <c r="BF157" s="13">
        <v>61.685520372976441</v>
      </c>
      <c r="BG157" s="13">
        <v>20998157.555987313</v>
      </c>
      <c r="BH157" s="13">
        <v>69.758911201993016</v>
      </c>
      <c r="BI157" s="13">
        <v>2289549.1817254717</v>
      </c>
      <c r="BJ157" s="13"/>
      <c r="BK157" s="13">
        <v>3</v>
      </c>
      <c r="BL157" s="13">
        <v>3</v>
      </c>
      <c r="BM157" s="13">
        <v>3</v>
      </c>
      <c r="BN157" s="13">
        <v>4</v>
      </c>
      <c r="BO157" s="22">
        <f>IF('I - H - U'!$W$6='I - H - U'!$BO$4,BK157,IF('I - H - U'!$W$6='I - H - U'!$BP$4,BL157,IF('I - H - U'!$W$6='I - H - U'!$BQ$4,BM157,BN157)))</f>
        <v>3</v>
      </c>
      <c r="BP157" s="13"/>
      <c r="BQ157" s="10">
        <f t="shared" si="50"/>
        <v>0.61367633936661847</v>
      </c>
      <c r="BR157" s="10">
        <f t="shared" si="51"/>
        <v>0.61367633936661847</v>
      </c>
      <c r="BS157" s="10">
        <f t="shared" si="52"/>
        <v>1</v>
      </c>
      <c r="BT157" s="10">
        <f t="shared" si="53"/>
        <v>1</v>
      </c>
      <c r="BU157" s="10">
        <f t="shared" si="54"/>
        <v>0</v>
      </c>
      <c r="BV157" s="10">
        <f t="shared" si="55"/>
        <v>0</v>
      </c>
      <c r="BW157" s="10">
        <f t="shared" si="56"/>
        <v>4315.0099653890684</v>
      </c>
      <c r="BX157" s="10"/>
      <c r="BY157" s="10">
        <f t="shared" si="57"/>
        <v>1</v>
      </c>
      <c r="BZ157" s="10">
        <f t="shared" si="58"/>
        <v>0.50656671230208594</v>
      </c>
      <c r="CA157" s="10">
        <f t="shared" si="59"/>
        <v>0.16171286469501303</v>
      </c>
      <c r="CB157" s="10">
        <f t="shared" si="60"/>
        <v>15.186935885851884</v>
      </c>
      <c r="CC157" s="10">
        <f t="shared" si="61"/>
        <v>1</v>
      </c>
      <c r="CD157" s="10">
        <f t="shared" si="62"/>
        <v>0.50656671230208594</v>
      </c>
      <c r="CE157" s="10">
        <f t="shared" si="63"/>
        <v>0.16171286469501303</v>
      </c>
      <c r="CF157" s="10">
        <f t="shared" si="64"/>
        <v>15.186935885851884</v>
      </c>
      <c r="CG157" s="10">
        <v>0.34</v>
      </c>
      <c r="CH157" s="10"/>
      <c r="CI157" s="65">
        <f t="shared" si="65"/>
        <v>38775.778345263076</v>
      </c>
      <c r="CJ157" s="45"/>
      <c r="CK157" s="14">
        <f t="shared" si="66"/>
        <v>235</v>
      </c>
      <c r="CL157" s="14">
        <f t="shared" si="67"/>
        <v>360</v>
      </c>
      <c r="CM157" s="23"/>
      <c r="CN157" s="79">
        <f t="shared" si="68"/>
        <v>965.74032558707722</v>
      </c>
      <c r="CO157" s="80">
        <f t="shared" si="69"/>
        <v>965.74032558707711</v>
      </c>
      <c r="CP157" s="81">
        <f t="shared" si="70"/>
        <v>965.74032558707722</v>
      </c>
      <c r="CQ157" s="81">
        <f t="shared" si="71"/>
        <v>965.74032558707722</v>
      </c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</row>
    <row r="158" spans="22:113" ht="21.75" hidden="1" customHeight="1" x14ac:dyDescent="0.25"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 t="s">
        <v>650</v>
      </c>
      <c r="AG158" s="13">
        <v>36.157178228304183</v>
      </c>
      <c r="AH158" s="13">
        <v>160</v>
      </c>
      <c r="AI158" s="13">
        <v>160</v>
      </c>
      <c r="AJ158" s="13">
        <v>15</v>
      </c>
      <c r="AK158" s="13">
        <v>17</v>
      </c>
      <c r="AL158" s="13">
        <v>8.5</v>
      </c>
      <c r="AM158" s="13"/>
      <c r="AN158" s="13">
        <v>4606.0099653890684</v>
      </c>
      <c r="AO158" s="13">
        <v>0.62540707511102656</v>
      </c>
      <c r="AP158" s="13">
        <v>17.296899419586122</v>
      </c>
      <c r="AQ158" s="13">
        <v>27.657025492580903</v>
      </c>
      <c r="AR158" s="13">
        <v>0.44903031128163645</v>
      </c>
      <c r="AS158" s="13">
        <v>0.44903031128163645</v>
      </c>
      <c r="AT158" s="13">
        <v>113.13708498984759</v>
      </c>
      <c r="AU158" s="13"/>
      <c r="AV158" s="13">
        <v>0.63502475613110287</v>
      </c>
      <c r="AW158" s="13">
        <v>119.58784667134341</v>
      </c>
      <c r="AX158" s="13"/>
      <c r="AY158" s="13">
        <v>20090554.113016605</v>
      </c>
      <c r="AZ158" s="13">
        <v>125919.34823218553</v>
      </c>
      <c r="BA158" s="13">
        <v>66.04402314381403</v>
      </c>
      <c r="BB158" s="13"/>
      <c r="BC158" s="13"/>
      <c r="BD158" s="13">
        <f t="shared" si="49"/>
        <v>66.04402314381403</v>
      </c>
      <c r="BE158" s="13">
        <v>17450340.392500482</v>
      </c>
      <c r="BF158" s="13">
        <v>61.551623831978311</v>
      </c>
      <c r="BG158" s="13">
        <v>22730767.833532728</v>
      </c>
      <c r="BH158" s="13">
        <v>70.249723057731174</v>
      </c>
      <c r="BI158" s="13">
        <v>2640213.7205161247</v>
      </c>
      <c r="BJ158" s="13"/>
      <c r="BK158" s="13">
        <v>3</v>
      </c>
      <c r="BL158" s="13">
        <v>3</v>
      </c>
      <c r="BM158" s="13">
        <v>3</v>
      </c>
      <c r="BN158" s="13">
        <v>3</v>
      </c>
      <c r="BO158" s="22">
        <f>IF('I - H - U'!$W$6='I - H - U'!$BO$4,BK158,IF('I - H - U'!$W$6='I - H - U'!$BP$4,BL158,IF('I - H - U'!$W$6='I - H - U'!$BQ$4,BM158,BN158)))</f>
        <v>3</v>
      </c>
      <c r="BP158" s="13"/>
      <c r="BQ158" s="10">
        <f t="shared" si="50"/>
        <v>0.57276458340884384</v>
      </c>
      <c r="BR158" s="10">
        <f t="shared" si="51"/>
        <v>0.57276458340884384</v>
      </c>
      <c r="BS158" s="10">
        <f t="shared" si="52"/>
        <v>1</v>
      </c>
      <c r="BT158" s="10">
        <f t="shared" si="53"/>
        <v>1</v>
      </c>
      <c r="BU158" s="10">
        <f t="shared" si="54"/>
        <v>0</v>
      </c>
      <c r="BV158" s="10">
        <f t="shared" si="55"/>
        <v>0</v>
      </c>
      <c r="BW158" s="10">
        <f t="shared" si="56"/>
        <v>4606.0099653890684</v>
      </c>
      <c r="BX158" s="10"/>
      <c r="BY158" s="10">
        <f t="shared" si="57"/>
        <v>1</v>
      </c>
      <c r="BZ158" s="10">
        <f t="shared" si="58"/>
        <v>0.50640604606435158</v>
      </c>
      <c r="CA158" s="10">
        <f t="shared" si="59"/>
        <v>0.16122815720995595</v>
      </c>
      <c r="CB158" s="10">
        <f t="shared" si="60"/>
        <v>15.141415564924808</v>
      </c>
      <c r="CC158" s="10">
        <f t="shared" si="61"/>
        <v>1</v>
      </c>
      <c r="CD158" s="10">
        <f t="shared" si="62"/>
        <v>0.50640604606435158</v>
      </c>
      <c r="CE158" s="10">
        <f t="shared" si="63"/>
        <v>0.16122815720995595</v>
      </c>
      <c r="CF158" s="10">
        <f t="shared" si="64"/>
        <v>15.141415564924808</v>
      </c>
      <c r="CG158" s="10">
        <v>0.34</v>
      </c>
      <c r="CH158" s="10"/>
      <c r="CI158" s="65">
        <f t="shared" si="65"/>
        <v>41640.022471772034</v>
      </c>
      <c r="CJ158" s="45"/>
      <c r="CK158" s="14">
        <f t="shared" si="66"/>
        <v>235</v>
      </c>
      <c r="CL158" s="14">
        <f t="shared" si="67"/>
        <v>360</v>
      </c>
      <c r="CM158" s="23"/>
      <c r="CN158" s="79">
        <f t="shared" si="68"/>
        <v>1030.8688970156486</v>
      </c>
      <c r="CO158" s="80">
        <f t="shared" si="69"/>
        <v>1030.8688970156486</v>
      </c>
      <c r="CP158" s="81">
        <f t="shared" si="70"/>
        <v>1030.8688970156486</v>
      </c>
      <c r="CQ158" s="81">
        <f t="shared" si="71"/>
        <v>1030.8688970156486</v>
      </c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</row>
    <row r="159" spans="22:113" ht="21.75" hidden="1" customHeight="1" x14ac:dyDescent="0.25"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 t="s">
        <v>651</v>
      </c>
      <c r="AG159" s="13">
        <v>38.425828228304184</v>
      </c>
      <c r="AH159" s="13">
        <v>160</v>
      </c>
      <c r="AI159" s="13">
        <v>160</v>
      </c>
      <c r="AJ159" s="13">
        <v>16</v>
      </c>
      <c r="AK159" s="13">
        <v>17</v>
      </c>
      <c r="AL159" s="13">
        <v>8.5</v>
      </c>
      <c r="AM159" s="13"/>
      <c r="AN159" s="13">
        <v>4895.0099653890684</v>
      </c>
      <c r="AO159" s="13">
        <v>0.62540707511102656</v>
      </c>
      <c r="AP159" s="13">
        <v>16.27569538371996</v>
      </c>
      <c r="AQ159" s="13">
        <v>26.024162551775717</v>
      </c>
      <c r="AR159" s="13">
        <v>0.45309371251290692</v>
      </c>
      <c r="AS159" s="13">
        <v>0.45309371251290692</v>
      </c>
      <c r="AT159" s="13">
        <v>113.13708498984759</v>
      </c>
      <c r="AU159" s="13"/>
      <c r="AV159" s="13">
        <v>0.64077127326172911</v>
      </c>
      <c r="AW159" s="13">
        <v>120.28920693539933</v>
      </c>
      <c r="AX159" s="13"/>
      <c r="AY159" s="13">
        <v>21476175.680458933</v>
      </c>
      <c r="AZ159" s="13">
        <v>134607.28371480343</v>
      </c>
      <c r="BA159" s="13">
        <v>66.23715703557356</v>
      </c>
      <c r="BB159" s="13"/>
      <c r="BC159" s="13"/>
      <c r="BD159" s="13">
        <f t="shared" si="49"/>
        <v>66.23715703557356</v>
      </c>
      <c r="BE159" s="13">
        <v>18460565.415832531</v>
      </c>
      <c r="BF159" s="13">
        <v>61.410934923331212</v>
      </c>
      <c r="BG159" s="13">
        <v>24491785.945085336</v>
      </c>
      <c r="BH159" s="13">
        <v>70.734850082210841</v>
      </c>
      <c r="BI159" s="13">
        <v>3015610.2646264019</v>
      </c>
      <c r="BJ159" s="13"/>
      <c r="BK159" s="13">
        <v>3</v>
      </c>
      <c r="BL159" s="13">
        <v>3</v>
      </c>
      <c r="BM159" s="13">
        <v>3</v>
      </c>
      <c r="BN159" s="13">
        <v>3</v>
      </c>
      <c r="BO159" s="22">
        <f>IF('I - H - U'!$W$6='I - H - U'!$BO$4,BK159,IF('I - H - U'!$W$6='I - H - U'!$BP$4,BL159,IF('I - H - U'!$W$6='I - H - U'!$BQ$4,BM159,BN159)))</f>
        <v>3</v>
      </c>
      <c r="BP159" s="13"/>
      <c r="BQ159" s="10">
        <f t="shared" si="50"/>
        <v>0.53696679694579108</v>
      </c>
      <c r="BR159" s="10">
        <f t="shared" si="51"/>
        <v>0.53696679694579108</v>
      </c>
      <c r="BS159" s="10">
        <f t="shared" si="52"/>
        <v>1</v>
      </c>
      <c r="BT159" s="10">
        <f t="shared" si="53"/>
        <v>1</v>
      </c>
      <c r="BU159" s="10">
        <f t="shared" si="54"/>
        <v>0</v>
      </c>
      <c r="BV159" s="10">
        <f t="shared" si="55"/>
        <v>0</v>
      </c>
      <c r="BW159" s="10">
        <f t="shared" si="56"/>
        <v>4895.0099653890684</v>
      </c>
      <c r="BX159" s="10"/>
      <c r="BY159" s="10">
        <f t="shared" si="57"/>
        <v>1</v>
      </c>
      <c r="BZ159" s="10">
        <f t="shared" si="58"/>
        <v>0.50625044353839643</v>
      </c>
      <c r="CA159" s="10">
        <f t="shared" si="59"/>
        <v>0.16075804914891023</v>
      </c>
      <c r="CB159" s="10">
        <f t="shared" si="60"/>
        <v>15.097266319309817</v>
      </c>
      <c r="CC159" s="10">
        <f t="shared" si="61"/>
        <v>1</v>
      </c>
      <c r="CD159" s="10">
        <f t="shared" si="62"/>
        <v>0.50625044353839643</v>
      </c>
      <c r="CE159" s="10">
        <f t="shared" si="63"/>
        <v>0.16075804914891023</v>
      </c>
      <c r="CF159" s="10">
        <f t="shared" si="64"/>
        <v>15.097266319309817</v>
      </c>
      <c r="CG159" s="10">
        <v>0.34</v>
      </c>
      <c r="CH159" s="10"/>
      <c r="CI159" s="65">
        <f t="shared" si="65"/>
        <v>44511.885183029401</v>
      </c>
      <c r="CJ159" s="45"/>
      <c r="CK159" s="14">
        <f t="shared" si="66"/>
        <v>235</v>
      </c>
      <c r="CL159" s="14">
        <f t="shared" si="67"/>
        <v>360</v>
      </c>
      <c r="CM159" s="23"/>
      <c r="CN159" s="79">
        <f t="shared" si="68"/>
        <v>1095.5498493966008</v>
      </c>
      <c r="CO159" s="80">
        <f t="shared" si="69"/>
        <v>1095.5498493966008</v>
      </c>
      <c r="CP159" s="81">
        <f t="shared" si="70"/>
        <v>1095.5498493966008</v>
      </c>
      <c r="CQ159" s="81">
        <f t="shared" si="71"/>
        <v>1095.5498493966008</v>
      </c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</row>
    <row r="160" spans="22:113" ht="21.75" hidden="1" customHeight="1" x14ac:dyDescent="0.25"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 t="s">
        <v>652</v>
      </c>
      <c r="AG160" s="13">
        <v>40.678778228304189</v>
      </c>
      <c r="AH160" s="13">
        <v>160</v>
      </c>
      <c r="AI160" s="13">
        <v>160</v>
      </c>
      <c r="AJ160" s="13">
        <v>17</v>
      </c>
      <c r="AK160" s="13">
        <v>17</v>
      </c>
      <c r="AL160" s="13">
        <v>8.5</v>
      </c>
      <c r="AM160" s="13"/>
      <c r="AN160" s="13">
        <v>5182.0099653890684</v>
      </c>
      <c r="AO160" s="13">
        <v>0.62540707511102656</v>
      </c>
      <c r="AP160" s="13">
        <v>15.374283652301779</v>
      </c>
      <c r="AQ160" s="13">
        <v>24.58284254231123</v>
      </c>
      <c r="AR160" s="13">
        <v>0.45709645548873495</v>
      </c>
      <c r="AS160" s="13">
        <v>0.45709645548873495</v>
      </c>
      <c r="AT160" s="13">
        <v>113.13708498984759</v>
      </c>
      <c r="AU160" s="13"/>
      <c r="AV160" s="13">
        <v>0.64643200666483869</v>
      </c>
      <c r="AW160" s="13">
        <v>120.99065298318277</v>
      </c>
      <c r="AX160" s="13"/>
      <c r="AY160" s="13">
        <v>22865670.276817292</v>
      </c>
      <c r="AZ160" s="13">
        <v>143319.88304599171</v>
      </c>
      <c r="BA160" s="13">
        <v>66.426725800007134</v>
      </c>
      <c r="BB160" s="13"/>
      <c r="BC160" s="13"/>
      <c r="BD160" s="13">
        <f t="shared" si="49"/>
        <v>66.426725800007134</v>
      </c>
      <c r="BE160" s="13">
        <v>19450023.262532525</v>
      </c>
      <c r="BF160" s="13">
        <v>61.264788790633659</v>
      </c>
      <c r="BG160" s="13">
        <v>26281317.291102059</v>
      </c>
      <c r="BH160" s="13">
        <v>71.215486064884189</v>
      </c>
      <c r="BI160" s="13">
        <v>3415647.0142847658</v>
      </c>
      <c r="BJ160" s="13"/>
      <c r="BK160" s="13">
        <v>3</v>
      </c>
      <c r="BL160" s="13">
        <v>3</v>
      </c>
      <c r="BM160" s="13">
        <v>3</v>
      </c>
      <c r="BN160" s="13">
        <v>3</v>
      </c>
      <c r="BO160" s="22">
        <f>IF('I - H - U'!$W$6='I - H - U'!$BO$4,BK160,IF('I - H - U'!$W$6='I - H - U'!$BP$4,BL160,IF('I - H - U'!$W$6='I - H - U'!$BQ$4,BM160,BN160)))</f>
        <v>3</v>
      </c>
      <c r="BP160" s="13"/>
      <c r="BQ160" s="10">
        <f t="shared" si="50"/>
        <v>0.50538051477250934</v>
      </c>
      <c r="BR160" s="10">
        <f t="shared" si="51"/>
        <v>0.50538051477250934</v>
      </c>
      <c r="BS160" s="10">
        <f t="shared" si="52"/>
        <v>1</v>
      </c>
      <c r="BT160" s="10">
        <f t="shared" si="53"/>
        <v>1</v>
      </c>
      <c r="BU160" s="10">
        <f t="shared" si="54"/>
        <v>0</v>
      </c>
      <c r="BV160" s="10">
        <f t="shared" si="55"/>
        <v>0</v>
      </c>
      <c r="BW160" s="10">
        <f t="shared" si="56"/>
        <v>5182.0099653890684</v>
      </c>
      <c r="BX160" s="10"/>
      <c r="BY160" s="10">
        <f t="shared" si="57"/>
        <v>1</v>
      </c>
      <c r="BZ160" s="10">
        <f t="shared" si="58"/>
        <v>0.50609880632756821</v>
      </c>
      <c r="CA160" s="10">
        <f t="shared" si="59"/>
        <v>0.16029927740631883</v>
      </c>
      <c r="CB160" s="10">
        <f t="shared" si="60"/>
        <v>15.054181701063047</v>
      </c>
      <c r="CC160" s="10">
        <f t="shared" si="61"/>
        <v>1</v>
      </c>
      <c r="CD160" s="10">
        <f t="shared" si="62"/>
        <v>0.50609880632756821</v>
      </c>
      <c r="CE160" s="10">
        <f t="shared" si="63"/>
        <v>0.16029927740631883</v>
      </c>
      <c r="CF160" s="10">
        <f t="shared" si="64"/>
        <v>15.054181701063047</v>
      </c>
      <c r="CG160" s="10">
        <v>0.34</v>
      </c>
      <c r="CH160" s="10"/>
      <c r="CI160" s="65">
        <f t="shared" si="65"/>
        <v>47391.775199566146</v>
      </c>
      <c r="CJ160" s="45"/>
      <c r="CK160" s="14">
        <f t="shared" si="66"/>
        <v>235</v>
      </c>
      <c r="CL160" s="14">
        <f t="shared" si="67"/>
        <v>360</v>
      </c>
      <c r="CM160" s="23"/>
      <c r="CN160" s="79">
        <f t="shared" si="68"/>
        <v>1159.7831827299344</v>
      </c>
      <c r="CO160" s="80">
        <f t="shared" si="69"/>
        <v>1159.7831827299342</v>
      </c>
      <c r="CP160" s="81">
        <f t="shared" si="70"/>
        <v>1159.7831827299344</v>
      </c>
      <c r="CQ160" s="81">
        <f t="shared" si="71"/>
        <v>1159.7831827299344</v>
      </c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</row>
    <row r="161" spans="22:113" ht="21.75" hidden="1" customHeight="1" x14ac:dyDescent="0.25"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 t="s">
        <v>653</v>
      </c>
      <c r="AG161" s="13">
        <v>42.916028228304185</v>
      </c>
      <c r="AH161" s="13">
        <v>160</v>
      </c>
      <c r="AI161" s="13">
        <v>160</v>
      </c>
      <c r="AJ161" s="13">
        <v>18</v>
      </c>
      <c r="AK161" s="13">
        <v>17</v>
      </c>
      <c r="AL161" s="13">
        <v>8.5</v>
      </c>
      <c r="AM161" s="13"/>
      <c r="AN161" s="13">
        <v>5467.0099653890684</v>
      </c>
      <c r="AO161" s="13">
        <v>0.62540707511102656</v>
      </c>
      <c r="AP161" s="13">
        <v>14.572808829931637</v>
      </c>
      <c r="AQ161" s="13">
        <v>23.301317509630941</v>
      </c>
      <c r="AR161" s="13">
        <v>0.46104699880277289</v>
      </c>
      <c r="AS161" s="13">
        <v>0.46104699880277289</v>
      </c>
      <c r="AT161" s="13">
        <v>113.13708498984759</v>
      </c>
      <c r="AU161" s="13"/>
      <c r="AV161" s="13">
        <v>0.65201891859829353</v>
      </c>
      <c r="AW161" s="13">
        <v>121.69217285243587</v>
      </c>
      <c r="AX161" s="13"/>
      <c r="AY161" s="13">
        <v>24259227.195557144</v>
      </c>
      <c r="AZ161" s="13">
        <v>152058.33270934838</v>
      </c>
      <c r="BA161" s="13">
        <v>66.613698666733058</v>
      </c>
      <c r="BB161" s="13"/>
      <c r="BC161" s="13"/>
      <c r="BD161" s="13">
        <f t="shared" si="49"/>
        <v>66.613698666733058</v>
      </c>
      <c r="BE161" s="13">
        <v>20419000.932600468</v>
      </c>
      <c r="BF161" s="13">
        <v>61.114225415084782</v>
      </c>
      <c r="BG161" s="13">
        <v>28099453.458513819</v>
      </c>
      <c r="BH161" s="13">
        <v>71.692546000535032</v>
      </c>
      <c r="BI161" s="13">
        <v>3840226.2629566747</v>
      </c>
      <c r="BJ161" s="13"/>
      <c r="BK161" s="13">
        <v>3</v>
      </c>
      <c r="BL161" s="13">
        <v>3</v>
      </c>
      <c r="BM161" s="13">
        <v>3</v>
      </c>
      <c r="BN161" s="13">
        <v>3</v>
      </c>
      <c r="BO161" s="22">
        <f>IF('I - H - U'!$W$6='I - H - U'!$BO$4,BK161,IF('I - H - U'!$W$6='I - H - U'!$BP$4,BL161,IF('I - H - U'!$W$6='I - H - U'!$BQ$4,BM161,BN161)))</f>
        <v>3</v>
      </c>
      <c r="BP161" s="13"/>
      <c r="BQ161" s="10">
        <f t="shared" si="50"/>
        <v>0.47730381950736989</v>
      </c>
      <c r="BR161" s="10">
        <f t="shared" si="51"/>
        <v>0.47730381950736989</v>
      </c>
      <c r="BS161" s="10">
        <f t="shared" si="52"/>
        <v>1</v>
      </c>
      <c r="BT161" s="10">
        <f t="shared" si="53"/>
        <v>1</v>
      </c>
      <c r="BU161" s="10">
        <f t="shared" si="54"/>
        <v>0</v>
      </c>
      <c r="BV161" s="10">
        <f t="shared" si="55"/>
        <v>0</v>
      </c>
      <c r="BW161" s="10">
        <f t="shared" si="56"/>
        <v>5467.0099653890684</v>
      </c>
      <c r="BX161" s="10"/>
      <c r="BY161" s="10">
        <f t="shared" si="57"/>
        <v>1</v>
      </c>
      <c r="BZ161" s="10">
        <f t="shared" si="58"/>
        <v>0.50595029542774761</v>
      </c>
      <c r="CA161" s="10">
        <f t="shared" si="59"/>
        <v>0.15984934569511478</v>
      </c>
      <c r="CB161" s="10">
        <f t="shared" si="60"/>
        <v>15.01192727644473</v>
      </c>
      <c r="CC161" s="10">
        <f t="shared" si="61"/>
        <v>1</v>
      </c>
      <c r="CD161" s="10">
        <f t="shared" si="62"/>
        <v>0.50595029542774761</v>
      </c>
      <c r="CE161" s="10">
        <f t="shared" si="63"/>
        <v>0.15984934569511478</v>
      </c>
      <c r="CF161" s="10">
        <f t="shared" si="64"/>
        <v>15.01192727644473</v>
      </c>
      <c r="CG161" s="10">
        <v>0.34</v>
      </c>
      <c r="CH161" s="10"/>
      <c r="CI161" s="65">
        <f t="shared" si="65"/>
        <v>50280.084854222463</v>
      </c>
      <c r="CJ161" s="45"/>
      <c r="CK161" s="14">
        <f t="shared" si="66"/>
        <v>235</v>
      </c>
      <c r="CL161" s="14">
        <f t="shared" si="67"/>
        <v>360</v>
      </c>
      <c r="CM161" s="23"/>
      <c r="CN161" s="79">
        <f t="shared" si="68"/>
        <v>1223.5688970156486</v>
      </c>
      <c r="CO161" s="80">
        <f t="shared" si="69"/>
        <v>1223.5688970156486</v>
      </c>
      <c r="CP161" s="81">
        <f t="shared" si="70"/>
        <v>1223.5688970156486</v>
      </c>
      <c r="CQ161" s="81">
        <f t="shared" si="71"/>
        <v>1223.5688970156486</v>
      </c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</row>
    <row r="162" spans="22:113" ht="21.75" hidden="1" customHeight="1" x14ac:dyDescent="0.25"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 t="s">
        <v>654</v>
      </c>
      <c r="AG162" s="13">
        <v>45.137578228304186</v>
      </c>
      <c r="AH162" s="13">
        <v>160</v>
      </c>
      <c r="AI162" s="13">
        <v>160</v>
      </c>
      <c r="AJ162" s="13">
        <v>19</v>
      </c>
      <c r="AK162" s="13">
        <v>17</v>
      </c>
      <c r="AL162" s="13">
        <v>8.5</v>
      </c>
      <c r="AM162" s="13"/>
      <c r="AN162" s="13">
        <v>5750.0099653890684</v>
      </c>
      <c r="AO162" s="13">
        <v>0.62540707511102656</v>
      </c>
      <c r="AP162" s="13">
        <v>13.855574438392351</v>
      </c>
      <c r="AQ162" s="13">
        <v>22.154489435433096</v>
      </c>
      <c r="AR162" s="13">
        <v>0.46495200922098207</v>
      </c>
      <c r="AS162" s="13">
        <v>0.46495200922098207</v>
      </c>
      <c r="AT162" s="13">
        <v>113.13708498984759</v>
      </c>
      <c r="AU162" s="13"/>
      <c r="AV162" s="13">
        <v>0.65754143729293313</v>
      </c>
      <c r="AW162" s="13">
        <v>122.39375711492777</v>
      </c>
      <c r="AX162" s="13"/>
      <c r="AY162" s="13">
        <v>25657027.827556793</v>
      </c>
      <c r="AZ162" s="13">
        <v>160823.76976524774</v>
      </c>
      <c r="BA162" s="13">
        <v>66.798832795260921</v>
      </c>
      <c r="BB162" s="13"/>
      <c r="BC162" s="13"/>
      <c r="BD162" s="13">
        <f t="shared" si="49"/>
        <v>66.798832795260921</v>
      </c>
      <c r="BE162" s="13">
        <v>21367783.426036354</v>
      </c>
      <c r="BF162" s="13">
        <v>60.960067319027353</v>
      </c>
      <c r="BG162" s="13">
        <v>29946272.229077231</v>
      </c>
      <c r="BH162" s="13">
        <v>72.166739694114668</v>
      </c>
      <c r="BI162" s="13">
        <v>4289244.4015204394</v>
      </c>
      <c r="BJ162" s="13"/>
      <c r="BK162" s="13">
        <v>3</v>
      </c>
      <c r="BL162" s="13">
        <v>3</v>
      </c>
      <c r="BM162" s="13">
        <v>3</v>
      </c>
      <c r="BN162" s="13">
        <v>3</v>
      </c>
      <c r="BO162" s="22">
        <f>IF('I - H - U'!$W$6='I - H - U'!$BO$4,BK162,IF('I - H - U'!$W$6='I - H - U'!$BP$4,BL162,IF('I - H - U'!$W$6='I - H - U'!$BQ$4,BM162,BN162)))</f>
        <v>3</v>
      </c>
      <c r="BP162" s="13"/>
      <c r="BQ162" s="10">
        <f t="shared" si="50"/>
        <v>0.45218256584908723</v>
      </c>
      <c r="BR162" s="10">
        <f t="shared" si="51"/>
        <v>0.45218256584908723</v>
      </c>
      <c r="BS162" s="10">
        <f t="shared" si="52"/>
        <v>1</v>
      </c>
      <c r="BT162" s="10">
        <f t="shared" si="53"/>
        <v>1</v>
      </c>
      <c r="BU162" s="10">
        <f t="shared" si="54"/>
        <v>0</v>
      </c>
      <c r="BV162" s="10">
        <f t="shared" si="55"/>
        <v>0</v>
      </c>
      <c r="BW162" s="10">
        <f t="shared" si="56"/>
        <v>5750.0099653890684</v>
      </c>
      <c r="BX162" s="10"/>
      <c r="BY162" s="10">
        <f t="shared" si="57"/>
        <v>1</v>
      </c>
      <c r="BZ162" s="10">
        <f t="shared" si="58"/>
        <v>0.50580426197601414</v>
      </c>
      <c r="CA162" s="10">
        <f t="shared" si="59"/>
        <v>0.15940632044942346</v>
      </c>
      <c r="CB162" s="10">
        <f t="shared" si="60"/>
        <v>14.970321458535208</v>
      </c>
      <c r="CC162" s="10">
        <f t="shared" si="61"/>
        <v>1</v>
      </c>
      <c r="CD162" s="10">
        <f t="shared" si="62"/>
        <v>0.50580426197601414</v>
      </c>
      <c r="CE162" s="10">
        <f t="shared" si="63"/>
        <v>0.15940632044942346</v>
      </c>
      <c r="CF162" s="10">
        <f t="shared" si="64"/>
        <v>14.970321458535208</v>
      </c>
      <c r="CG162" s="10">
        <v>0.34</v>
      </c>
      <c r="CH162" s="10"/>
      <c r="CI162" s="65">
        <f t="shared" si="65"/>
        <v>53177.190100802596</v>
      </c>
      <c r="CJ162" s="45"/>
      <c r="CK162" s="14">
        <f t="shared" si="66"/>
        <v>235</v>
      </c>
      <c r="CL162" s="14">
        <f t="shared" si="67"/>
        <v>360</v>
      </c>
      <c r="CM162" s="23"/>
      <c r="CN162" s="79">
        <f t="shared" si="68"/>
        <v>1286.9069922537437</v>
      </c>
      <c r="CO162" s="80">
        <f t="shared" si="69"/>
        <v>1286.9069922537437</v>
      </c>
      <c r="CP162" s="81">
        <f t="shared" si="70"/>
        <v>1286.9069922537437</v>
      </c>
      <c r="CQ162" s="81">
        <f t="shared" si="71"/>
        <v>1286.9069922537437</v>
      </c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</row>
    <row r="163" spans="22:113" ht="21.75" hidden="1" customHeight="1" x14ac:dyDescent="0.25"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 t="s">
        <v>655</v>
      </c>
      <c r="AG163" s="13">
        <v>47.343428228304184</v>
      </c>
      <c r="AH163" s="13">
        <v>160</v>
      </c>
      <c r="AI163" s="13">
        <v>160</v>
      </c>
      <c r="AJ163" s="13">
        <v>20</v>
      </c>
      <c r="AK163" s="13">
        <v>17</v>
      </c>
      <c r="AL163" s="13">
        <v>8.5</v>
      </c>
      <c r="AM163" s="13"/>
      <c r="AN163" s="13">
        <v>6031.0099653890684</v>
      </c>
      <c r="AO163" s="13">
        <v>0.62540707511102656</v>
      </c>
      <c r="AP163" s="13">
        <v>13.210008199979232</v>
      </c>
      <c r="AQ163" s="13">
        <v>21.122255768587365</v>
      </c>
      <c r="AR163" s="13">
        <v>0.46881680716088014</v>
      </c>
      <c r="AS163" s="13">
        <v>0.46881680716088014</v>
      </c>
      <c r="AT163" s="13">
        <v>113.13708498984759</v>
      </c>
      <c r="AU163" s="13"/>
      <c r="AV163" s="13">
        <v>0.6630070869553687</v>
      </c>
      <c r="AW163" s="13">
        <v>123.09539824645188</v>
      </c>
      <c r="AX163" s="13"/>
      <c r="AY163" s="13">
        <v>27059245.663985748</v>
      </c>
      <c r="AZ163" s="13">
        <v>169617.28185314656</v>
      </c>
      <c r="BA163" s="13">
        <v>66.982726253751451</v>
      </c>
      <c r="BB163" s="13"/>
      <c r="BC163" s="13"/>
      <c r="BD163" s="13">
        <f t="shared" si="49"/>
        <v>66.982726253751451</v>
      </c>
      <c r="BE163" s="13">
        <v>22296653.742840193</v>
      </c>
      <c r="BF163" s="13">
        <v>60.802973953978807</v>
      </c>
      <c r="BG163" s="13">
        <v>31821837.585131302</v>
      </c>
      <c r="BH163" s="13">
        <v>72.638623273860162</v>
      </c>
      <c r="BI163" s="13">
        <v>4762591.9211455556</v>
      </c>
      <c r="BJ163" s="13"/>
      <c r="BK163" s="13">
        <v>3</v>
      </c>
      <c r="BL163" s="13">
        <v>3</v>
      </c>
      <c r="BM163" s="13">
        <v>3</v>
      </c>
      <c r="BN163" s="13">
        <v>3</v>
      </c>
      <c r="BO163" s="22">
        <f>IF('I - H - U'!$W$6='I - H - U'!$BO$4,BK163,IF('I - H - U'!$W$6='I - H - U'!$BP$4,BL163,IF('I - H - U'!$W$6='I - H - U'!$BQ$4,BM163,BN163)))</f>
        <v>3</v>
      </c>
      <c r="BP163" s="13"/>
      <c r="BQ163" s="10">
        <f t="shared" si="50"/>
        <v>0.42957343755663291</v>
      </c>
      <c r="BR163" s="10">
        <f t="shared" si="51"/>
        <v>0.42957343755663291</v>
      </c>
      <c r="BS163" s="10">
        <f t="shared" si="52"/>
        <v>1</v>
      </c>
      <c r="BT163" s="10">
        <f t="shared" si="53"/>
        <v>1</v>
      </c>
      <c r="BU163" s="10">
        <f t="shared" si="54"/>
        <v>0</v>
      </c>
      <c r="BV163" s="10">
        <f t="shared" si="55"/>
        <v>0</v>
      </c>
      <c r="BW163" s="10">
        <f t="shared" si="56"/>
        <v>6031.0099653890684</v>
      </c>
      <c r="BX163" s="10"/>
      <c r="BY163" s="10">
        <f t="shared" si="57"/>
        <v>1</v>
      </c>
      <c r="BZ163" s="10">
        <f t="shared" si="58"/>
        <v>0.50566019901404946</v>
      </c>
      <c r="CA163" s="10">
        <f t="shared" si="59"/>
        <v>0.15896868852232565</v>
      </c>
      <c r="CB163" s="10">
        <f t="shared" si="60"/>
        <v>14.929222143208806</v>
      </c>
      <c r="CC163" s="10">
        <f t="shared" si="61"/>
        <v>1</v>
      </c>
      <c r="CD163" s="10">
        <f t="shared" si="62"/>
        <v>0.50566019901404946</v>
      </c>
      <c r="CE163" s="10">
        <f t="shared" si="63"/>
        <v>0.15896868852232565</v>
      </c>
      <c r="CF163" s="10">
        <f t="shared" si="64"/>
        <v>14.929222143208806</v>
      </c>
      <c r="CG163" s="10">
        <v>0.34</v>
      </c>
      <c r="CH163" s="10"/>
      <c r="CI163" s="65">
        <f t="shared" si="65"/>
        <v>56083.450520040707</v>
      </c>
      <c r="CJ163" s="45"/>
      <c r="CK163" s="14">
        <f t="shared" si="66"/>
        <v>235</v>
      </c>
      <c r="CL163" s="14">
        <f t="shared" si="67"/>
        <v>360</v>
      </c>
      <c r="CM163" s="23"/>
      <c r="CN163" s="79">
        <f t="shared" si="68"/>
        <v>1349.7974684442199</v>
      </c>
      <c r="CO163" s="80">
        <f t="shared" si="69"/>
        <v>1349.7974684442199</v>
      </c>
      <c r="CP163" s="81">
        <f t="shared" si="70"/>
        <v>1349.7974684442199</v>
      </c>
      <c r="CQ163" s="81">
        <f t="shared" si="71"/>
        <v>1349.7974684442199</v>
      </c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</row>
    <row r="164" spans="22:113" ht="21.75" hidden="1" customHeight="1" x14ac:dyDescent="0.25"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 t="s">
        <v>656</v>
      </c>
      <c r="AG164" s="13">
        <v>35.684259155607464</v>
      </c>
      <c r="AH164" s="13">
        <v>180</v>
      </c>
      <c r="AI164" s="13">
        <v>180</v>
      </c>
      <c r="AJ164" s="13">
        <v>13</v>
      </c>
      <c r="AK164" s="13">
        <v>18</v>
      </c>
      <c r="AL164" s="13">
        <v>9</v>
      </c>
      <c r="AM164" s="13"/>
      <c r="AN164" s="13">
        <v>4545.7654975296136</v>
      </c>
      <c r="AO164" s="13">
        <v>0.70454866776461633</v>
      </c>
      <c r="AP164" s="13">
        <v>19.743962308207337</v>
      </c>
      <c r="AQ164" s="13">
        <v>28.023560630454028</v>
      </c>
      <c r="AR164" s="13">
        <v>0.48970845489933823</v>
      </c>
      <c r="AS164" s="13">
        <v>0.48970845489933823</v>
      </c>
      <c r="AT164" s="13">
        <v>127.27922061357854</v>
      </c>
      <c r="AU164" s="13"/>
      <c r="AV164" s="13">
        <v>0.69255233852741727</v>
      </c>
      <c r="AW164" s="13">
        <v>132.05113436911842</v>
      </c>
      <c r="AX164" s="13"/>
      <c r="AY164" s="13">
        <v>24645407.542955264</v>
      </c>
      <c r="AZ164" s="13">
        <v>137292.44897785308</v>
      </c>
      <c r="BA164" s="13">
        <v>73.631642447094094</v>
      </c>
      <c r="BB164" s="13"/>
      <c r="BC164" s="13"/>
      <c r="BD164" s="13">
        <f t="shared" si="49"/>
        <v>73.631642447094094</v>
      </c>
      <c r="BE164" s="13">
        <v>22179545.48541712</v>
      </c>
      <c r="BF164" s="13">
        <v>69.851028809044905</v>
      </c>
      <c r="BG164" s="13">
        <v>27111269.600493409</v>
      </c>
      <c r="BH164" s="13">
        <v>77.227400016000772</v>
      </c>
      <c r="BI164" s="13">
        <v>2465862.0575381452</v>
      </c>
      <c r="BJ164" s="13"/>
      <c r="BK164" s="13">
        <v>3</v>
      </c>
      <c r="BL164" s="13">
        <v>3</v>
      </c>
      <c r="BM164" s="13">
        <v>4</v>
      </c>
      <c r="BN164" s="13">
        <v>4</v>
      </c>
      <c r="BO164" s="22">
        <f>IF('I - H - U'!$W$6='I - H - U'!$BO$4,BK164,IF('I - H - U'!$W$6='I - H - U'!$BP$4,BL164,IF('I - H - U'!$W$6='I - H - U'!$BQ$4,BM164,BN164)))</f>
        <v>3</v>
      </c>
      <c r="BP164" s="13"/>
      <c r="BQ164" s="10">
        <f t="shared" si="50"/>
        <v>0.74349248807878765</v>
      </c>
      <c r="BR164" s="10">
        <f t="shared" si="51"/>
        <v>0.74349248807878765</v>
      </c>
      <c r="BS164" s="10">
        <f t="shared" si="52"/>
        <v>1</v>
      </c>
      <c r="BT164" s="10">
        <f t="shared" si="53"/>
        <v>0.94701592941670909</v>
      </c>
      <c r="BU164" s="10">
        <f t="shared" si="54"/>
        <v>0</v>
      </c>
      <c r="BV164" s="10">
        <f t="shared" si="55"/>
        <v>123.98272516490071</v>
      </c>
      <c r="BW164" s="10">
        <f t="shared" si="56"/>
        <v>4421.7827723647133</v>
      </c>
      <c r="BX164" s="10"/>
      <c r="BY164" s="10">
        <f t="shared" si="57"/>
        <v>1</v>
      </c>
      <c r="BZ164" s="10">
        <f t="shared" si="58"/>
        <v>0.50104094093827267</v>
      </c>
      <c r="CA164" s="10">
        <f t="shared" si="59"/>
        <v>0.14461386154545919</v>
      </c>
      <c r="CB164" s="10">
        <f t="shared" si="60"/>
        <v>13.58111766579866</v>
      </c>
      <c r="CC164" s="10">
        <f t="shared" si="61"/>
        <v>1</v>
      </c>
      <c r="CD164" s="10">
        <f t="shared" si="62"/>
        <v>0.50104094093827267</v>
      </c>
      <c r="CE164" s="10">
        <f t="shared" si="63"/>
        <v>0.14461386154545919</v>
      </c>
      <c r="CF164" s="10">
        <f t="shared" si="64"/>
        <v>13.58111766579866</v>
      </c>
      <c r="CG164" s="10">
        <v>0.34</v>
      </c>
      <c r="CH164" s="10"/>
      <c r="CI164" s="65">
        <f t="shared" si="65"/>
        <v>51080.488778044353</v>
      </c>
      <c r="CJ164" s="45"/>
      <c r="CK164" s="14">
        <f t="shared" si="66"/>
        <v>235</v>
      </c>
      <c r="CL164" s="14">
        <f t="shared" si="67"/>
        <v>360</v>
      </c>
      <c r="CM164" s="23"/>
      <c r="CN164" s="79">
        <f t="shared" si="68"/>
        <v>1017.3856113518659</v>
      </c>
      <c r="CO164" s="80">
        <f t="shared" si="69"/>
        <v>989.63709667210242</v>
      </c>
      <c r="CP164" s="81">
        <f t="shared" si="70"/>
        <v>989.63709667210242</v>
      </c>
      <c r="CQ164" s="81">
        <f t="shared" si="71"/>
        <v>989.63709667210242</v>
      </c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</row>
    <row r="165" spans="22:113" ht="21.75" hidden="1" customHeight="1" x14ac:dyDescent="0.25"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 t="s">
        <v>657</v>
      </c>
      <c r="AG165" s="13">
        <v>38.29830915560747</v>
      </c>
      <c r="AH165" s="13">
        <v>180</v>
      </c>
      <c r="AI165" s="13">
        <v>180</v>
      </c>
      <c r="AJ165" s="13">
        <v>14</v>
      </c>
      <c r="AK165" s="13">
        <v>18</v>
      </c>
      <c r="AL165" s="13">
        <v>9</v>
      </c>
      <c r="AM165" s="13"/>
      <c r="AN165" s="13">
        <v>4878.7654975296136</v>
      </c>
      <c r="AO165" s="13">
        <v>0.70454866776461633</v>
      </c>
      <c r="AP165" s="13">
        <v>18.396338723519321</v>
      </c>
      <c r="AQ165" s="13">
        <v>26.110813298231061</v>
      </c>
      <c r="AR165" s="13">
        <v>0.49401560329417393</v>
      </c>
      <c r="AS165" s="13">
        <v>0.49401560329417393</v>
      </c>
      <c r="AT165" s="13">
        <v>127.27922061357854</v>
      </c>
      <c r="AU165" s="13"/>
      <c r="AV165" s="13">
        <v>0.69864356620254742</v>
      </c>
      <c r="AW165" s="13">
        <v>132.75214992262983</v>
      </c>
      <c r="AX165" s="13"/>
      <c r="AY165" s="13">
        <v>26600974.133269079</v>
      </c>
      <c r="AZ165" s="13">
        <v>148189.90142680303</v>
      </c>
      <c r="BA165" s="13">
        <v>73.840358834360856</v>
      </c>
      <c r="BB165" s="13"/>
      <c r="BC165" s="13"/>
      <c r="BD165" s="13">
        <f t="shared" si="49"/>
        <v>73.840358834360856</v>
      </c>
      <c r="BE165" s="13">
        <v>23723932.690755799</v>
      </c>
      <c r="BF165" s="13">
        <v>69.733003240408209</v>
      </c>
      <c r="BG165" s="13">
        <v>29478015.575782359</v>
      </c>
      <c r="BH165" s="13">
        <v>77.730981240735431</v>
      </c>
      <c r="BI165" s="13">
        <v>2877041.4425132787</v>
      </c>
      <c r="BJ165" s="13"/>
      <c r="BK165" s="13">
        <v>3</v>
      </c>
      <c r="BL165" s="13">
        <v>3</v>
      </c>
      <c r="BM165" s="13">
        <v>4</v>
      </c>
      <c r="BN165" s="13">
        <v>4</v>
      </c>
      <c r="BO165" s="22">
        <f>IF('I - H - U'!$W$6='I - H - U'!$BO$4,BK165,IF('I - H - U'!$W$6='I - H - U'!$BP$4,BL165,IF('I - H - U'!$W$6='I - H - U'!$BQ$4,BM165,BN165)))</f>
        <v>3</v>
      </c>
      <c r="BP165" s="13"/>
      <c r="BQ165" s="10">
        <f t="shared" si="50"/>
        <v>0.69038588178744575</v>
      </c>
      <c r="BR165" s="10">
        <f t="shared" si="51"/>
        <v>0.69038588178744575</v>
      </c>
      <c r="BS165" s="10">
        <f t="shared" si="52"/>
        <v>1</v>
      </c>
      <c r="BT165" s="10">
        <f t="shared" si="53"/>
        <v>0.98689392391125175</v>
      </c>
      <c r="BU165" s="10">
        <f t="shared" si="54"/>
        <v>0</v>
      </c>
      <c r="BV165" s="10">
        <f t="shared" si="55"/>
        <v>33.027311743645598</v>
      </c>
      <c r="BW165" s="10">
        <f t="shared" si="56"/>
        <v>4845.7381857859682</v>
      </c>
      <c r="BX165" s="10"/>
      <c r="BY165" s="10">
        <f t="shared" si="57"/>
        <v>1</v>
      </c>
      <c r="BZ165" s="10">
        <f t="shared" si="58"/>
        <v>0.50091242165202332</v>
      </c>
      <c r="CA165" s="10">
        <f t="shared" si="59"/>
        <v>0.14420509751442065</v>
      </c>
      <c r="CB165" s="10">
        <f t="shared" si="60"/>
        <v>13.542729420413654</v>
      </c>
      <c r="CC165" s="10">
        <f t="shared" si="61"/>
        <v>1</v>
      </c>
      <c r="CD165" s="10">
        <f t="shared" si="62"/>
        <v>0.50091242165202332</v>
      </c>
      <c r="CE165" s="10">
        <f t="shared" si="63"/>
        <v>0.14420509751442065</v>
      </c>
      <c r="CF165" s="10">
        <f t="shared" si="64"/>
        <v>13.542729420413654</v>
      </c>
      <c r="CG165" s="10">
        <v>0.34</v>
      </c>
      <c r="CH165" s="10"/>
      <c r="CI165" s="65">
        <f t="shared" si="65"/>
        <v>55133.629189585095</v>
      </c>
      <c r="CJ165" s="45"/>
      <c r="CK165" s="14">
        <f t="shared" si="66"/>
        <v>235</v>
      </c>
      <c r="CL165" s="14">
        <f t="shared" si="67"/>
        <v>360</v>
      </c>
      <c r="CM165" s="23"/>
      <c r="CN165" s="79">
        <f t="shared" si="68"/>
        <v>1091.9141827804374</v>
      </c>
      <c r="CO165" s="80">
        <f t="shared" si="69"/>
        <v>1084.5223558663834</v>
      </c>
      <c r="CP165" s="81">
        <f t="shared" si="70"/>
        <v>1084.5223558663834</v>
      </c>
      <c r="CQ165" s="81">
        <f t="shared" si="71"/>
        <v>1084.5223558663834</v>
      </c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</row>
    <row r="166" spans="22:113" ht="21.75" hidden="1" customHeight="1" x14ac:dyDescent="0.25"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 t="s">
        <v>658</v>
      </c>
      <c r="AG166" s="13">
        <v>40.896659155607466</v>
      </c>
      <c r="AH166" s="13">
        <v>180</v>
      </c>
      <c r="AI166" s="13">
        <v>180</v>
      </c>
      <c r="AJ166" s="13">
        <v>15</v>
      </c>
      <c r="AK166" s="13">
        <v>18</v>
      </c>
      <c r="AL166" s="13">
        <v>9</v>
      </c>
      <c r="AM166" s="13"/>
      <c r="AN166" s="13">
        <v>5209.7654975296136</v>
      </c>
      <c r="AO166" s="13">
        <v>0.70454866776461633</v>
      </c>
      <c r="AP166" s="13">
        <v>17.227535997106344</v>
      </c>
      <c r="AQ166" s="13">
        <v>24.451875058916322</v>
      </c>
      <c r="AR166" s="13">
        <v>0.49822832990979227</v>
      </c>
      <c r="AS166" s="13">
        <v>0.49822832990979227</v>
      </c>
      <c r="AT166" s="13">
        <v>127.27922061357854</v>
      </c>
      <c r="AU166" s="13"/>
      <c r="AV166" s="13">
        <v>0.70460126131692502</v>
      </c>
      <c r="AW166" s="13">
        <v>133.453299008702</v>
      </c>
      <c r="AX166" s="13"/>
      <c r="AY166" s="13">
        <v>28560496.70681563</v>
      </c>
      <c r="AZ166" s="13">
        <v>159109.83184783001</v>
      </c>
      <c r="BA166" s="13">
        <v>74.041258242960907</v>
      </c>
      <c r="BB166" s="13"/>
      <c r="BC166" s="13"/>
      <c r="BD166" s="13">
        <f t="shared" si="49"/>
        <v>74.041258242960907</v>
      </c>
      <c r="BE166" s="13">
        <v>25240728.963930283</v>
      </c>
      <c r="BF166" s="13">
        <v>69.605227788741914</v>
      </c>
      <c r="BG166" s="13">
        <v>31880264.449700978</v>
      </c>
      <c r="BH166" s="13">
        <v>78.226134436510435</v>
      </c>
      <c r="BI166" s="13">
        <v>3319767.742885347</v>
      </c>
      <c r="BJ166" s="13"/>
      <c r="BK166" s="13">
        <v>3</v>
      </c>
      <c r="BL166" s="13">
        <v>3</v>
      </c>
      <c r="BM166" s="13">
        <v>3</v>
      </c>
      <c r="BN166" s="13">
        <v>4</v>
      </c>
      <c r="BO166" s="22">
        <f>IF('I - H - U'!$W$6='I - H - U'!$BO$4,BK166,IF('I - H - U'!$W$6='I - H - U'!$BP$4,BL166,IF('I - H - U'!$W$6='I - H - U'!$BQ$4,BM166,BN166)))</f>
        <v>3</v>
      </c>
      <c r="BP166" s="13"/>
      <c r="BQ166" s="10">
        <f t="shared" si="50"/>
        <v>0.64436015633494936</v>
      </c>
      <c r="BR166" s="10">
        <f t="shared" si="51"/>
        <v>0.64436015633494936</v>
      </c>
      <c r="BS166" s="10">
        <f t="shared" si="52"/>
        <v>1</v>
      </c>
      <c r="BT166" s="10">
        <f t="shared" si="53"/>
        <v>1</v>
      </c>
      <c r="BU166" s="10">
        <f t="shared" si="54"/>
        <v>0</v>
      </c>
      <c r="BV166" s="10">
        <f t="shared" si="55"/>
        <v>0</v>
      </c>
      <c r="BW166" s="10">
        <f t="shared" si="56"/>
        <v>5209.7654975296136</v>
      </c>
      <c r="BX166" s="10"/>
      <c r="BY166" s="10">
        <f t="shared" si="57"/>
        <v>1</v>
      </c>
      <c r="BZ166" s="10">
        <f t="shared" si="58"/>
        <v>0.5007895566448527</v>
      </c>
      <c r="CA166" s="10">
        <f t="shared" si="59"/>
        <v>0.14381381946897343</v>
      </c>
      <c r="CB166" s="10">
        <f t="shared" si="60"/>
        <v>13.505983335920279</v>
      </c>
      <c r="CC166" s="10">
        <f t="shared" si="61"/>
        <v>1</v>
      </c>
      <c r="CD166" s="10">
        <f t="shared" si="62"/>
        <v>0.5007895566448527</v>
      </c>
      <c r="CE166" s="10">
        <f t="shared" si="63"/>
        <v>0.14381381946897343</v>
      </c>
      <c r="CF166" s="10">
        <f t="shared" si="64"/>
        <v>13.505983335920279</v>
      </c>
      <c r="CG166" s="10">
        <v>0.34</v>
      </c>
      <c r="CH166" s="10"/>
      <c r="CI166" s="65">
        <f t="shared" si="65"/>
        <v>59194.968838925975</v>
      </c>
      <c r="CJ166" s="45"/>
      <c r="CK166" s="14">
        <f t="shared" si="66"/>
        <v>235</v>
      </c>
      <c r="CL166" s="14">
        <f t="shared" si="67"/>
        <v>360</v>
      </c>
      <c r="CM166" s="23"/>
      <c r="CN166" s="79">
        <f t="shared" si="68"/>
        <v>1165.9951351613895</v>
      </c>
      <c r="CO166" s="80">
        <f t="shared" si="69"/>
        <v>1165.9951351613897</v>
      </c>
      <c r="CP166" s="81">
        <f t="shared" si="70"/>
        <v>1165.9951351613895</v>
      </c>
      <c r="CQ166" s="81">
        <f t="shared" si="71"/>
        <v>1165.9951351613895</v>
      </c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</row>
    <row r="167" spans="22:113" ht="21.75" hidden="1" customHeight="1" x14ac:dyDescent="0.25"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 t="s">
        <v>659</v>
      </c>
      <c r="AG167" s="13">
        <v>43.479309155607467</v>
      </c>
      <c r="AH167" s="13">
        <v>180</v>
      </c>
      <c r="AI167" s="13">
        <v>180</v>
      </c>
      <c r="AJ167" s="13">
        <v>16</v>
      </c>
      <c r="AK167" s="13">
        <v>18</v>
      </c>
      <c r="AL167" s="13">
        <v>9</v>
      </c>
      <c r="AM167" s="13"/>
      <c r="AN167" s="13">
        <v>5538.7654975296136</v>
      </c>
      <c r="AO167" s="13">
        <v>0.70454866776461633</v>
      </c>
      <c r="AP167" s="13">
        <v>16.204228665251264</v>
      </c>
      <c r="AQ167" s="13">
        <v>22.999445470053686</v>
      </c>
      <c r="AR167" s="13">
        <v>0.50236271002262345</v>
      </c>
      <c r="AS167" s="13">
        <v>0.50236271002262345</v>
      </c>
      <c r="AT167" s="13">
        <v>127.27922061357854</v>
      </c>
      <c r="AU167" s="13"/>
      <c r="AV167" s="13">
        <v>0.71044815774449643</v>
      </c>
      <c r="AW167" s="13">
        <v>134.15455889346097</v>
      </c>
      <c r="AX167" s="13"/>
      <c r="AY167" s="13">
        <v>30524220.345552813</v>
      </c>
      <c r="AZ167" s="13">
        <v>170053.60519727127</v>
      </c>
      <c r="BA167" s="13">
        <v>74.236211579151487</v>
      </c>
      <c r="BB167" s="13"/>
      <c r="BC167" s="13"/>
      <c r="BD167" s="13">
        <f t="shared" si="49"/>
        <v>74.236211579151487</v>
      </c>
      <c r="BE167" s="13">
        <v>26730265.304940566</v>
      </c>
      <c r="BF167" s="13">
        <v>69.469655550867898</v>
      </c>
      <c r="BG167" s="13">
        <v>34318175.38616506</v>
      </c>
      <c r="BH167" s="13">
        <v>78.714656684081774</v>
      </c>
      <c r="BI167" s="13">
        <v>3793955.0406122478</v>
      </c>
      <c r="BJ167" s="13"/>
      <c r="BK167" s="13">
        <v>3</v>
      </c>
      <c r="BL167" s="13">
        <v>3</v>
      </c>
      <c r="BM167" s="13">
        <v>3</v>
      </c>
      <c r="BN167" s="13">
        <v>4</v>
      </c>
      <c r="BO167" s="22">
        <f>IF('I - H - U'!$W$6='I - H - U'!$BO$4,BK167,IF('I - H - U'!$W$6='I - H - U'!$BP$4,BL167,IF('I - H - U'!$W$6='I - H - U'!$BQ$4,BM167,BN167)))</f>
        <v>3</v>
      </c>
      <c r="BP167" s="13"/>
      <c r="BQ167" s="10">
        <f t="shared" si="50"/>
        <v>0.60408764656401504</v>
      </c>
      <c r="BR167" s="10">
        <f t="shared" si="51"/>
        <v>0.60408764656401504</v>
      </c>
      <c r="BS167" s="10">
        <f t="shared" si="52"/>
        <v>1</v>
      </c>
      <c r="BT167" s="10">
        <f t="shared" si="53"/>
        <v>1</v>
      </c>
      <c r="BU167" s="10">
        <f t="shared" si="54"/>
        <v>0</v>
      </c>
      <c r="BV167" s="10">
        <f t="shared" si="55"/>
        <v>0</v>
      </c>
      <c r="BW167" s="10">
        <f t="shared" si="56"/>
        <v>5538.7654975296136</v>
      </c>
      <c r="BX167" s="10"/>
      <c r="BY167" s="10">
        <f t="shared" si="57"/>
        <v>1</v>
      </c>
      <c r="BZ167" s="10">
        <f t="shared" si="58"/>
        <v>0.50067110907842638</v>
      </c>
      <c r="CA167" s="10">
        <f t="shared" si="59"/>
        <v>0.14343614685746234</v>
      </c>
      <c r="CB167" s="10">
        <f t="shared" si="60"/>
        <v>13.470514978175963</v>
      </c>
      <c r="CC167" s="10">
        <f t="shared" si="61"/>
        <v>1</v>
      </c>
      <c r="CD167" s="10">
        <f t="shared" si="62"/>
        <v>0.50067110907842638</v>
      </c>
      <c r="CE167" s="10">
        <f t="shared" si="63"/>
        <v>0.14343614685746234</v>
      </c>
      <c r="CF167" s="10">
        <f t="shared" si="64"/>
        <v>13.470514978175963</v>
      </c>
      <c r="CG167" s="10">
        <v>0.34</v>
      </c>
      <c r="CH167" s="10"/>
      <c r="CI167" s="65">
        <f t="shared" si="65"/>
        <v>63265.015687080762</v>
      </c>
      <c r="CJ167" s="45"/>
      <c r="CK167" s="14">
        <f t="shared" si="66"/>
        <v>235</v>
      </c>
      <c r="CL167" s="14">
        <f t="shared" si="67"/>
        <v>360</v>
      </c>
      <c r="CM167" s="23"/>
      <c r="CN167" s="79">
        <f t="shared" si="68"/>
        <v>1239.6284684947232</v>
      </c>
      <c r="CO167" s="80">
        <f t="shared" si="69"/>
        <v>1239.6284684947229</v>
      </c>
      <c r="CP167" s="81">
        <f t="shared" si="70"/>
        <v>1239.6284684947232</v>
      </c>
      <c r="CQ167" s="81">
        <f t="shared" si="71"/>
        <v>1239.6284684947232</v>
      </c>
      <c r="CR167" s="13"/>
      <c r="CS167" s="13"/>
      <c r="CT167" s="13"/>
      <c r="CU167" s="13"/>
      <c r="CV167" s="13"/>
      <c r="CW167" s="13"/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</row>
    <row r="168" spans="22:113" ht="21.75" hidden="1" customHeight="1" x14ac:dyDescent="0.25"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 t="s">
        <v>660</v>
      </c>
      <c r="AG168" s="13">
        <v>46.046259155607466</v>
      </c>
      <c r="AH168" s="13">
        <v>180</v>
      </c>
      <c r="AI168" s="13">
        <v>180</v>
      </c>
      <c r="AJ168" s="13">
        <v>17</v>
      </c>
      <c r="AK168" s="13">
        <v>18</v>
      </c>
      <c r="AL168" s="13">
        <v>9</v>
      </c>
      <c r="AM168" s="13"/>
      <c r="AN168" s="13">
        <v>5865.7654975296136</v>
      </c>
      <c r="AO168" s="13">
        <v>0.70454866776461633</v>
      </c>
      <c r="AP168" s="13">
        <v>15.300888295478769</v>
      </c>
      <c r="AQ168" s="13">
        <v>21.717290792735788</v>
      </c>
      <c r="AR168" s="13">
        <v>0.50643104113739379</v>
      </c>
      <c r="AS168" s="13">
        <v>0.50643104113739379</v>
      </c>
      <c r="AT168" s="13">
        <v>127.27922061357854</v>
      </c>
      <c r="AU168" s="13"/>
      <c r="AV168" s="13">
        <v>0.71620164678322917</v>
      </c>
      <c r="AW168" s="13">
        <v>134.85591218560882</v>
      </c>
      <c r="AX168" s="13"/>
      <c r="AY168" s="13">
        <v>32492382.208961919</v>
      </c>
      <c r="AZ168" s="13">
        <v>181022.54246450868</v>
      </c>
      <c r="BA168" s="13">
        <v>74.426642587844952</v>
      </c>
      <c r="BB168" s="13"/>
      <c r="BC168" s="13"/>
      <c r="BD168" s="13">
        <f t="shared" si="49"/>
        <v>74.426642587844952</v>
      </c>
      <c r="BE168" s="13">
        <v>28192870.713786665</v>
      </c>
      <c r="BF168" s="13">
        <v>69.327781277425004</v>
      </c>
      <c r="BG168" s="13">
        <v>36791893.704137176</v>
      </c>
      <c r="BH168" s="13">
        <v>79.197910306694027</v>
      </c>
      <c r="BI168" s="13">
        <v>4299511.4951752545</v>
      </c>
      <c r="BJ168" s="13"/>
      <c r="BK168" s="13">
        <v>3</v>
      </c>
      <c r="BL168" s="13">
        <v>3</v>
      </c>
      <c r="BM168" s="13">
        <v>3</v>
      </c>
      <c r="BN168" s="13">
        <v>3</v>
      </c>
      <c r="BO168" s="22">
        <f>IF('I - H - U'!$W$6='I - H - U'!$BO$4,BK168,IF('I - H - U'!$W$6='I - H - U'!$BP$4,BL168,IF('I - H - U'!$W$6='I - H - U'!$BQ$4,BM168,BN168)))</f>
        <v>3</v>
      </c>
      <c r="BP168" s="13"/>
      <c r="BQ168" s="10">
        <f t="shared" si="50"/>
        <v>0.56855307911907293</v>
      </c>
      <c r="BR168" s="10">
        <f t="shared" si="51"/>
        <v>0.56855307911907293</v>
      </c>
      <c r="BS168" s="10">
        <f t="shared" si="52"/>
        <v>1</v>
      </c>
      <c r="BT168" s="10">
        <f t="shared" si="53"/>
        <v>1</v>
      </c>
      <c r="BU168" s="10">
        <f t="shared" si="54"/>
        <v>0</v>
      </c>
      <c r="BV168" s="10">
        <f t="shared" si="55"/>
        <v>0</v>
      </c>
      <c r="BW168" s="10">
        <f t="shared" si="56"/>
        <v>5865.7654975296136</v>
      </c>
      <c r="BX168" s="10"/>
      <c r="BY168" s="10">
        <f t="shared" si="57"/>
        <v>1</v>
      </c>
      <c r="BZ168" s="10">
        <f t="shared" si="58"/>
        <v>0.50055614488465194</v>
      </c>
      <c r="CA168" s="10">
        <f t="shared" si="59"/>
        <v>0.14306914534860171</v>
      </c>
      <c r="CB168" s="10">
        <f t="shared" si="60"/>
        <v>13.436048775406078</v>
      </c>
      <c r="CC168" s="10">
        <f t="shared" si="61"/>
        <v>1</v>
      </c>
      <c r="CD168" s="10">
        <f t="shared" si="62"/>
        <v>0.50055614488465194</v>
      </c>
      <c r="CE168" s="10">
        <f t="shared" si="63"/>
        <v>0.14306914534860171</v>
      </c>
      <c r="CF168" s="10">
        <f t="shared" si="64"/>
        <v>13.436048775406078</v>
      </c>
      <c r="CG168" s="10">
        <v>0.34</v>
      </c>
      <c r="CH168" s="10"/>
      <c r="CI168" s="65">
        <f t="shared" si="65"/>
        <v>67344.261274804099</v>
      </c>
      <c r="CJ168" s="45"/>
      <c r="CK168" s="14">
        <f t="shared" si="66"/>
        <v>235</v>
      </c>
      <c r="CL168" s="14">
        <f t="shared" si="67"/>
        <v>360</v>
      </c>
      <c r="CM168" s="23"/>
      <c r="CN168" s="79">
        <f t="shared" si="68"/>
        <v>1312.8141827804375</v>
      </c>
      <c r="CO168" s="80">
        <f t="shared" si="69"/>
        <v>1312.8141827804372</v>
      </c>
      <c r="CP168" s="81">
        <f t="shared" si="70"/>
        <v>1312.8141827804375</v>
      </c>
      <c r="CQ168" s="81">
        <f t="shared" si="71"/>
        <v>1312.8141827804375</v>
      </c>
      <c r="CR168" s="13"/>
      <c r="CS168" s="13"/>
      <c r="CT168" s="13"/>
      <c r="CU168" s="13"/>
      <c r="CV168" s="13"/>
      <c r="CW168" s="13"/>
      <c r="CX168" s="13"/>
      <c r="CY168" s="13"/>
      <c r="CZ168" s="13"/>
      <c r="DA168" s="13"/>
      <c r="DB168" s="13"/>
      <c r="DC168" s="13"/>
      <c r="DD168" s="13"/>
      <c r="DE168" s="13"/>
      <c r="DF168" s="13"/>
      <c r="DG168" s="13"/>
      <c r="DH168" s="13"/>
      <c r="DI168" s="13"/>
    </row>
    <row r="169" spans="22:113" ht="21.75" hidden="1" customHeight="1" x14ac:dyDescent="0.25"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 t="s">
        <v>661</v>
      </c>
      <c r="AG169" s="13">
        <v>48.597509155607462</v>
      </c>
      <c r="AH169" s="13">
        <v>180</v>
      </c>
      <c r="AI169" s="13">
        <v>180</v>
      </c>
      <c r="AJ169" s="13">
        <v>18</v>
      </c>
      <c r="AK169" s="13">
        <v>18</v>
      </c>
      <c r="AL169" s="13">
        <v>9</v>
      </c>
      <c r="AM169" s="13"/>
      <c r="AN169" s="13">
        <v>6190.7654975296136</v>
      </c>
      <c r="AO169" s="13">
        <v>0.70454866776461633</v>
      </c>
      <c r="AP169" s="13">
        <v>14.497629199650481</v>
      </c>
      <c r="AQ169" s="13">
        <v>20.57718630800678</v>
      </c>
      <c r="AR169" s="13">
        <v>0.51044288653893621</v>
      </c>
      <c r="AS169" s="13">
        <v>0.51044288653893621</v>
      </c>
      <c r="AT169" s="13">
        <v>127.27922061357854</v>
      </c>
      <c r="AU169" s="13"/>
      <c r="AV169" s="13">
        <v>0.72187525296023447</v>
      </c>
      <c r="AW169" s="13">
        <v>135.55734536061831</v>
      </c>
      <c r="AX169" s="13"/>
      <c r="AY169" s="13">
        <v>34465211.542941898</v>
      </c>
      <c r="AZ169" s="13">
        <v>192017.92069248541</v>
      </c>
      <c r="BA169" s="13">
        <v>74.613652039370464</v>
      </c>
      <c r="BB169" s="13"/>
      <c r="BC169" s="13"/>
      <c r="BD169" s="13">
        <f t="shared" si="49"/>
        <v>74.613652039370464</v>
      </c>
      <c r="BE169" s="13">
        <v>29628872.190468557</v>
      </c>
      <c r="BF169" s="13">
        <v>69.180768728030415</v>
      </c>
      <c r="BG169" s="13">
        <v>39301550.895415239</v>
      </c>
      <c r="BH169" s="13">
        <v>79.676943838875204</v>
      </c>
      <c r="BI169" s="13">
        <v>4836339.35247334</v>
      </c>
      <c r="BJ169" s="13"/>
      <c r="BK169" s="13">
        <v>3</v>
      </c>
      <c r="BL169" s="13">
        <v>3</v>
      </c>
      <c r="BM169" s="13">
        <v>3</v>
      </c>
      <c r="BN169" s="13">
        <v>3</v>
      </c>
      <c r="BO169" s="22">
        <f>IF('I - H - U'!$W$6='I - H - U'!$BO$4,BK169,IF('I - H - U'!$W$6='I - H - U'!$BP$4,BL169,IF('I - H - U'!$W$6='I - H - U'!$BQ$4,BM169,BN169)))</f>
        <v>3</v>
      </c>
      <c r="BP169" s="13"/>
      <c r="BQ169" s="10">
        <f t="shared" si="50"/>
        <v>0.53696679694579108</v>
      </c>
      <c r="BR169" s="10">
        <f t="shared" si="51"/>
        <v>0.53696679694579108</v>
      </c>
      <c r="BS169" s="10">
        <f t="shared" si="52"/>
        <v>1</v>
      </c>
      <c r="BT169" s="10">
        <f t="shared" si="53"/>
        <v>1</v>
      </c>
      <c r="BU169" s="10">
        <f t="shared" si="54"/>
        <v>0</v>
      </c>
      <c r="BV169" s="10">
        <f t="shared" si="55"/>
        <v>0</v>
      </c>
      <c r="BW169" s="10">
        <f t="shared" si="56"/>
        <v>6190.7654975296136</v>
      </c>
      <c r="BX169" s="10"/>
      <c r="BY169" s="10">
        <f t="shared" si="57"/>
        <v>1</v>
      </c>
      <c r="BZ169" s="10">
        <f t="shared" si="58"/>
        <v>0.50044394750314714</v>
      </c>
      <c r="CA169" s="10">
        <f t="shared" si="59"/>
        <v>0.1427105610725265</v>
      </c>
      <c r="CB169" s="10">
        <f t="shared" si="60"/>
        <v>13.402373059990984</v>
      </c>
      <c r="CC169" s="10">
        <f t="shared" si="61"/>
        <v>1</v>
      </c>
      <c r="CD169" s="10">
        <f t="shared" si="62"/>
        <v>0.50044394750314714</v>
      </c>
      <c r="CE169" s="10">
        <f t="shared" si="63"/>
        <v>0.1427105610725265</v>
      </c>
      <c r="CF169" s="10">
        <f t="shared" si="64"/>
        <v>13.402373059990984</v>
      </c>
      <c r="CG169" s="10">
        <v>0.34</v>
      </c>
      <c r="CH169" s="10"/>
      <c r="CI169" s="65">
        <f t="shared" si="65"/>
        <v>71433.180741025964</v>
      </c>
      <c r="CJ169" s="45"/>
      <c r="CK169" s="14">
        <f t="shared" si="66"/>
        <v>235</v>
      </c>
      <c r="CL169" s="14">
        <f t="shared" si="67"/>
        <v>360</v>
      </c>
      <c r="CM169" s="23"/>
      <c r="CN169" s="79">
        <f t="shared" si="68"/>
        <v>1385.5522780185327</v>
      </c>
      <c r="CO169" s="80">
        <f t="shared" si="69"/>
        <v>1385.5522780185324</v>
      </c>
      <c r="CP169" s="81">
        <f t="shared" si="70"/>
        <v>1385.5522780185327</v>
      </c>
      <c r="CQ169" s="81">
        <f t="shared" si="71"/>
        <v>1385.5522780185327</v>
      </c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/>
      <c r="DI169" s="13"/>
    </row>
    <row r="170" spans="22:113" ht="21.75" hidden="1" customHeight="1" x14ac:dyDescent="0.25"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 t="s">
        <v>662</v>
      </c>
      <c r="AG170" s="13">
        <v>51.133059155607469</v>
      </c>
      <c r="AH170" s="13">
        <v>180</v>
      </c>
      <c r="AI170" s="13">
        <v>180</v>
      </c>
      <c r="AJ170" s="13">
        <v>19</v>
      </c>
      <c r="AK170" s="13">
        <v>18</v>
      </c>
      <c r="AL170" s="13">
        <v>9</v>
      </c>
      <c r="AM170" s="13"/>
      <c r="AN170" s="13">
        <v>6513.7654975296136</v>
      </c>
      <c r="AO170" s="13">
        <v>0.70454866776461633</v>
      </c>
      <c r="AP170" s="13">
        <v>13.778731008847776</v>
      </c>
      <c r="AQ170" s="13">
        <v>19.556819335937107</v>
      </c>
      <c r="AR170" s="13">
        <v>0.5144057909635209</v>
      </c>
      <c r="AS170" s="13">
        <v>0.5144057909635209</v>
      </c>
      <c r="AT170" s="13">
        <v>127.27922061357854</v>
      </c>
      <c r="AU170" s="13"/>
      <c r="AV170" s="13">
        <v>0.72747964614387062</v>
      </c>
      <c r="AW170" s="13">
        <v>136.25884774862124</v>
      </c>
      <c r="AX170" s="13"/>
      <c r="AY170" s="13">
        <v>36442929.685864612</v>
      </c>
      <c r="AZ170" s="13">
        <v>203040.97298985254</v>
      </c>
      <c r="BA170" s="13">
        <v>74.798102694646602</v>
      </c>
      <c r="BB170" s="13"/>
      <c r="BC170" s="13"/>
      <c r="BD170" s="13">
        <f t="shared" si="49"/>
        <v>74.798102694646602</v>
      </c>
      <c r="BE170" s="13">
        <v>31038594.734986249</v>
      </c>
      <c r="BF170" s="13">
        <v>69.02953780040059</v>
      </c>
      <c r="BG170" s="13">
        <v>41847264.636742979</v>
      </c>
      <c r="BH170" s="13">
        <v>80.152574783976021</v>
      </c>
      <c r="BI170" s="13">
        <v>5404334.950878364</v>
      </c>
      <c r="BJ170" s="13"/>
      <c r="BK170" s="13">
        <v>3</v>
      </c>
      <c r="BL170" s="13">
        <v>3</v>
      </c>
      <c r="BM170" s="13">
        <v>3</v>
      </c>
      <c r="BN170" s="13">
        <v>3</v>
      </c>
      <c r="BO170" s="22">
        <f>IF('I - H - U'!$W$6='I - H - U'!$BO$4,BK170,IF('I - H - U'!$W$6='I - H - U'!$BP$4,BL170,IF('I - H - U'!$W$6='I - H - U'!$BQ$4,BM170,BN170)))</f>
        <v>3</v>
      </c>
      <c r="BP170" s="13"/>
      <c r="BQ170" s="10">
        <f t="shared" si="50"/>
        <v>0.50870538658022313</v>
      </c>
      <c r="BR170" s="10">
        <f t="shared" si="51"/>
        <v>0.50870538658022313</v>
      </c>
      <c r="BS170" s="10">
        <f t="shared" si="52"/>
        <v>1</v>
      </c>
      <c r="BT170" s="10">
        <f t="shared" si="53"/>
        <v>1</v>
      </c>
      <c r="BU170" s="10">
        <f t="shared" si="54"/>
        <v>0</v>
      </c>
      <c r="BV170" s="10">
        <f t="shared" si="55"/>
        <v>0</v>
      </c>
      <c r="BW170" s="10">
        <f t="shared" si="56"/>
        <v>6513.7654975296136</v>
      </c>
      <c r="BX170" s="10"/>
      <c r="BY170" s="10">
        <f t="shared" si="57"/>
        <v>1</v>
      </c>
      <c r="BZ170" s="10">
        <f t="shared" si="58"/>
        <v>0.50033395987447382</v>
      </c>
      <c r="CA170" s="10">
        <f t="shared" si="59"/>
        <v>0.14235863962590756</v>
      </c>
      <c r="CB170" s="10">
        <f t="shared" si="60"/>
        <v>13.369323070698307</v>
      </c>
      <c r="CC170" s="10">
        <f t="shared" si="61"/>
        <v>1</v>
      </c>
      <c r="CD170" s="10">
        <f t="shared" si="62"/>
        <v>0.50033395987447382</v>
      </c>
      <c r="CE170" s="10">
        <f t="shared" si="63"/>
        <v>0.14235863962590756</v>
      </c>
      <c r="CF170" s="10">
        <f t="shared" si="64"/>
        <v>13.369323070698307</v>
      </c>
      <c r="CG170" s="10">
        <v>0.34</v>
      </c>
      <c r="CH170" s="10"/>
      <c r="CI170" s="65">
        <f t="shared" si="65"/>
        <v>75532.232835401854</v>
      </c>
      <c r="CJ170" s="45"/>
      <c r="CK170" s="14">
        <f t="shared" si="66"/>
        <v>235</v>
      </c>
      <c r="CL170" s="14">
        <f t="shared" si="67"/>
        <v>360</v>
      </c>
      <c r="CM170" s="23"/>
      <c r="CN170" s="79">
        <f t="shared" si="68"/>
        <v>1457.8427542090087</v>
      </c>
      <c r="CO170" s="80">
        <f t="shared" si="69"/>
        <v>1457.8427542090087</v>
      </c>
      <c r="CP170" s="81">
        <f t="shared" si="70"/>
        <v>1457.8427542090087</v>
      </c>
      <c r="CQ170" s="81">
        <f t="shared" si="71"/>
        <v>1457.8427542090087</v>
      </c>
      <c r="CR170" s="13"/>
      <c r="CS170" s="13"/>
      <c r="CT170" s="13"/>
      <c r="CU170" s="13"/>
      <c r="CV170" s="13"/>
      <c r="CW170" s="13"/>
      <c r="CX170" s="13"/>
      <c r="CY170" s="13"/>
      <c r="CZ170" s="13"/>
      <c r="DA170" s="13"/>
      <c r="DB170" s="13"/>
      <c r="DC170" s="13"/>
      <c r="DD170" s="13"/>
      <c r="DE170" s="13"/>
      <c r="DF170" s="13"/>
      <c r="DG170" s="13"/>
      <c r="DH170" s="13"/>
      <c r="DI170" s="13"/>
    </row>
    <row r="171" spans="22:113" ht="21.75" hidden="1" customHeight="1" x14ac:dyDescent="0.25"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 t="s">
        <v>663</v>
      </c>
      <c r="AG171" s="13">
        <v>53.65290915560746</v>
      </c>
      <c r="AH171" s="13">
        <v>180</v>
      </c>
      <c r="AI171" s="13">
        <v>180</v>
      </c>
      <c r="AJ171" s="13">
        <v>20</v>
      </c>
      <c r="AK171" s="13">
        <v>18</v>
      </c>
      <c r="AL171" s="13">
        <v>9</v>
      </c>
      <c r="AM171" s="13"/>
      <c r="AN171" s="13">
        <v>6834.7654975296136</v>
      </c>
      <c r="AO171" s="13">
        <v>0.70454866776461633</v>
      </c>
      <c r="AP171" s="13">
        <v>13.131602346505405</v>
      </c>
      <c r="AQ171" s="13">
        <v>18.638318326779608</v>
      </c>
      <c r="AR171" s="13">
        <v>0.51832578259649476</v>
      </c>
      <c r="AS171" s="13">
        <v>0.51832578259649476</v>
      </c>
      <c r="AT171" s="13">
        <v>127.27922061357854</v>
      </c>
      <c r="AU171" s="13"/>
      <c r="AV171" s="13">
        <v>0.73302335147561126</v>
      </c>
      <c r="AW171" s="13">
        <v>136.96041082447604</v>
      </c>
      <c r="AX171" s="13"/>
      <c r="AY171" s="13">
        <v>38425750.072778918</v>
      </c>
      <c r="AZ171" s="13">
        <v>214092.88853765858</v>
      </c>
      <c r="BA171" s="13">
        <v>74.980678778893207</v>
      </c>
      <c r="BB171" s="13"/>
      <c r="BC171" s="13"/>
      <c r="BD171" s="13">
        <f t="shared" si="49"/>
        <v>74.980678778893207</v>
      </c>
      <c r="BE171" s="13">
        <v>32422361.347339753</v>
      </c>
      <c r="BF171" s="13">
        <v>68.874825515757991</v>
      </c>
      <c r="BG171" s="13">
        <v>44429138.798218086</v>
      </c>
      <c r="BH171" s="13">
        <v>80.625447536500687</v>
      </c>
      <c r="BI171" s="13">
        <v>6003388.7254391657</v>
      </c>
      <c r="BJ171" s="13"/>
      <c r="BK171" s="13">
        <v>3</v>
      </c>
      <c r="BL171" s="13">
        <v>3</v>
      </c>
      <c r="BM171" s="13">
        <v>3</v>
      </c>
      <c r="BN171" s="13">
        <v>3</v>
      </c>
      <c r="BO171" s="22">
        <f>IF('I - H - U'!$W$6='I - H - U'!$BO$4,BK171,IF('I - H - U'!$W$6='I - H - U'!$BP$4,BL171,IF('I - H - U'!$W$6='I - H - U'!$BQ$4,BM171,BN171)))</f>
        <v>3</v>
      </c>
      <c r="BP171" s="13"/>
      <c r="BQ171" s="10">
        <f t="shared" si="50"/>
        <v>0.48327011725121199</v>
      </c>
      <c r="BR171" s="10">
        <f t="shared" si="51"/>
        <v>0.48327011725121199</v>
      </c>
      <c r="BS171" s="10">
        <f t="shared" si="52"/>
        <v>1</v>
      </c>
      <c r="BT171" s="10">
        <f t="shared" si="53"/>
        <v>1</v>
      </c>
      <c r="BU171" s="10">
        <f t="shared" si="54"/>
        <v>0</v>
      </c>
      <c r="BV171" s="10">
        <f t="shared" si="55"/>
        <v>0</v>
      </c>
      <c r="BW171" s="10">
        <f t="shared" si="56"/>
        <v>6834.7654975296136</v>
      </c>
      <c r="BX171" s="10"/>
      <c r="BY171" s="10">
        <f t="shared" si="57"/>
        <v>1</v>
      </c>
      <c r="BZ171" s="10">
        <f t="shared" si="58"/>
        <v>0.50022574403646569</v>
      </c>
      <c r="CA171" s="10">
        <f t="shared" si="59"/>
        <v>0.14201199988611249</v>
      </c>
      <c r="CB171" s="10">
        <f t="shared" si="60"/>
        <v>13.33676910219565</v>
      </c>
      <c r="CC171" s="10">
        <f t="shared" si="61"/>
        <v>1</v>
      </c>
      <c r="CD171" s="10">
        <f t="shared" si="62"/>
        <v>0.50022574403646569</v>
      </c>
      <c r="CE171" s="10">
        <f t="shared" si="63"/>
        <v>0.14201199988611249</v>
      </c>
      <c r="CF171" s="10">
        <f t="shared" si="64"/>
        <v>13.33676910219565</v>
      </c>
      <c r="CG171" s="10">
        <v>0.34</v>
      </c>
      <c r="CH171" s="10"/>
      <c r="CI171" s="65">
        <f t="shared" si="65"/>
        <v>79641.859927026308</v>
      </c>
      <c r="CJ171" s="45"/>
      <c r="CK171" s="14">
        <f t="shared" si="66"/>
        <v>235</v>
      </c>
      <c r="CL171" s="14">
        <f t="shared" si="67"/>
        <v>360</v>
      </c>
      <c r="CM171" s="23"/>
      <c r="CN171" s="79">
        <f t="shared" si="68"/>
        <v>1529.6856113518659</v>
      </c>
      <c r="CO171" s="80">
        <f t="shared" si="69"/>
        <v>1529.6856113518659</v>
      </c>
      <c r="CP171" s="81">
        <f t="shared" si="70"/>
        <v>1529.6856113518659</v>
      </c>
      <c r="CQ171" s="81">
        <f t="shared" si="71"/>
        <v>1529.6856113518659</v>
      </c>
      <c r="CR171" s="13"/>
      <c r="CS171" s="13"/>
      <c r="CT171" s="13"/>
      <c r="CU171" s="13"/>
      <c r="CV171" s="13"/>
      <c r="CW171" s="13"/>
      <c r="CX171" s="13"/>
      <c r="CY171" s="13"/>
      <c r="CZ171" s="13"/>
      <c r="DA171" s="13"/>
      <c r="DB171" s="13"/>
      <c r="DC171" s="13"/>
      <c r="DD171" s="13"/>
      <c r="DE171" s="13"/>
      <c r="DF171" s="13"/>
      <c r="DG171" s="13"/>
      <c r="DH171" s="13"/>
      <c r="DI171" s="13"/>
    </row>
    <row r="172" spans="22:113" ht="21.75" hidden="1" customHeight="1" x14ac:dyDescent="0.25"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 t="s">
        <v>664</v>
      </c>
      <c r="AG172" s="13">
        <v>58.645509155607463</v>
      </c>
      <c r="AH172" s="13">
        <v>180</v>
      </c>
      <c r="AI172" s="13">
        <v>180</v>
      </c>
      <c r="AJ172" s="13">
        <v>22</v>
      </c>
      <c r="AK172" s="13">
        <v>18</v>
      </c>
      <c r="AL172" s="13">
        <v>9</v>
      </c>
      <c r="AM172" s="13"/>
      <c r="AN172" s="13">
        <v>7470.7654975296136</v>
      </c>
      <c r="AO172" s="13">
        <v>0.70454866776461633</v>
      </c>
      <c r="AP172" s="13">
        <v>12.013684899472819</v>
      </c>
      <c r="AQ172" s="13">
        <v>17.051604025580939</v>
      </c>
      <c r="AR172" s="13">
        <v>0.5260556152640592</v>
      </c>
      <c r="AS172" s="13">
        <v>0.5260556152640592</v>
      </c>
      <c r="AT172" s="13">
        <v>127.27922061357854</v>
      </c>
      <c r="AU172" s="13"/>
      <c r="AV172" s="13">
        <v>0.74395498566895546</v>
      </c>
      <c r="AW172" s="13">
        <v>138.36369275265582</v>
      </c>
      <c r="AX172" s="13"/>
      <c r="AY172" s="13">
        <v>42407511.819114223</v>
      </c>
      <c r="AZ172" s="13">
        <v>236287.84648653955</v>
      </c>
      <c r="BA172" s="13">
        <v>75.342294756066337</v>
      </c>
      <c r="BB172" s="13"/>
      <c r="BC172" s="13"/>
      <c r="BD172" s="13">
        <f t="shared" si="49"/>
        <v>75.342294756066337</v>
      </c>
      <c r="BE172" s="13">
        <v>35113308.77555418</v>
      </c>
      <c r="BF172" s="13">
        <v>68.55724004479282</v>
      </c>
      <c r="BG172" s="13">
        <v>49701714.862674266</v>
      </c>
      <c r="BH172" s="13">
        <v>81.564867410304913</v>
      </c>
      <c r="BI172" s="13">
        <v>7294203.043560042</v>
      </c>
      <c r="BJ172" s="13"/>
      <c r="BK172" s="13">
        <v>3</v>
      </c>
      <c r="BL172" s="13">
        <v>3</v>
      </c>
      <c r="BM172" s="13">
        <v>3</v>
      </c>
      <c r="BN172" s="13">
        <v>3</v>
      </c>
      <c r="BO172" s="22">
        <f>IF('I - H - U'!$W$6='I - H - U'!$BO$4,BK172,IF('I - H - U'!$W$6='I - H - U'!$BP$4,BL172,IF('I - H - U'!$W$6='I - H - U'!$BQ$4,BM172,BN172)))</f>
        <v>3</v>
      </c>
      <c r="BP172" s="13"/>
      <c r="BQ172" s="10">
        <f t="shared" si="50"/>
        <v>0.43933647022837452</v>
      </c>
      <c r="BR172" s="10">
        <f t="shared" si="51"/>
        <v>0.43933647022837452</v>
      </c>
      <c r="BS172" s="10">
        <f t="shared" si="52"/>
        <v>1</v>
      </c>
      <c r="BT172" s="10">
        <f t="shared" si="53"/>
        <v>1</v>
      </c>
      <c r="BU172" s="10">
        <f t="shared" si="54"/>
        <v>0</v>
      </c>
      <c r="BV172" s="10">
        <f t="shared" si="55"/>
        <v>0</v>
      </c>
      <c r="BW172" s="10">
        <f t="shared" si="56"/>
        <v>7470.7654975296136</v>
      </c>
      <c r="BX172" s="10"/>
      <c r="BY172" s="10">
        <f t="shared" si="57"/>
        <v>1</v>
      </c>
      <c r="BZ172" s="10">
        <f t="shared" si="58"/>
        <v>0.50001330688050294</v>
      </c>
      <c r="CA172" s="10">
        <f t="shared" si="59"/>
        <v>0.14133039324968874</v>
      </c>
      <c r="CB172" s="10">
        <f t="shared" si="60"/>
        <v>13.272757396594733</v>
      </c>
      <c r="CC172" s="10">
        <f t="shared" si="61"/>
        <v>1</v>
      </c>
      <c r="CD172" s="10">
        <f t="shared" si="62"/>
        <v>0.50001330688050294</v>
      </c>
      <c r="CE172" s="10">
        <f t="shared" si="63"/>
        <v>0.14133039324968874</v>
      </c>
      <c r="CF172" s="10">
        <f t="shared" si="64"/>
        <v>13.272757396594733</v>
      </c>
      <c r="CG172" s="10">
        <v>0.34</v>
      </c>
      <c r="CH172" s="10"/>
      <c r="CI172" s="65">
        <f t="shared" si="65"/>
        <v>87894.526710727514</v>
      </c>
      <c r="CJ172" s="45"/>
      <c r="CK172" s="14">
        <f t="shared" si="66"/>
        <v>235</v>
      </c>
      <c r="CL172" s="14">
        <f t="shared" si="67"/>
        <v>360</v>
      </c>
      <c r="CM172" s="23"/>
      <c r="CN172" s="79">
        <f t="shared" si="68"/>
        <v>1672.028468494723</v>
      </c>
      <c r="CO172" s="80">
        <f t="shared" si="69"/>
        <v>1672.028468494723</v>
      </c>
      <c r="CP172" s="81">
        <f t="shared" si="70"/>
        <v>1672.028468494723</v>
      </c>
      <c r="CQ172" s="81">
        <f t="shared" si="71"/>
        <v>1672.028468494723</v>
      </c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</row>
    <row r="173" spans="22:113" ht="21.75" hidden="1" customHeight="1" x14ac:dyDescent="0.25"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 t="s">
        <v>665</v>
      </c>
      <c r="AG173" s="13">
        <v>39.766259155607464</v>
      </c>
      <c r="AH173" s="13">
        <v>200</v>
      </c>
      <c r="AI173" s="13">
        <v>200</v>
      </c>
      <c r="AJ173" s="13">
        <v>13</v>
      </c>
      <c r="AK173" s="13">
        <v>18</v>
      </c>
      <c r="AL173" s="13">
        <v>9</v>
      </c>
      <c r="AM173" s="13"/>
      <c r="AN173" s="13">
        <v>5065.7654975296136</v>
      </c>
      <c r="AO173" s="13">
        <v>0.78454866776461629</v>
      </c>
      <c r="AP173" s="13">
        <v>19.729003542793304</v>
      </c>
      <c r="AQ173" s="13">
        <v>25.14694671397044</v>
      </c>
      <c r="AR173" s="13">
        <v>0.53960714322643344</v>
      </c>
      <c r="AS173" s="13">
        <v>0.53960714322643344</v>
      </c>
      <c r="AT173" s="13">
        <v>141.42135623730948</v>
      </c>
      <c r="AU173" s="13"/>
      <c r="AV173" s="13">
        <v>0.76311974030422336</v>
      </c>
      <c r="AW173" s="13">
        <v>146.12270259107254</v>
      </c>
      <c r="AX173" s="13"/>
      <c r="AY173" s="13">
        <v>33847416.908328645</v>
      </c>
      <c r="AZ173" s="13">
        <v>169694.92751693036</v>
      </c>
      <c r="BA173" s="13">
        <v>81.741052334701237</v>
      </c>
      <c r="BB173" s="13"/>
      <c r="BC173" s="13"/>
      <c r="BD173" s="13">
        <f t="shared" si="49"/>
        <v>81.741052334701237</v>
      </c>
      <c r="BE173" s="13">
        <v>30823588.957495622</v>
      </c>
      <c r="BF173" s="13">
        <v>78.004392953362824</v>
      </c>
      <c r="BG173" s="13">
        <v>36871244.859161668</v>
      </c>
      <c r="BH173" s="13">
        <v>85.314207219818286</v>
      </c>
      <c r="BI173" s="13">
        <v>3023827.9508330221</v>
      </c>
      <c r="BJ173" s="13"/>
      <c r="BK173" s="13">
        <v>4</v>
      </c>
      <c r="BL173" s="13">
        <v>4</v>
      </c>
      <c r="BM173" s="13">
        <v>4</v>
      </c>
      <c r="BN173" s="13">
        <v>4</v>
      </c>
      <c r="BO173" s="22">
        <f>IF('I - H - U'!$W$6='I - H - U'!$BO$4,BK173,IF('I - H - U'!$W$6='I - H - U'!$BP$4,BL173,IF('I - H - U'!$W$6='I - H - U'!$BQ$4,BM173,BN173)))</f>
        <v>4</v>
      </c>
      <c r="BP173" s="13"/>
      <c r="BQ173" s="10">
        <f t="shared" si="50"/>
        <v>0.82610276453198628</v>
      </c>
      <c r="BR173" s="10">
        <f t="shared" si="51"/>
        <v>0.82610276453198628</v>
      </c>
      <c r="BS173" s="10">
        <f t="shared" si="52"/>
        <v>0.93502339014614944</v>
      </c>
      <c r="BT173" s="10">
        <f t="shared" si="53"/>
        <v>0.88813321798614941</v>
      </c>
      <c r="BU173" s="10">
        <f t="shared" si="54"/>
        <v>168.93918562001147</v>
      </c>
      <c r="BV173" s="10">
        <f t="shared" si="55"/>
        <v>290.85363323601155</v>
      </c>
      <c r="BW173" s="10">
        <f t="shared" si="56"/>
        <v>4605.972678673591</v>
      </c>
      <c r="BX173" s="10"/>
      <c r="BY173" s="10">
        <f t="shared" si="57"/>
        <v>1</v>
      </c>
      <c r="BZ173" s="10">
        <f t="shared" si="58"/>
        <v>0.49663011537370755</v>
      </c>
      <c r="CA173" s="10">
        <f t="shared" si="59"/>
        <v>0.13026693249076751</v>
      </c>
      <c r="CB173" s="10">
        <f t="shared" si="60"/>
        <v>12.233754905739984</v>
      </c>
      <c r="CC173" s="10">
        <f t="shared" si="61"/>
        <v>1</v>
      </c>
      <c r="CD173" s="10">
        <f t="shared" si="62"/>
        <v>0.49663011537370755</v>
      </c>
      <c r="CE173" s="10">
        <f t="shared" si="63"/>
        <v>0.13026693249076751</v>
      </c>
      <c r="CF173" s="10">
        <f t="shared" si="64"/>
        <v>12.233754905739984</v>
      </c>
      <c r="CG173" s="10">
        <v>0.34</v>
      </c>
      <c r="CH173" s="10"/>
      <c r="CI173" s="65">
        <f t="shared" si="65"/>
        <v>70152.729125628801</v>
      </c>
      <c r="CJ173" s="45"/>
      <c r="CK173" s="14">
        <f t="shared" si="66"/>
        <v>235</v>
      </c>
      <c r="CL173" s="14">
        <f t="shared" si="67"/>
        <v>360</v>
      </c>
      <c r="CM173" s="23"/>
      <c r="CN173" s="79">
        <f t="shared" si="68"/>
        <v>1133.7665637328182</v>
      </c>
      <c r="CO173" s="80">
        <f t="shared" si="69"/>
        <v>1030.8605518936131</v>
      </c>
      <c r="CP173" s="81">
        <f t="shared" si="70"/>
        <v>1030.8605518936133</v>
      </c>
      <c r="CQ173" s="81">
        <f t="shared" si="71"/>
        <v>1030.8605518936133</v>
      </c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</row>
    <row r="174" spans="22:113" ht="21.75" hidden="1" customHeight="1" x14ac:dyDescent="0.25"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 t="s">
        <v>666</v>
      </c>
      <c r="AG174" s="13">
        <v>42.694309155607463</v>
      </c>
      <c r="AH174" s="13">
        <v>200</v>
      </c>
      <c r="AI174" s="13">
        <v>200</v>
      </c>
      <c r="AJ174" s="13">
        <v>14</v>
      </c>
      <c r="AK174" s="13">
        <v>18</v>
      </c>
      <c r="AL174" s="13">
        <v>9</v>
      </c>
      <c r="AM174" s="13"/>
      <c r="AN174" s="13">
        <v>5438.7654975296136</v>
      </c>
      <c r="AO174" s="13">
        <v>0.78454866776461629</v>
      </c>
      <c r="AP174" s="13">
        <v>18.375954155978508</v>
      </c>
      <c r="AQ174" s="13">
        <v>23.422325358522873</v>
      </c>
      <c r="AR174" s="13">
        <v>0.54393037026208413</v>
      </c>
      <c r="AS174" s="13">
        <v>0.54393037026208413</v>
      </c>
      <c r="AT174" s="13">
        <v>141.42135623730948</v>
      </c>
      <c r="AU174" s="13"/>
      <c r="AV174" s="13">
        <v>0.76923370661125856</v>
      </c>
      <c r="AW174" s="13">
        <v>146.82369540595207</v>
      </c>
      <c r="AX174" s="13"/>
      <c r="AY174" s="13">
        <v>36522619.168198876</v>
      </c>
      <c r="AZ174" s="13">
        <v>183111.09426751451</v>
      </c>
      <c r="BA174" s="13">
        <v>81.946571938418373</v>
      </c>
      <c r="BB174" s="13"/>
      <c r="BC174" s="13"/>
      <c r="BD174" s="13">
        <f t="shared" si="49"/>
        <v>81.946571938418373</v>
      </c>
      <c r="BE174" s="13">
        <v>32992384.80611822</v>
      </c>
      <c r="BF174" s="13">
        <v>77.88551350904433</v>
      </c>
      <c r="BG174" s="13">
        <v>40052853.530279532</v>
      </c>
      <c r="BH174" s="13">
        <v>85.815663432436551</v>
      </c>
      <c r="BI174" s="13">
        <v>3530234.3620806546</v>
      </c>
      <c r="BJ174" s="13"/>
      <c r="BK174" s="13">
        <v>3</v>
      </c>
      <c r="BL174" s="13">
        <v>4</v>
      </c>
      <c r="BM174" s="13">
        <v>4</v>
      </c>
      <c r="BN174" s="13">
        <v>4</v>
      </c>
      <c r="BO174" s="22">
        <f>IF('I - H - U'!$W$6='I - H - U'!$BO$4,BK174,IF('I - H - U'!$W$6='I - H - U'!$BP$4,BL174,IF('I - H - U'!$W$6='I - H - U'!$BQ$4,BM174,BN174)))</f>
        <v>4</v>
      </c>
      <c r="BP174" s="13"/>
      <c r="BQ174" s="10">
        <f t="shared" si="50"/>
        <v>0.76709542420827315</v>
      </c>
      <c r="BR174" s="10">
        <f t="shared" si="51"/>
        <v>0.76709542420827315</v>
      </c>
      <c r="BS174" s="10">
        <f t="shared" si="52"/>
        <v>0.98412745767123744</v>
      </c>
      <c r="BT174" s="10">
        <f t="shared" si="53"/>
        <v>0.92974595623123768</v>
      </c>
      <c r="BU174" s="10">
        <f t="shared" si="54"/>
        <v>44.443118520535172</v>
      </c>
      <c r="BV174" s="10">
        <f t="shared" si="55"/>
        <v>196.71132255253448</v>
      </c>
      <c r="BW174" s="10">
        <f t="shared" si="56"/>
        <v>5197.6110564565442</v>
      </c>
      <c r="BX174" s="10"/>
      <c r="BY174" s="10">
        <f t="shared" si="57"/>
        <v>1</v>
      </c>
      <c r="BZ174" s="10">
        <f t="shared" si="58"/>
        <v>0.49653206983757475</v>
      </c>
      <c r="CA174" s="10">
        <f t="shared" si="59"/>
        <v>0.12994022683719766</v>
      </c>
      <c r="CB174" s="10">
        <f t="shared" si="60"/>
        <v>12.203073006537542</v>
      </c>
      <c r="CC174" s="10">
        <f t="shared" si="61"/>
        <v>1</v>
      </c>
      <c r="CD174" s="10">
        <f t="shared" si="62"/>
        <v>0.49653206983757475</v>
      </c>
      <c r="CE174" s="10">
        <f t="shared" si="63"/>
        <v>0.12994022683719766</v>
      </c>
      <c r="CF174" s="10">
        <f t="shared" si="64"/>
        <v>12.203073006537542</v>
      </c>
      <c r="CG174" s="10">
        <v>0.34</v>
      </c>
      <c r="CH174" s="10"/>
      <c r="CI174" s="65">
        <f t="shared" si="65"/>
        <v>75697.398605170878</v>
      </c>
      <c r="CJ174" s="45"/>
      <c r="CK174" s="14">
        <f t="shared" si="66"/>
        <v>235</v>
      </c>
      <c r="CL174" s="14">
        <f t="shared" si="67"/>
        <v>360</v>
      </c>
      <c r="CM174" s="23"/>
      <c r="CN174" s="79">
        <f t="shared" si="68"/>
        <v>1217.2475161137706</v>
      </c>
      <c r="CO174" s="80">
        <f t="shared" si="69"/>
        <v>1163.274855492655</v>
      </c>
      <c r="CP174" s="81">
        <f t="shared" si="70"/>
        <v>1163.2748554926552</v>
      </c>
      <c r="CQ174" s="81">
        <f t="shared" si="71"/>
        <v>1163.2748554926552</v>
      </c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</row>
    <row r="175" spans="22:113" ht="21.75" hidden="1" customHeight="1" x14ac:dyDescent="0.25"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 t="s">
        <v>667</v>
      </c>
      <c r="AG175" s="13">
        <v>45.606659155607467</v>
      </c>
      <c r="AH175" s="13">
        <v>200</v>
      </c>
      <c r="AI175" s="13">
        <v>200</v>
      </c>
      <c r="AJ175" s="13">
        <v>15</v>
      </c>
      <c r="AK175" s="13">
        <v>18</v>
      </c>
      <c r="AL175" s="13">
        <v>9</v>
      </c>
      <c r="AM175" s="13"/>
      <c r="AN175" s="13">
        <v>5809.7654975296136</v>
      </c>
      <c r="AO175" s="13">
        <v>0.78454866776461629</v>
      </c>
      <c r="AP175" s="13">
        <v>17.202502491747499</v>
      </c>
      <c r="AQ175" s="13">
        <v>21.926622526505479</v>
      </c>
      <c r="AR175" s="13">
        <v>0.54815916660612907</v>
      </c>
      <c r="AS175" s="13">
        <v>0.54815916660612907</v>
      </c>
      <c r="AT175" s="13">
        <v>141.42135623730948</v>
      </c>
      <c r="AU175" s="13"/>
      <c r="AV175" s="13">
        <v>0.77521412775352072</v>
      </c>
      <c r="AW175" s="13">
        <v>147.52482176599636</v>
      </c>
      <c r="AX175" s="13"/>
      <c r="AY175" s="13">
        <v>39202241.74390997</v>
      </c>
      <c r="AZ175" s="13">
        <v>196549.91189906534</v>
      </c>
      <c r="BA175" s="13">
        <v>82.144057251608331</v>
      </c>
      <c r="BB175" s="13"/>
      <c r="BC175" s="13"/>
      <c r="BD175" s="13">
        <f t="shared" si="49"/>
        <v>82.144057251608331</v>
      </c>
      <c r="BE175" s="13">
        <v>35126549.722576626</v>
      </c>
      <c r="BF175" s="13">
        <v>77.756811804110697</v>
      </c>
      <c r="BG175" s="13">
        <v>43277933.765243314</v>
      </c>
      <c r="BH175" s="13">
        <v>86.308577219017636</v>
      </c>
      <c r="BI175" s="13">
        <v>4075692.0213333424</v>
      </c>
      <c r="BJ175" s="13"/>
      <c r="BK175" s="13">
        <v>3</v>
      </c>
      <c r="BL175" s="13">
        <v>3</v>
      </c>
      <c r="BM175" s="13">
        <v>4</v>
      </c>
      <c r="BN175" s="13">
        <v>4</v>
      </c>
      <c r="BO175" s="22">
        <f>IF('I - H - U'!$W$6='I - H - U'!$BO$4,BK175,IF('I - H - U'!$W$6='I - H - U'!$BP$4,BL175,IF('I - H - U'!$W$6='I - H - U'!$BQ$4,BM175,BN175)))</f>
        <v>3</v>
      </c>
      <c r="BP175" s="13"/>
      <c r="BQ175" s="10">
        <f t="shared" si="50"/>
        <v>0.71595572926105489</v>
      </c>
      <c r="BR175" s="10">
        <f t="shared" si="51"/>
        <v>0.71595572926105489</v>
      </c>
      <c r="BS175" s="10">
        <f t="shared" si="52"/>
        <v>1</v>
      </c>
      <c r="BT175" s="10">
        <f t="shared" si="53"/>
        <v>0.96754366567632621</v>
      </c>
      <c r="BU175" s="10">
        <f t="shared" si="54"/>
        <v>0</v>
      </c>
      <c r="BV175" s="10">
        <f t="shared" si="55"/>
        <v>97.369002971021359</v>
      </c>
      <c r="BW175" s="10">
        <f t="shared" si="56"/>
        <v>5712.3964945585922</v>
      </c>
      <c r="BX175" s="10"/>
      <c r="BY175" s="10">
        <f t="shared" si="57"/>
        <v>1</v>
      </c>
      <c r="BZ175" s="10">
        <f t="shared" si="58"/>
        <v>0.49643841919373216</v>
      </c>
      <c r="CA175" s="10">
        <f t="shared" si="59"/>
        <v>0.12962783313214463</v>
      </c>
      <c r="CB175" s="10">
        <f t="shared" si="60"/>
        <v>12.173735184968852</v>
      </c>
      <c r="CC175" s="10">
        <f t="shared" si="61"/>
        <v>1</v>
      </c>
      <c r="CD175" s="10">
        <f t="shared" si="62"/>
        <v>0.49643841919373216</v>
      </c>
      <c r="CE175" s="10">
        <f t="shared" si="63"/>
        <v>0.12962783313214463</v>
      </c>
      <c r="CF175" s="10">
        <f t="shared" si="64"/>
        <v>12.173735184968852</v>
      </c>
      <c r="CG175" s="10">
        <v>0.34</v>
      </c>
      <c r="CH175" s="10"/>
      <c r="CI175" s="65">
        <f t="shared" si="65"/>
        <v>81251.229706135156</v>
      </c>
      <c r="CJ175" s="45"/>
      <c r="CK175" s="14">
        <f t="shared" si="66"/>
        <v>235</v>
      </c>
      <c r="CL175" s="14">
        <f t="shared" si="67"/>
        <v>360</v>
      </c>
      <c r="CM175" s="23"/>
      <c r="CN175" s="79">
        <f t="shared" si="68"/>
        <v>1300.2808494471039</v>
      </c>
      <c r="CO175" s="80">
        <f t="shared" si="69"/>
        <v>1278.4887392583514</v>
      </c>
      <c r="CP175" s="81">
        <f t="shared" si="70"/>
        <v>1278.4887392583514</v>
      </c>
      <c r="CQ175" s="81">
        <f t="shared" si="71"/>
        <v>1278.4887392583514</v>
      </c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</row>
    <row r="176" spans="22:113" ht="21.75" hidden="1" customHeight="1" x14ac:dyDescent="0.25"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 t="s">
        <v>668</v>
      </c>
      <c r="AG176" s="13">
        <v>48.503309155607468</v>
      </c>
      <c r="AH176" s="13">
        <v>200</v>
      </c>
      <c r="AI176" s="13">
        <v>200</v>
      </c>
      <c r="AJ176" s="13">
        <v>16</v>
      </c>
      <c r="AK176" s="13">
        <v>18</v>
      </c>
      <c r="AL176" s="13">
        <v>9</v>
      </c>
      <c r="AM176" s="13"/>
      <c r="AN176" s="13">
        <v>6178.7654975296136</v>
      </c>
      <c r="AO176" s="13">
        <v>0.78454866776461629</v>
      </c>
      <c r="AP176" s="13">
        <v>16.175157559820114</v>
      </c>
      <c r="AQ176" s="13">
        <v>20.617149992628697</v>
      </c>
      <c r="AR176" s="13">
        <v>0.55230979345797115</v>
      </c>
      <c r="AS176" s="13">
        <v>0.55230979345797115</v>
      </c>
      <c r="AT176" s="13">
        <v>141.42135623730948</v>
      </c>
      <c r="AU176" s="13"/>
      <c r="AV176" s="13">
        <v>0.78108400053974569</v>
      </c>
      <c r="AW176" s="13">
        <v>148.22605867439668</v>
      </c>
      <c r="AX176" s="13"/>
      <c r="AY176" s="13">
        <v>41886569.662160933</v>
      </c>
      <c r="AZ176" s="13">
        <v>210012.80896652379</v>
      </c>
      <c r="BA176" s="13">
        <v>82.33538887866797</v>
      </c>
      <c r="BB176" s="13"/>
      <c r="BC176" s="13"/>
      <c r="BD176" s="13">
        <f t="shared" si="49"/>
        <v>82.33538887866797</v>
      </c>
      <c r="BE176" s="13">
        <v>37226454.706870846</v>
      </c>
      <c r="BF176" s="13">
        <v>77.620240227823544</v>
      </c>
      <c r="BG176" s="13">
        <v>46546684.61745102</v>
      </c>
      <c r="BH176" s="13">
        <v>86.794762690947721</v>
      </c>
      <c r="BI176" s="13">
        <v>4660114.9552900866</v>
      </c>
      <c r="BJ176" s="13"/>
      <c r="BK176" s="13">
        <v>3</v>
      </c>
      <c r="BL176" s="13">
        <v>3</v>
      </c>
      <c r="BM176" s="13">
        <v>4</v>
      </c>
      <c r="BN176" s="13">
        <v>4</v>
      </c>
      <c r="BO176" s="22">
        <f>IF('I - H - U'!$W$6='I - H - U'!$BO$4,BK176,IF('I - H - U'!$W$6='I - H - U'!$BP$4,BL176,IF('I - H - U'!$W$6='I - H - U'!$BQ$4,BM176,BN176)))</f>
        <v>3</v>
      </c>
      <c r="BP176" s="13"/>
      <c r="BQ176" s="10">
        <f t="shared" si="50"/>
        <v>0.67120849618223888</v>
      </c>
      <c r="BR176" s="10">
        <f t="shared" si="51"/>
        <v>0.67120849618223888</v>
      </c>
      <c r="BS176" s="10">
        <f t="shared" si="52"/>
        <v>1</v>
      </c>
      <c r="BT176" s="10">
        <f t="shared" si="53"/>
        <v>1</v>
      </c>
      <c r="BU176" s="10">
        <f t="shared" si="54"/>
        <v>0</v>
      </c>
      <c r="BV176" s="10">
        <f t="shared" si="55"/>
        <v>0</v>
      </c>
      <c r="BW176" s="10">
        <f t="shared" si="56"/>
        <v>6178.7654975296136</v>
      </c>
      <c r="BX176" s="10"/>
      <c r="BY176" s="10">
        <f t="shared" si="57"/>
        <v>1</v>
      </c>
      <c r="BZ176" s="10">
        <f t="shared" si="58"/>
        <v>0.49634820761666071</v>
      </c>
      <c r="CA176" s="10">
        <f t="shared" si="59"/>
        <v>0.12932660294955645</v>
      </c>
      <c r="CB176" s="10">
        <f t="shared" si="60"/>
        <v>12.145445762983297</v>
      </c>
      <c r="CC176" s="10">
        <f t="shared" si="61"/>
        <v>1</v>
      </c>
      <c r="CD176" s="10">
        <f t="shared" si="62"/>
        <v>0.49634820761666071</v>
      </c>
      <c r="CE176" s="10">
        <f t="shared" si="63"/>
        <v>0.12932660294955645</v>
      </c>
      <c r="CF176" s="10">
        <f t="shared" si="64"/>
        <v>12.145445762983297</v>
      </c>
      <c r="CG176" s="10">
        <v>0.34</v>
      </c>
      <c r="CH176" s="10"/>
      <c r="CI176" s="65">
        <f t="shared" si="65"/>
        <v>86814.813179681893</v>
      </c>
      <c r="CJ176" s="45"/>
      <c r="CK176" s="14">
        <f t="shared" si="66"/>
        <v>235</v>
      </c>
      <c r="CL176" s="14">
        <f t="shared" si="67"/>
        <v>360</v>
      </c>
      <c r="CM176" s="23"/>
      <c r="CN176" s="79">
        <f t="shared" si="68"/>
        <v>1382.8665637328181</v>
      </c>
      <c r="CO176" s="80">
        <f t="shared" si="69"/>
        <v>1382.8665637328181</v>
      </c>
      <c r="CP176" s="81">
        <f t="shared" si="70"/>
        <v>1382.8665637328181</v>
      </c>
      <c r="CQ176" s="81">
        <f t="shared" si="71"/>
        <v>1382.8665637328181</v>
      </c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</row>
    <row r="177" spans="22:113" ht="21.75" hidden="1" customHeight="1" x14ac:dyDescent="0.25"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 t="s">
        <v>669</v>
      </c>
      <c r="AG177" s="13">
        <v>51.384259155607467</v>
      </c>
      <c r="AH177" s="13">
        <v>200</v>
      </c>
      <c r="AI177" s="13">
        <v>200</v>
      </c>
      <c r="AJ177" s="13">
        <v>17</v>
      </c>
      <c r="AK177" s="13">
        <v>18</v>
      </c>
      <c r="AL177" s="13">
        <v>9</v>
      </c>
      <c r="AM177" s="13"/>
      <c r="AN177" s="13">
        <v>6545.7654975296136</v>
      </c>
      <c r="AO177" s="13">
        <v>0.78454866776461629</v>
      </c>
      <c r="AP177" s="13">
        <v>15.268268544823419</v>
      </c>
      <c r="AQ177" s="13">
        <v>19.46121276112379</v>
      </c>
      <c r="AR177" s="13">
        <v>0.5563946920498869</v>
      </c>
      <c r="AS177" s="13">
        <v>0.5563946920498869</v>
      </c>
      <c r="AT177" s="13">
        <v>141.42135623730948</v>
      </c>
      <c r="AU177" s="13"/>
      <c r="AV177" s="13">
        <v>0.78686091952935178</v>
      </c>
      <c r="AW177" s="13">
        <v>148.92738853659364</v>
      </c>
      <c r="AX177" s="13"/>
      <c r="AY177" s="13">
        <v>44575880.023037434</v>
      </c>
      <c r="AZ177" s="13">
        <v>223501.17445084397</v>
      </c>
      <c r="BA177" s="13">
        <v>82.521999359988087</v>
      </c>
      <c r="BB177" s="13"/>
      <c r="BC177" s="13"/>
      <c r="BD177" s="13">
        <f t="shared" si="49"/>
        <v>82.521999359988087</v>
      </c>
      <c r="BE177" s="13">
        <v>39292468.759000853</v>
      </c>
      <c r="BF177" s="13">
        <v>77.477292746103956</v>
      </c>
      <c r="BG177" s="13">
        <v>49859291.287074015</v>
      </c>
      <c r="BH177" s="13">
        <v>87.275597193455255</v>
      </c>
      <c r="BI177" s="13">
        <v>5283411.2640365819</v>
      </c>
      <c r="BJ177" s="13"/>
      <c r="BK177" s="13">
        <v>3</v>
      </c>
      <c r="BL177" s="13">
        <v>3</v>
      </c>
      <c r="BM177" s="13">
        <v>3</v>
      </c>
      <c r="BN177" s="13">
        <v>4</v>
      </c>
      <c r="BO177" s="22">
        <f>IF('I - H - U'!$W$6='I - H - U'!$BO$4,BK177,IF('I - H - U'!$W$6='I - H - U'!$BP$4,BL177,IF('I - H - U'!$W$6='I - H - U'!$BQ$4,BM177,BN177)))</f>
        <v>3</v>
      </c>
      <c r="BP177" s="13"/>
      <c r="BQ177" s="10">
        <f t="shared" si="50"/>
        <v>0.63172564346563664</v>
      </c>
      <c r="BR177" s="10">
        <f t="shared" si="51"/>
        <v>0.63172564346563664</v>
      </c>
      <c r="BS177" s="10">
        <f t="shared" si="52"/>
        <v>1</v>
      </c>
      <c r="BT177" s="10">
        <f t="shared" si="53"/>
        <v>1</v>
      </c>
      <c r="BU177" s="10">
        <f t="shared" si="54"/>
        <v>0</v>
      </c>
      <c r="BV177" s="10">
        <f t="shared" si="55"/>
        <v>0</v>
      </c>
      <c r="BW177" s="10">
        <f t="shared" si="56"/>
        <v>6545.7654975296136</v>
      </c>
      <c r="BX177" s="10"/>
      <c r="BY177" s="10">
        <f t="shared" si="57"/>
        <v>1</v>
      </c>
      <c r="BZ177" s="10">
        <f t="shared" si="58"/>
        <v>0.49626071180451126</v>
      </c>
      <c r="CA177" s="10">
        <f t="shared" si="59"/>
        <v>0.12903415124199866</v>
      </c>
      <c r="CB177" s="10">
        <f t="shared" si="60"/>
        <v>12.117980753685709</v>
      </c>
      <c r="CC177" s="10">
        <f t="shared" si="61"/>
        <v>1</v>
      </c>
      <c r="CD177" s="10">
        <f t="shared" si="62"/>
        <v>0.49626071180451126</v>
      </c>
      <c r="CE177" s="10">
        <f t="shared" si="63"/>
        <v>0.12903415124199866</v>
      </c>
      <c r="CF177" s="10">
        <f t="shared" si="64"/>
        <v>12.117980753685709</v>
      </c>
      <c r="CG177" s="10">
        <v>0.34</v>
      </c>
      <c r="CH177" s="10"/>
      <c r="CI177" s="65">
        <f t="shared" si="65"/>
        <v>92388.723348138301</v>
      </c>
      <c r="CJ177" s="45"/>
      <c r="CK177" s="14">
        <f t="shared" si="66"/>
        <v>235</v>
      </c>
      <c r="CL177" s="14">
        <f t="shared" si="67"/>
        <v>360</v>
      </c>
      <c r="CM177" s="23"/>
      <c r="CN177" s="79">
        <f t="shared" si="68"/>
        <v>1465.0046589709134</v>
      </c>
      <c r="CO177" s="80">
        <f t="shared" si="69"/>
        <v>1465.0046589709134</v>
      </c>
      <c r="CP177" s="81">
        <f t="shared" si="70"/>
        <v>1465.0046589709134</v>
      </c>
      <c r="CQ177" s="81">
        <f t="shared" si="71"/>
        <v>1465.0046589709134</v>
      </c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</row>
    <row r="178" spans="22:113" ht="21.75" hidden="1" customHeight="1" x14ac:dyDescent="0.25"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 t="s">
        <v>670</v>
      </c>
      <c r="AG178" s="13">
        <v>54.249509155607463</v>
      </c>
      <c r="AH178" s="13">
        <v>200</v>
      </c>
      <c r="AI178" s="13">
        <v>200</v>
      </c>
      <c r="AJ178" s="13">
        <v>18</v>
      </c>
      <c r="AK178" s="13">
        <v>18</v>
      </c>
      <c r="AL178" s="13">
        <v>9</v>
      </c>
      <c r="AM178" s="13"/>
      <c r="AN178" s="13">
        <v>6910.7654975296136</v>
      </c>
      <c r="AO178" s="13">
        <v>0.78454866776461629</v>
      </c>
      <c r="AP178" s="13">
        <v>14.461857443064476</v>
      </c>
      <c r="AQ178" s="13">
        <v>18.433346505157008</v>
      </c>
      <c r="AR178" s="13">
        <v>0.56042353948722046</v>
      </c>
      <c r="AS178" s="13">
        <v>0.56042353948722046</v>
      </c>
      <c r="AT178" s="13">
        <v>141.42135623730948</v>
      </c>
      <c r="AU178" s="13"/>
      <c r="AV178" s="13">
        <v>0.79255857021596099</v>
      </c>
      <c r="AW178" s="13">
        <v>149.62879766709355</v>
      </c>
      <c r="AX178" s="13"/>
      <c r="AY178" s="13">
        <v>47270442.010123983</v>
      </c>
      <c r="AZ178" s="13">
        <v>237016.35778134086</v>
      </c>
      <c r="BA178" s="13">
        <v>82.704997615879819</v>
      </c>
      <c r="BB178" s="13"/>
      <c r="BC178" s="13"/>
      <c r="BD178" s="13">
        <f t="shared" si="49"/>
        <v>82.704997615879819</v>
      </c>
      <c r="BE178" s="13">
        <v>41324958.878966689</v>
      </c>
      <c r="BF178" s="13">
        <v>77.329132270249602</v>
      </c>
      <c r="BG178" s="13">
        <v>53215925.141281277</v>
      </c>
      <c r="BH178" s="13">
        <v>87.752142786461988</v>
      </c>
      <c r="BI178" s="13">
        <v>5945483.1311572911</v>
      </c>
      <c r="BJ178" s="13"/>
      <c r="BK178" s="13">
        <v>3</v>
      </c>
      <c r="BL178" s="13">
        <v>3</v>
      </c>
      <c r="BM178" s="13">
        <v>3</v>
      </c>
      <c r="BN178" s="13">
        <v>4</v>
      </c>
      <c r="BO178" s="22">
        <f>IF('I - H - U'!$W$6='I - H - U'!$BO$4,BK178,IF('I - H - U'!$W$6='I - H - U'!$BP$4,BL178,IF('I - H - U'!$W$6='I - H - U'!$BQ$4,BM178,BN178)))</f>
        <v>3</v>
      </c>
      <c r="BP178" s="13"/>
      <c r="BQ178" s="10">
        <f t="shared" si="50"/>
        <v>0.59662977438421227</v>
      </c>
      <c r="BR178" s="10">
        <f t="shared" si="51"/>
        <v>0.59662977438421227</v>
      </c>
      <c r="BS178" s="10">
        <f t="shared" si="52"/>
        <v>1</v>
      </c>
      <c r="BT178" s="10">
        <f t="shared" si="53"/>
        <v>1</v>
      </c>
      <c r="BU178" s="10">
        <f t="shared" si="54"/>
        <v>0</v>
      </c>
      <c r="BV178" s="10">
        <f t="shared" si="55"/>
        <v>0</v>
      </c>
      <c r="BW178" s="10">
        <f t="shared" si="56"/>
        <v>6910.7654975296136</v>
      </c>
      <c r="BX178" s="10"/>
      <c r="BY178" s="10">
        <f t="shared" si="57"/>
        <v>1</v>
      </c>
      <c r="BZ178" s="10">
        <f t="shared" si="58"/>
        <v>0.49617537560820812</v>
      </c>
      <c r="CA178" s="10">
        <f t="shared" si="59"/>
        <v>0.12874864220012158</v>
      </c>
      <c r="CB178" s="10">
        <f t="shared" si="60"/>
        <v>12.091167750762313</v>
      </c>
      <c r="CC178" s="10">
        <f t="shared" si="61"/>
        <v>1</v>
      </c>
      <c r="CD178" s="10">
        <f t="shared" si="62"/>
        <v>0.49617537560820812</v>
      </c>
      <c r="CE178" s="10">
        <f t="shared" si="63"/>
        <v>0.12874864220012158</v>
      </c>
      <c r="CF178" s="10">
        <f t="shared" si="64"/>
        <v>12.091167750762313</v>
      </c>
      <c r="CG178" s="10">
        <v>0.34</v>
      </c>
      <c r="CH178" s="10"/>
      <c r="CI178" s="65">
        <f t="shared" si="65"/>
        <v>97973.518125957373</v>
      </c>
      <c r="CJ178" s="45"/>
      <c r="CK178" s="14">
        <f t="shared" si="66"/>
        <v>235</v>
      </c>
      <c r="CL178" s="14">
        <f t="shared" si="67"/>
        <v>360</v>
      </c>
      <c r="CM178" s="23"/>
      <c r="CN178" s="79">
        <f t="shared" si="68"/>
        <v>1546.6951351613895</v>
      </c>
      <c r="CO178" s="80">
        <f t="shared" si="69"/>
        <v>1546.6951351613895</v>
      </c>
      <c r="CP178" s="81">
        <f t="shared" si="70"/>
        <v>1546.6951351613895</v>
      </c>
      <c r="CQ178" s="81">
        <f t="shared" si="71"/>
        <v>1546.6951351613895</v>
      </c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</row>
    <row r="179" spans="22:113" ht="21.75" hidden="1" customHeight="1" x14ac:dyDescent="0.25"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 t="s">
        <v>671</v>
      </c>
      <c r="AG179" s="13">
        <v>57.099059155607463</v>
      </c>
      <c r="AH179" s="13">
        <v>200</v>
      </c>
      <c r="AI179" s="13">
        <v>200</v>
      </c>
      <c r="AJ179" s="13">
        <v>19</v>
      </c>
      <c r="AK179" s="13">
        <v>18</v>
      </c>
      <c r="AL179" s="13">
        <v>9</v>
      </c>
      <c r="AM179" s="13"/>
      <c r="AN179" s="13">
        <v>7273.7654975296136</v>
      </c>
      <c r="AO179" s="13">
        <v>0.78454866776461629</v>
      </c>
      <c r="AP179" s="13">
        <v>13.740133013865412</v>
      </c>
      <c r="AQ179" s="13">
        <v>17.513423422175496</v>
      </c>
      <c r="AR179" s="13">
        <v>0.5644039726808554</v>
      </c>
      <c r="AS179" s="13">
        <v>0.5644039726808554</v>
      </c>
      <c r="AT179" s="13">
        <v>141.42135623730948</v>
      </c>
      <c r="AU179" s="13"/>
      <c r="AV179" s="13">
        <v>0.79818775282251953</v>
      </c>
      <c r="AW179" s="13">
        <v>150.33027526567355</v>
      </c>
      <c r="AX179" s="13"/>
      <c r="AY179" s="13">
        <v>49970516.897398204</v>
      </c>
      <c r="AZ179" s="13">
        <v>250559.66884945217</v>
      </c>
      <c r="BA179" s="13">
        <v>82.885254088019266</v>
      </c>
      <c r="BB179" s="13"/>
      <c r="BC179" s="13"/>
      <c r="BD179" s="13">
        <f t="shared" si="49"/>
        <v>82.885254088019266</v>
      </c>
      <c r="BE179" s="13">
        <v>43324290.066768318</v>
      </c>
      <c r="BF179" s="13">
        <v>77.176677796955303</v>
      </c>
      <c r="BG179" s="13">
        <v>56616743.728028089</v>
      </c>
      <c r="BH179" s="13">
        <v>88.225229354737152</v>
      </c>
      <c r="BI179" s="13">
        <v>6646226.8306298843</v>
      </c>
      <c r="BJ179" s="13"/>
      <c r="BK179" s="13">
        <v>3</v>
      </c>
      <c r="BL179" s="13">
        <v>3</v>
      </c>
      <c r="BM179" s="13">
        <v>3</v>
      </c>
      <c r="BN179" s="13">
        <v>3</v>
      </c>
      <c r="BO179" s="22">
        <f>IF('I - H - U'!$W$6='I - H - U'!$BO$4,BK179,IF('I - H - U'!$W$6='I - H - U'!$BP$4,BL179,IF('I - H - U'!$W$6='I - H - U'!$BQ$4,BM179,BN179)))</f>
        <v>3</v>
      </c>
      <c r="BP179" s="13"/>
      <c r="BQ179" s="10">
        <f t="shared" si="50"/>
        <v>0.56522820731135914</v>
      </c>
      <c r="BR179" s="10">
        <f t="shared" si="51"/>
        <v>0.56522820731135914</v>
      </c>
      <c r="BS179" s="10">
        <f t="shared" si="52"/>
        <v>1</v>
      </c>
      <c r="BT179" s="10">
        <f t="shared" si="53"/>
        <v>1</v>
      </c>
      <c r="BU179" s="10">
        <f t="shared" si="54"/>
        <v>0</v>
      </c>
      <c r="BV179" s="10">
        <f t="shared" si="55"/>
        <v>0</v>
      </c>
      <c r="BW179" s="10">
        <f t="shared" si="56"/>
        <v>7273.7654975296136</v>
      </c>
      <c r="BX179" s="10"/>
      <c r="BY179" s="10">
        <f t="shared" si="57"/>
        <v>1</v>
      </c>
      <c r="BZ179" s="10">
        <f t="shared" si="58"/>
        <v>0.49609176553087797</v>
      </c>
      <c r="CA179" s="10">
        <f t="shared" si="59"/>
        <v>0.12846864334759839</v>
      </c>
      <c r="CB179" s="10">
        <f t="shared" si="60"/>
        <v>12.064872226102592</v>
      </c>
      <c r="CC179" s="10">
        <f t="shared" si="61"/>
        <v>1</v>
      </c>
      <c r="CD179" s="10">
        <f t="shared" si="62"/>
        <v>0.49609176553087797</v>
      </c>
      <c r="CE179" s="10">
        <f t="shared" si="63"/>
        <v>0.12846864334759839</v>
      </c>
      <c r="CF179" s="10">
        <f t="shared" si="64"/>
        <v>12.064872226102592</v>
      </c>
      <c r="CG179" s="10">
        <v>0.34</v>
      </c>
      <c r="CH179" s="10"/>
      <c r="CI179" s="65">
        <f t="shared" si="65"/>
        <v>103569.73903400703</v>
      </c>
      <c r="CJ179" s="45"/>
      <c r="CK179" s="14">
        <f t="shared" si="66"/>
        <v>235</v>
      </c>
      <c r="CL179" s="14">
        <f t="shared" si="67"/>
        <v>360</v>
      </c>
      <c r="CM179" s="23"/>
      <c r="CN179" s="79">
        <f t="shared" si="68"/>
        <v>1627.9379923042468</v>
      </c>
      <c r="CO179" s="80">
        <f t="shared" si="69"/>
        <v>1627.9379923042468</v>
      </c>
      <c r="CP179" s="81">
        <f t="shared" si="70"/>
        <v>1627.9379923042468</v>
      </c>
      <c r="CQ179" s="81">
        <f t="shared" si="71"/>
        <v>1627.9379923042468</v>
      </c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</row>
    <row r="180" spans="22:113" ht="21.75" hidden="1" customHeight="1" x14ac:dyDescent="0.25"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 t="s">
        <v>672</v>
      </c>
      <c r="AG180" s="13">
        <v>59.932909155607462</v>
      </c>
      <c r="AH180" s="13">
        <v>200</v>
      </c>
      <c r="AI180" s="13">
        <v>200</v>
      </c>
      <c r="AJ180" s="13">
        <v>20</v>
      </c>
      <c r="AK180" s="13">
        <v>18</v>
      </c>
      <c r="AL180" s="13">
        <v>9</v>
      </c>
      <c r="AM180" s="13"/>
      <c r="AN180" s="13">
        <v>7634.7654975296136</v>
      </c>
      <c r="AO180" s="13">
        <v>0.78454866776461629</v>
      </c>
      <c r="AP180" s="13">
        <v>13.090448616930054</v>
      </c>
      <c r="AQ180" s="13">
        <v>16.685323874461677</v>
      </c>
      <c r="AR180" s="13">
        <v>0.56834209603708474</v>
      </c>
      <c r="AS180" s="13">
        <v>0.56834209603708474</v>
      </c>
      <c r="AT180" s="13">
        <v>141.42135623730948</v>
      </c>
      <c r="AU180" s="13"/>
      <c r="AV180" s="13">
        <v>0.80375710028319736</v>
      </c>
      <c r="AW180" s="13">
        <v>151.03181269939941</v>
      </c>
      <c r="AX180" s="13"/>
      <c r="AY180" s="13">
        <v>52676358.054028355</v>
      </c>
      <c r="AZ180" s="13">
        <v>264132.37801690871</v>
      </c>
      <c r="BA180" s="13">
        <v>83.063460336478769</v>
      </c>
      <c r="BB180" s="13"/>
      <c r="BC180" s="13"/>
      <c r="BD180" s="13">
        <f t="shared" si="49"/>
        <v>83.063460336478769</v>
      </c>
      <c r="BE180" s="13">
        <v>45290825.322405726</v>
      </c>
      <c r="BF180" s="13">
        <v>77.020665402287818</v>
      </c>
      <c r="BG180" s="13">
        <v>60061890.785650983</v>
      </c>
      <c r="BH180" s="13">
        <v>88.695512778992295</v>
      </c>
      <c r="BI180" s="13">
        <v>7385532.7316226251</v>
      </c>
      <c r="BJ180" s="13"/>
      <c r="BK180" s="13">
        <v>3</v>
      </c>
      <c r="BL180" s="13">
        <v>3</v>
      </c>
      <c r="BM180" s="13">
        <v>3</v>
      </c>
      <c r="BN180" s="13">
        <v>3</v>
      </c>
      <c r="BO180" s="22">
        <f>IF('I - H - U'!$W$6='I - H - U'!$BO$4,BK180,IF('I - H - U'!$W$6='I - H - U'!$BP$4,BL180,IF('I - H - U'!$W$6='I - H - U'!$BQ$4,BM180,BN180)))</f>
        <v>3</v>
      </c>
      <c r="BP180" s="13"/>
      <c r="BQ180" s="10">
        <f t="shared" si="50"/>
        <v>0.53696679694579108</v>
      </c>
      <c r="BR180" s="10">
        <f t="shared" si="51"/>
        <v>0.53696679694579108</v>
      </c>
      <c r="BS180" s="10">
        <f t="shared" si="52"/>
        <v>1</v>
      </c>
      <c r="BT180" s="10">
        <f t="shared" si="53"/>
        <v>1</v>
      </c>
      <c r="BU180" s="10">
        <f t="shared" si="54"/>
        <v>0</v>
      </c>
      <c r="BV180" s="10">
        <f t="shared" si="55"/>
        <v>0</v>
      </c>
      <c r="BW180" s="10">
        <f t="shared" si="56"/>
        <v>7634.7654975296136</v>
      </c>
      <c r="BX180" s="10"/>
      <c r="BY180" s="10">
        <f t="shared" si="57"/>
        <v>1</v>
      </c>
      <c r="BZ180" s="10">
        <f t="shared" si="58"/>
        <v>0.49600953971569323</v>
      </c>
      <c r="CA180" s="10">
        <f t="shared" si="59"/>
        <v>0.12819302378054789</v>
      </c>
      <c r="CB180" s="10">
        <f t="shared" si="60"/>
        <v>12.038987973160957</v>
      </c>
      <c r="CC180" s="10">
        <f t="shared" si="61"/>
        <v>1</v>
      </c>
      <c r="CD180" s="10">
        <f t="shared" si="62"/>
        <v>0.49600953971569323</v>
      </c>
      <c r="CE180" s="10">
        <f t="shared" si="63"/>
        <v>0.12819302378054789</v>
      </c>
      <c r="CF180" s="10">
        <f t="shared" si="64"/>
        <v>12.038987973160957</v>
      </c>
      <c r="CG180" s="10">
        <v>0.34</v>
      </c>
      <c r="CH180" s="10"/>
      <c r="CI180" s="65">
        <f t="shared" si="65"/>
        <v>109177.91120951336</v>
      </c>
      <c r="CJ180" s="45"/>
      <c r="CK180" s="14">
        <f t="shared" si="66"/>
        <v>235</v>
      </c>
      <c r="CL180" s="14">
        <f t="shared" si="67"/>
        <v>360</v>
      </c>
      <c r="CM180" s="23"/>
      <c r="CN180" s="79">
        <f t="shared" si="68"/>
        <v>1708.7332303994849</v>
      </c>
      <c r="CO180" s="80">
        <f t="shared" si="69"/>
        <v>1708.7332303994849</v>
      </c>
      <c r="CP180" s="81">
        <f t="shared" si="70"/>
        <v>1708.7332303994849</v>
      </c>
      <c r="CQ180" s="81">
        <f t="shared" si="71"/>
        <v>1708.7332303994849</v>
      </c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</row>
    <row r="181" spans="22:113" ht="21.75" hidden="1" customHeight="1" x14ac:dyDescent="0.25"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 t="s">
        <v>673</v>
      </c>
      <c r="AG181" s="13">
        <v>62.751059155607457</v>
      </c>
      <c r="AH181" s="13">
        <v>200</v>
      </c>
      <c r="AI181" s="13">
        <v>200</v>
      </c>
      <c r="AJ181" s="13">
        <v>21</v>
      </c>
      <c r="AK181" s="13">
        <v>18</v>
      </c>
      <c r="AL181" s="13">
        <v>9</v>
      </c>
      <c r="AM181" s="13"/>
      <c r="AN181" s="13">
        <v>7993.7654975296136</v>
      </c>
      <c r="AO181" s="13">
        <v>0.78454866776461629</v>
      </c>
      <c r="AP181" s="13">
        <v>12.50255658345344</v>
      </c>
      <c r="AQ181" s="13">
        <v>15.935985996989178</v>
      </c>
      <c r="AR181" s="13">
        <v>0.5722428446886767</v>
      </c>
      <c r="AS181" s="13">
        <v>0.5722428446886767</v>
      </c>
      <c r="AT181" s="13">
        <v>141.42135623730948</v>
      </c>
      <c r="AU181" s="13"/>
      <c r="AV181" s="13">
        <v>0.80927359192968717</v>
      </c>
      <c r="AW181" s="13">
        <v>151.73340298893947</v>
      </c>
      <c r="AX181" s="13"/>
      <c r="AY181" s="13">
        <v>55388210.94776918</v>
      </c>
      <c r="AZ181" s="13">
        <v>277735.71612016717</v>
      </c>
      <c r="BA181" s="13">
        <v>83.240171608341655</v>
      </c>
      <c r="BB181" s="13"/>
      <c r="BC181" s="13"/>
      <c r="BD181" s="13">
        <f t="shared" si="49"/>
        <v>83.240171608341655</v>
      </c>
      <c r="BE181" s="13">
        <v>47224925.645878986</v>
      </c>
      <c r="BF181" s="13">
        <v>76.861691806402632</v>
      </c>
      <c r="BG181" s="13">
        <v>63551496.249659374</v>
      </c>
      <c r="BH181" s="13">
        <v>89.163516481966511</v>
      </c>
      <c r="BI181" s="13">
        <v>8163285.3018901935</v>
      </c>
      <c r="BJ181" s="13"/>
      <c r="BK181" s="13">
        <v>3</v>
      </c>
      <c r="BL181" s="13">
        <v>3</v>
      </c>
      <c r="BM181" s="13">
        <v>3</v>
      </c>
      <c r="BN181" s="13">
        <v>3</v>
      </c>
      <c r="BO181" s="22">
        <f>IF('I - H - U'!$W$6='I - H - U'!$BO$4,BK181,IF('I - H - U'!$W$6='I - H - U'!$BP$4,BL181,IF('I - H - U'!$W$6='I - H - U'!$BQ$4,BM181,BN181)))</f>
        <v>3</v>
      </c>
      <c r="BP181" s="13"/>
      <c r="BQ181" s="10">
        <f t="shared" si="50"/>
        <v>0.51139694947218195</v>
      </c>
      <c r="BR181" s="10">
        <f t="shared" si="51"/>
        <v>0.51139694947218195</v>
      </c>
      <c r="BS181" s="10">
        <f t="shared" si="52"/>
        <v>1</v>
      </c>
      <c r="BT181" s="10">
        <f t="shared" si="53"/>
        <v>1</v>
      </c>
      <c r="BU181" s="10">
        <f t="shared" si="54"/>
        <v>0</v>
      </c>
      <c r="BV181" s="10">
        <f t="shared" si="55"/>
        <v>0</v>
      </c>
      <c r="BW181" s="10">
        <f t="shared" si="56"/>
        <v>7993.7654975296136</v>
      </c>
      <c r="BX181" s="10"/>
      <c r="BY181" s="10">
        <f t="shared" si="57"/>
        <v>1</v>
      </c>
      <c r="BZ181" s="10">
        <f t="shared" si="58"/>
        <v>0.49592842588078495</v>
      </c>
      <c r="CA181" s="10">
        <f t="shared" si="59"/>
        <v>0.12792088171454163</v>
      </c>
      <c r="CB181" s="10">
        <f t="shared" si="60"/>
        <v>12.013430302680781</v>
      </c>
      <c r="CC181" s="10">
        <f t="shared" si="61"/>
        <v>1</v>
      </c>
      <c r="CD181" s="10">
        <f t="shared" si="62"/>
        <v>0.49592842588078495</v>
      </c>
      <c r="CE181" s="10">
        <f t="shared" si="63"/>
        <v>0.12792088171454163</v>
      </c>
      <c r="CF181" s="10">
        <f t="shared" si="64"/>
        <v>12.013430302680781</v>
      </c>
      <c r="CG181" s="10">
        <v>0.34</v>
      </c>
      <c r="CH181" s="10"/>
      <c r="CI181" s="65">
        <f t="shared" si="65"/>
        <v>114798.54341309935</v>
      </c>
      <c r="CJ181" s="45"/>
      <c r="CK181" s="14">
        <f t="shared" si="66"/>
        <v>235</v>
      </c>
      <c r="CL181" s="14">
        <f t="shared" si="67"/>
        <v>360</v>
      </c>
      <c r="CM181" s="23"/>
      <c r="CN181" s="79">
        <f t="shared" si="68"/>
        <v>1789.0808494471039</v>
      </c>
      <c r="CO181" s="80">
        <f t="shared" si="69"/>
        <v>1789.0808494471039</v>
      </c>
      <c r="CP181" s="81">
        <f t="shared" si="70"/>
        <v>1789.0808494471039</v>
      </c>
      <c r="CQ181" s="81">
        <f t="shared" si="71"/>
        <v>1789.0808494471039</v>
      </c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</row>
    <row r="182" spans="22:113" ht="21.75" hidden="1" customHeight="1" x14ac:dyDescent="0.25"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 t="s">
        <v>674</v>
      </c>
      <c r="AG182" s="13">
        <v>65.553509155607472</v>
      </c>
      <c r="AH182" s="13">
        <v>200</v>
      </c>
      <c r="AI182" s="13">
        <v>200</v>
      </c>
      <c r="AJ182" s="13">
        <v>22</v>
      </c>
      <c r="AK182" s="13">
        <v>18</v>
      </c>
      <c r="AL182" s="13">
        <v>9</v>
      </c>
      <c r="AM182" s="13"/>
      <c r="AN182" s="13">
        <v>8350.7654975296136</v>
      </c>
      <c r="AO182" s="13">
        <v>0.78454866776461629</v>
      </c>
      <c r="AP182" s="13">
        <v>11.968065140529639</v>
      </c>
      <c r="AQ182" s="13">
        <v>15.254713483396481</v>
      </c>
      <c r="AR182" s="13">
        <v>0.5761102490504254</v>
      </c>
      <c r="AS182" s="13">
        <v>0.5761102490504254</v>
      </c>
      <c r="AT182" s="13">
        <v>141.42135623730948</v>
      </c>
      <c r="AU182" s="13"/>
      <c r="AV182" s="13">
        <v>0.81474292762925304</v>
      </c>
      <c r="AW182" s="13">
        <v>152.43504043442647</v>
      </c>
      <c r="AX182" s="13"/>
      <c r="AY182" s="13">
        <v>58106313.147399507</v>
      </c>
      <c r="AZ182" s="13">
        <v>291370.87447228888</v>
      </c>
      <c r="BA182" s="13">
        <v>83.415837796696223</v>
      </c>
      <c r="BB182" s="13"/>
      <c r="BC182" s="13"/>
      <c r="BD182" s="13">
        <f t="shared" si="49"/>
        <v>83.415837796696223</v>
      </c>
      <c r="BE182" s="13">
        <v>49126950.037188001</v>
      </c>
      <c r="BF182" s="13">
        <v>76.700246055497971</v>
      </c>
      <c r="BG182" s="13">
        <v>67085676.257611014</v>
      </c>
      <c r="BH182" s="13">
        <v>89.629661639858583</v>
      </c>
      <c r="BI182" s="13">
        <v>8979363.1102115046</v>
      </c>
      <c r="BJ182" s="13"/>
      <c r="BK182" s="13">
        <v>3</v>
      </c>
      <c r="BL182" s="13">
        <v>3</v>
      </c>
      <c r="BM182" s="13">
        <v>3</v>
      </c>
      <c r="BN182" s="13">
        <v>3</v>
      </c>
      <c r="BO182" s="22">
        <f>IF('I - H - U'!$W$6='I - H - U'!$BO$4,BK182,IF('I - H - U'!$W$6='I - H - U'!$BP$4,BL182,IF('I - H - U'!$W$6='I - H - U'!$BQ$4,BM182,BN182)))</f>
        <v>3</v>
      </c>
      <c r="BP182" s="13"/>
      <c r="BQ182" s="10">
        <f t="shared" si="50"/>
        <v>0.48815163358708286</v>
      </c>
      <c r="BR182" s="10">
        <f t="shared" si="51"/>
        <v>0.48815163358708286</v>
      </c>
      <c r="BS182" s="10">
        <f t="shared" si="52"/>
        <v>1</v>
      </c>
      <c r="BT182" s="10">
        <f t="shared" si="53"/>
        <v>1</v>
      </c>
      <c r="BU182" s="10">
        <f t="shared" si="54"/>
        <v>0</v>
      </c>
      <c r="BV182" s="10">
        <f t="shared" si="55"/>
        <v>0</v>
      </c>
      <c r="BW182" s="10">
        <f t="shared" si="56"/>
        <v>8350.7654975296136</v>
      </c>
      <c r="BX182" s="10"/>
      <c r="BY182" s="10">
        <f t="shared" si="57"/>
        <v>1</v>
      </c>
      <c r="BZ182" s="10">
        <f t="shared" si="58"/>
        <v>0.49584820532718066</v>
      </c>
      <c r="CA182" s="10">
        <f t="shared" si="59"/>
        <v>0.12765149194042563</v>
      </c>
      <c r="CB182" s="10">
        <f t="shared" si="60"/>
        <v>11.988131108114413</v>
      </c>
      <c r="CC182" s="10">
        <f t="shared" si="61"/>
        <v>1</v>
      </c>
      <c r="CD182" s="10">
        <f t="shared" si="62"/>
        <v>0.49584820532718066</v>
      </c>
      <c r="CE182" s="10">
        <f t="shared" si="63"/>
        <v>0.12765149194042563</v>
      </c>
      <c r="CF182" s="10">
        <f t="shared" si="64"/>
        <v>11.988131108114413</v>
      </c>
      <c r="CG182" s="10">
        <v>0.34</v>
      </c>
      <c r="CH182" s="10"/>
      <c r="CI182" s="65">
        <f t="shared" si="65"/>
        <v>120432.12803383663</v>
      </c>
      <c r="CJ182" s="45"/>
      <c r="CK182" s="14">
        <f t="shared" si="66"/>
        <v>235</v>
      </c>
      <c r="CL182" s="14">
        <f t="shared" si="67"/>
        <v>360</v>
      </c>
      <c r="CM182" s="23"/>
      <c r="CN182" s="79">
        <f t="shared" si="68"/>
        <v>1868.980849447104</v>
      </c>
      <c r="CO182" s="80">
        <f t="shared" si="69"/>
        <v>1868.9808494471038</v>
      </c>
      <c r="CP182" s="81">
        <f t="shared" si="70"/>
        <v>1868.980849447104</v>
      </c>
      <c r="CQ182" s="81">
        <f t="shared" si="71"/>
        <v>1868.980849447104</v>
      </c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</row>
    <row r="183" spans="22:113" ht="21.75" hidden="1" customHeight="1" x14ac:dyDescent="0.25"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 t="s">
        <v>675</v>
      </c>
      <c r="AG183" s="13">
        <v>68.340259155607455</v>
      </c>
      <c r="AH183" s="13">
        <v>200</v>
      </c>
      <c r="AI183" s="13">
        <v>200</v>
      </c>
      <c r="AJ183" s="13">
        <v>23</v>
      </c>
      <c r="AK183" s="13">
        <v>18</v>
      </c>
      <c r="AL183" s="13">
        <v>9</v>
      </c>
      <c r="AM183" s="13"/>
      <c r="AN183" s="13">
        <v>8705.7654975296136</v>
      </c>
      <c r="AO183" s="13">
        <v>0.78454866776461629</v>
      </c>
      <c r="AP183" s="13">
        <v>11.480036474228712</v>
      </c>
      <c r="AQ183" s="13">
        <v>14.63266326987506</v>
      </c>
      <c r="AR183" s="13">
        <v>0.57994763061779286</v>
      </c>
      <c r="AS183" s="13">
        <v>0.57994763061779286</v>
      </c>
      <c r="AT183" s="13">
        <v>141.42135623730948</v>
      </c>
      <c r="AU183" s="13"/>
      <c r="AV183" s="13">
        <v>0.82016980468582468</v>
      </c>
      <c r="AW183" s="13">
        <v>153.13672033855642</v>
      </c>
      <c r="AX183" s="13"/>
      <c r="AY183" s="13">
        <v>60830894.324492186</v>
      </c>
      <c r="AZ183" s="13">
        <v>305039.00486304262</v>
      </c>
      <c r="BA183" s="13">
        <v>83.590826323747009</v>
      </c>
      <c r="BB183" s="13"/>
      <c r="BC183" s="13"/>
      <c r="BD183" s="13">
        <f t="shared" si="49"/>
        <v>83.590826323747009</v>
      </c>
      <c r="BE183" s="13">
        <v>50997255.496332839</v>
      </c>
      <c r="BF183" s="13">
        <v>76.536732937983075</v>
      </c>
      <c r="BG183" s="13">
        <v>70664533.152651533</v>
      </c>
      <c r="BH183" s="13">
        <v>90.094289509122206</v>
      </c>
      <c r="BI183" s="13">
        <v>9833638.8281593453</v>
      </c>
      <c r="BJ183" s="13"/>
      <c r="BK183" s="13">
        <v>3</v>
      </c>
      <c r="BL183" s="13">
        <v>3</v>
      </c>
      <c r="BM183" s="13">
        <v>3</v>
      </c>
      <c r="BN183" s="13">
        <v>3</v>
      </c>
      <c r="BO183" s="22">
        <f>IF('I - H - U'!$W$6='I - H - U'!$BO$4,BK183,IF('I - H - U'!$W$6='I - H - U'!$BP$4,BL183,IF('I - H - U'!$W$6='I - H - U'!$BQ$4,BM183,BN183)))</f>
        <v>3</v>
      </c>
      <c r="BP183" s="13"/>
      <c r="BQ183" s="10">
        <f t="shared" si="50"/>
        <v>0.46692764951807919</v>
      </c>
      <c r="BR183" s="10">
        <f t="shared" si="51"/>
        <v>0.46692764951807919</v>
      </c>
      <c r="BS183" s="10">
        <f t="shared" si="52"/>
        <v>1</v>
      </c>
      <c r="BT183" s="10">
        <f t="shared" si="53"/>
        <v>1</v>
      </c>
      <c r="BU183" s="10">
        <f t="shared" si="54"/>
        <v>0</v>
      </c>
      <c r="BV183" s="10">
        <f t="shared" si="55"/>
        <v>0</v>
      </c>
      <c r="BW183" s="10">
        <f t="shared" si="56"/>
        <v>8705.7654975296136</v>
      </c>
      <c r="BX183" s="10"/>
      <c r="BY183" s="10">
        <f t="shared" si="57"/>
        <v>1</v>
      </c>
      <c r="BZ183" s="10">
        <f t="shared" si="58"/>
        <v>0.49576870115458793</v>
      </c>
      <c r="CA183" s="10">
        <f t="shared" si="59"/>
        <v>0.12738426708414802</v>
      </c>
      <c r="CB183" s="10">
        <f t="shared" si="60"/>
        <v>11.963035227418414</v>
      </c>
      <c r="CC183" s="10">
        <f t="shared" si="61"/>
        <v>1</v>
      </c>
      <c r="CD183" s="10">
        <f t="shared" si="62"/>
        <v>0.49576870115458793</v>
      </c>
      <c r="CE183" s="10">
        <f t="shared" si="63"/>
        <v>0.12738426708414802</v>
      </c>
      <c r="CF183" s="10">
        <f t="shared" si="64"/>
        <v>11.963035227418414</v>
      </c>
      <c r="CG183" s="10">
        <v>0.34</v>
      </c>
      <c r="CH183" s="10"/>
      <c r="CI183" s="65">
        <f t="shared" si="65"/>
        <v>126079.14109291404</v>
      </c>
      <c r="CJ183" s="45"/>
      <c r="CK183" s="14">
        <f t="shared" si="66"/>
        <v>235</v>
      </c>
      <c r="CL183" s="14">
        <f t="shared" si="67"/>
        <v>360</v>
      </c>
      <c r="CM183" s="23"/>
      <c r="CN183" s="79">
        <f t="shared" si="68"/>
        <v>1948.433230399485</v>
      </c>
      <c r="CO183" s="80">
        <f t="shared" si="69"/>
        <v>1948.4332303994847</v>
      </c>
      <c r="CP183" s="81">
        <f t="shared" si="70"/>
        <v>1948.433230399485</v>
      </c>
      <c r="CQ183" s="81">
        <f t="shared" si="71"/>
        <v>1948.433230399485</v>
      </c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</row>
    <row r="184" spans="22:113" ht="21.75" hidden="1" customHeight="1" x14ac:dyDescent="0.25"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 t="s">
        <v>676</v>
      </c>
      <c r="AG184" s="13">
        <v>71.111309155607458</v>
      </c>
      <c r="AH184" s="13">
        <v>200</v>
      </c>
      <c r="AI184" s="13">
        <v>200</v>
      </c>
      <c r="AJ184" s="13">
        <v>24</v>
      </c>
      <c r="AK184" s="13">
        <v>18</v>
      </c>
      <c r="AL184" s="13">
        <v>9</v>
      </c>
      <c r="AM184" s="13"/>
      <c r="AN184" s="13">
        <v>9058.7654975296136</v>
      </c>
      <c r="AO184" s="13">
        <v>0.78454866776461629</v>
      </c>
      <c r="AP184" s="13">
        <v>11.032684914404378</v>
      </c>
      <c r="AQ184" s="13">
        <v>14.062460836036308</v>
      </c>
      <c r="AR184" s="13">
        <v>0.58375774899035415</v>
      </c>
      <c r="AS184" s="13">
        <v>0.58375774899035415</v>
      </c>
      <c r="AT184" s="13">
        <v>141.42135623730948</v>
      </c>
      <c r="AU184" s="13"/>
      <c r="AV184" s="13">
        <v>0.82555812576254772</v>
      </c>
      <c r="AW184" s="13">
        <v>153.83843879866626</v>
      </c>
      <c r="AX184" s="13"/>
      <c r="AY184" s="13">
        <v>63562176.254708894</v>
      </c>
      <c r="AZ184" s="13">
        <v>318741.21955774183</v>
      </c>
      <c r="BA184" s="13">
        <v>83.765439303721095</v>
      </c>
      <c r="BB184" s="13"/>
      <c r="BC184" s="13"/>
      <c r="BD184" s="13">
        <f t="shared" si="49"/>
        <v>83.765439303721095</v>
      </c>
      <c r="BE184" s="13">
        <v>52836197.023313478</v>
      </c>
      <c r="BF184" s="13">
        <v>76.371490546006328</v>
      </c>
      <c r="BG184" s="13">
        <v>74288155.48610431</v>
      </c>
      <c r="BH184" s="13">
        <v>90.55767816851332</v>
      </c>
      <c r="BI184" s="13">
        <v>10725979.231395412</v>
      </c>
      <c r="BJ184" s="13"/>
      <c r="BK184" s="13">
        <v>3</v>
      </c>
      <c r="BL184" s="13">
        <v>3</v>
      </c>
      <c r="BM184" s="13">
        <v>3</v>
      </c>
      <c r="BN184" s="13">
        <v>3</v>
      </c>
      <c r="BO184" s="22">
        <f>IF('I - H - U'!$W$6='I - H - U'!$BO$4,BK184,IF('I - H - U'!$W$6='I - H - U'!$BP$4,BL184,IF('I - H - U'!$W$6='I - H - U'!$BQ$4,BM184,BN184)))</f>
        <v>3</v>
      </c>
      <c r="BP184" s="13"/>
      <c r="BQ184" s="10">
        <f t="shared" si="50"/>
        <v>0.44747233078815929</v>
      </c>
      <c r="BR184" s="10">
        <f t="shared" si="51"/>
        <v>0.44747233078815929</v>
      </c>
      <c r="BS184" s="10">
        <f t="shared" si="52"/>
        <v>1</v>
      </c>
      <c r="BT184" s="10">
        <f t="shared" si="53"/>
        <v>1</v>
      </c>
      <c r="BU184" s="10">
        <f t="shared" si="54"/>
        <v>0</v>
      </c>
      <c r="BV184" s="10">
        <f t="shared" si="55"/>
        <v>0</v>
      </c>
      <c r="BW184" s="10">
        <f t="shared" si="56"/>
        <v>9058.7654975296136</v>
      </c>
      <c r="BX184" s="10"/>
      <c r="BY184" s="10">
        <f t="shared" si="57"/>
        <v>1</v>
      </c>
      <c r="BZ184" s="10">
        <f t="shared" si="58"/>
        <v>0.49568976944704896</v>
      </c>
      <c r="CA184" s="10">
        <f t="shared" si="59"/>
        <v>0.12711872861551146</v>
      </c>
      <c r="CB184" s="10">
        <f t="shared" si="60"/>
        <v>11.938097720399314</v>
      </c>
      <c r="CC184" s="10">
        <f t="shared" si="61"/>
        <v>1</v>
      </c>
      <c r="CD184" s="10">
        <f t="shared" si="62"/>
        <v>0.49568976944704896</v>
      </c>
      <c r="CE184" s="10">
        <f t="shared" si="63"/>
        <v>0.12711872861551146</v>
      </c>
      <c r="CF184" s="10">
        <f t="shared" si="64"/>
        <v>11.938097720399314</v>
      </c>
      <c r="CG184" s="10">
        <v>0.34</v>
      </c>
      <c r="CH184" s="10"/>
      <c r="CI184" s="65">
        <f t="shared" si="65"/>
        <v>131740.04224632142</v>
      </c>
      <c r="CJ184" s="45"/>
      <c r="CK184" s="14">
        <f t="shared" si="66"/>
        <v>235</v>
      </c>
      <c r="CL184" s="14">
        <f t="shared" si="67"/>
        <v>360</v>
      </c>
      <c r="CM184" s="23"/>
      <c r="CN184" s="79">
        <f t="shared" si="68"/>
        <v>2027.4379923042468</v>
      </c>
      <c r="CO184" s="80">
        <f t="shared" si="69"/>
        <v>2027.4379923042468</v>
      </c>
      <c r="CP184" s="81">
        <f t="shared" si="70"/>
        <v>2027.4379923042468</v>
      </c>
      <c r="CQ184" s="81">
        <f t="shared" si="71"/>
        <v>2027.4379923042468</v>
      </c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</row>
    <row r="185" spans="22:113" ht="21.75" hidden="1" customHeight="1" x14ac:dyDescent="0.25"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 t="s">
        <v>677</v>
      </c>
      <c r="AG185" s="13">
        <v>73.866659155607465</v>
      </c>
      <c r="AH185" s="13">
        <v>200</v>
      </c>
      <c r="AI185" s="13">
        <v>200</v>
      </c>
      <c r="AJ185" s="13">
        <v>25</v>
      </c>
      <c r="AK185" s="13">
        <v>18</v>
      </c>
      <c r="AL185" s="13">
        <v>9</v>
      </c>
      <c r="AM185" s="13"/>
      <c r="AN185" s="13">
        <v>9409.7654975296136</v>
      </c>
      <c r="AO185" s="13">
        <v>0.78454866776461629</v>
      </c>
      <c r="AP185" s="13">
        <v>10.621147304251116</v>
      </c>
      <c r="AQ185" s="13">
        <v>13.537907513772899</v>
      </c>
      <c r="AR185" s="13">
        <v>0.58754291372976042</v>
      </c>
      <c r="AS185" s="13">
        <v>0.58754291372976042</v>
      </c>
      <c r="AT185" s="13">
        <v>141.42135623730948</v>
      </c>
      <c r="AU185" s="13"/>
      <c r="AV185" s="13">
        <v>0.83091115707283258</v>
      </c>
      <c r="AW185" s="13">
        <v>154.54019254854254</v>
      </c>
      <c r="AX185" s="13"/>
      <c r="AY185" s="13">
        <v>66300372.818752475</v>
      </c>
      <c r="AZ185" s="13">
        <v>332478.59129517403</v>
      </c>
      <c r="BA185" s="13">
        <v>83.939926587346548</v>
      </c>
      <c r="BB185" s="13"/>
      <c r="BC185" s="13"/>
      <c r="BD185" s="13">
        <f t="shared" si="49"/>
        <v>83.939926587346548</v>
      </c>
      <c r="BE185" s="13">
        <v>54644127.618129924</v>
      </c>
      <c r="BF185" s="13">
        <v>76.204803621823032</v>
      </c>
      <c r="BG185" s="13">
        <v>77956618.019375026</v>
      </c>
      <c r="BH185" s="13">
        <v>91.02005524024716</v>
      </c>
      <c r="BI185" s="13">
        <v>11656245.200622547</v>
      </c>
      <c r="BJ185" s="13"/>
      <c r="BK185" s="13">
        <v>3</v>
      </c>
      <c r="BL185" s="13">
        <v>3</v>
      </c>
      <c r="BM185" s="13">
        <v>3</v>
      </c>
      <c r="BN185" s="13">
        <v>3</v>
      </c>
      <c r="BO185" s="22">
        <f>IF('I - H - U'!$W$6='I - H - U'!$BO$4,BK185,IF('I - H - U'!$W$6='I - H - U'!$BP$4,BL185,IF('I - H - U'!$W$6='I - H - U'!$BQ$4,BM185,BN185)))</f>
        <v>3</v>
      </c>
      <c r="BP185" s="13"/>
      <c r="BQ185" s="10">
        <f t="shared" si="50"/>
        <v>0.42957343755663291</v>
      </c>
      <c r="BR185" s="10">
        <f t="shared" si="51"/>
        <v>0.42957343755663291</v>
      </c>
      <c r="BS185" s="10">
        <f t="shared" si="52"/>
        <v>1</v>
      </c>
      <c r="BT185" s="10">
        <f t="shared" si="53"/>
        <v>1</v>
      </c>
      <c r="BU185" s="10">
        <f t="shared" si="54"/>
        <v>0</v>
      </c>
      <c r="BV185" s="10">
        <f t="shared" si="55"/>
        <v>0</v>
      </c>
      <c r="BW185" s="10">
        <f t="shared" si="56"/>
        <v>9409.7654975296136</v>
      </c>
      <c r="BX185" s="10"/>
      <c r="BY185" s="10">
        <f t="shared" si="57"/>
        <v>1</v>
      </c>
      <c r="BZ185" s="10">
        <f t="shared" si="58"/>
        <v>0.49561129258998676</v>
      </c>
      <c r="CA185" s="10">
        <f t="shared" si="59"/>
        <v>0.12685448485743572</v>
      </c>
      <c r="CB185" s="10">
        <f t="shared" si="60"/>
        <v>11.913281803498077</v>
      </c>
      <c r="CC185" s="10">
        <f t="shared" si="61"/>
        <v>1</v>
      </c>
      <c r="CD185" s="10">
        <f t="shared" si="62"/>
        <v>0.49561129258998676</v>
      </c>
      <c r="CE185" s="10">
        <f t="shared" si="63"/>
        <v>0.12685448485743572</v>
      </c>
      <c r="CF185" s="10">
        <f t="shared" si="64"/>
        <v>11.913281803498077</v>
      </c>
      <c r="CG185" s="10">
        <v>0.34</v>
      </c>
      <c r="CH185" s="10"/>
      <c r="CI185" s="65">
        <f t="shared" si="65"/>
        <v>137415.2747868232</v>
      </c>
      <c r="CJ185" s="45"/>
      <c r="CK185" s="14">
        <f t="shared" si="66"/>
        <v>235</v>
      </c>
      <c r="CL185" s="14">
        <f t="shared" si="67"/>
        <v>360</v>
      </c>
      <c r="CM185" s="23"/>
      <c r="CN185" s="79">
        <f t="shared" si="68"/>
        <v>2105.9951351613895</v>
      </c>
      <c r="CO185" s="80">
        <f t="shared" si="69"/>
        <v>2105.9951351613895</v>
      </c>
      <c r="CP185" s="81">
        <f t="shared" si="70"/>
        <v>2105.9951351613895</v>
      </c>
      <c r="CQ185" s="81">
        <f t="shared" si="71"/>
        <v>2105.9951351613895</v>
      </c>
      <c r="CR185" s="13"/>
      <c r="CS185" s="13"/>
      <c r="CT185" s="13"/>
      <c r="CU185" s="13"/>
      <c r="CV185" s="13"/>
      <c r="CW185" s="13"/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</row>
    <row r="186" spans="22:113" ht="21.75" hidden="1" customHeight="1" x14ac:dyDescent="0.25"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 t="s">
        <v>678</v>
      </c>
      <c r="AG186" s="13">
        <v>76.606309155607448</v>
      </c>
      <c r="AH186" s="13">
        <v>200</v>
      </c>
      <c r="AI186" s="13">
        <v>200</v>
      </c>
      <c r="AJ186" s="13">
        <v>26</v>
      </c>
      <c r="AK186" s="13">
        <v>18</v>
      </c>
      <c r="AL186" s="13">
        <v>9</v>
      </c>
      <c r="AM186" s="13"/>
      <c r="AN186" s="13">
        <v>9758.7654975296136</v>
      </c>
      <c r="AO186" s="13">
        <v>0.78454866776461629</v>
      </c>
      <c r="AP186" s="13">
        <v>10.241306184990492</v>
      </c>
      <c r="AQ186" s="13">
        <v>13.053755115244339</v>
      </c>
      <c r="AR186" s="13">
        <v>0.59130507048827163</v>
      </c>
      <c r="AS186" s="13">
        <v>0.59130507048827163</v>
      </c>
      <c r="AT186" s="13">
        <v>141.42135623730948</v>
      </c>
      <c r="AU186" s="13"/>
      <c r="AV186" s="13">
        <v>0.83623165018449264</v>
      </c>
      <c r="AW186" s="13">
        <v>155.24197883661742</v>
      </c>
      <c r="AX186" s="13"/>
      <c r="AY186" s="13">
        <v>69045690.003067806</v>
      </c>
      <c r="AZ186" s="13">
        <v>346252.1532848631</v>
      </c>
      <c r="BA186" s="13">
        <v>84.114495796773937</v>
      </c>
      <c r="BB186" s="13"/>
      <c r="BC186" s="13"/>
      <c r="BD186" s="13">
        <f t="shared" si="49"/>
        <v>84.114495796773937</v>
      </c>
      <c r="BE186" s="13">
        <v>56421398.2807822</v>
      </c>
      <c r="BF186" s="13">
        <v>76.036913823967367</v>
      </c>
      <c r="BG186" s="13">
        <v>81669981.725353405</v>
      </c>
      <c r="BH186" s="13">
        <v>91.481607672895436</v>
      </c>
      <c r="BI186" s="13">
        <v>12624291.722285604</v>
      </c>
      <c r="BJ186" s="13"/>
      <c r="BK186" s="13">
        <v>3</v>
      </c>
      <c r="BL186" s="13">
        <v>3</v>
      </c>
      <c r="BM186" s="13">
        <v>3</v>
      </c>
      <c r="BN186" s="13">
        <v>3</v>
      </c>
      <c r="BO186" s="22">
        <f>IF('I - H - U'!$W$6='I - H - U'!$BO$4,BK186,IF('I - H - U'!$W$6='I - H - U'!$BP$4,BL186,IF('I - H - U'!$W$6='I - H - U'!$BQ$4,BM186,BN186)))</f>
        <v>3</v>
      </c>
      <c r="BP186" s="13"/>
      <c r="BQ186" s="10">
        <f t="shared" si="50"/>
        <v>0.41305138226599314</v>
      </c>
      <c r="BR186" s="10">
        <f t="shared" si="51"/>
        <v>0.41305138226599314</v>
      </c>
      <c r="BS186" s="10">
        <f t="shared" si="52"/>
        <v>1</v>
      </c>
      <c r="BT186" s="10">
        <f t="shared" si="53"/>
        <v>1</v>
      </c>
      <c r="BU186" s="10">
        <f t="shared" si="54"/>
        <v>0</v>
      </c>
      <c r="BV186" s="10">
        <f t="shared" si="55"/>
        <v>0</v>
      </c>
      <c r="BW186" s="10">
        <f t="shared" si="56"/>
        <v>9758.7654975296136</v>
      </c>
      <c r="BX186" s="10"/>
      <c r="BY186" s="10">
        <f t="shared" si="57"/>
        <v>1</v>
      </c>
      <c r="BZ186" s="10">
        <f t="shared" si="58"/>
        <v>0.49553317414025355</v>
      </c>
      <c r="CA186" s="10">
        <f t="shared" si="59"/>
        <v>0.12659121409864305</v>
      </c>
      <c r="CB186" s="10">
        <f t="shared" si="60"/>
        <v>11.888557263852174</v>
      </c>
      <c r="CC186" s="10">
        <f t="shared" si="61"/>
        <v>1</v>
      </c>
      <c r="CD186" s="10">
        <f t="shared" si="62"/>
        <v>0.49553317414025355</v>
      </c>
      <c r="CE186" s="10">
        <f t="shared" si="63"/>
        <v>0.12659121409864305</v>
      </c>
      <c r="CF186" s="10">
        <f t="shared" si="64"/>
        <v>11.888557263852174</v>
      </c>
      <c r="CG186" s="10">
        <v>0.34</v>
      </c>
      <c r="CH186" s="10"/>
      <c r="CI186" s="65">
        <f t="shared" si="65"/>
        <v>143105.26564541119</v>
      </c>
      <c r="CJ186" s="45"/>
      <c r="CK186" s="14">
        <f t="shared" si="66"/>
        <v>235</v>
      </c>
      <c r="CL186" s="14">
        <f t="shared" si="67"/>
        <v>360</v>
      </c>
      <c r="CM186" s="23"/>
      <c r="CN186" s="79">
        <f t="shared" si="68"/>
        <v>2184.1046589709135</v>
      </c>
      <c r="CO186" s="80">
        <f t="shared" si="69"/>
        <v>2184.1046589709135</v>
      </c>
      <c r="CP186" s="81">
        <f t="shared" si="70"/>
        <v>2184.1046589709135</v>
      </c>
      <c r="CQ186" s="81">
        <f t="shared" si="71"/>
        <v>2184.1046589709135</v>
      </c>
      <c r="CR186" s="13"/>
      <c r="CS186" s="13"/>
      <c r="CT186" s="13"/>
      <c r="CU186" s="13"/>
      <c r="CV186" s="13"/>
      <c r="CW186" s="13"/>
      <c r="CX186" s="13"/>
      <c r="CY186" s="13"/>
      <c r="CZ186" s="13"/>
      <c r="DA186" s="13"/>
      <c r="DB186" s="13"/>
      <c r="DC186" s="13"/>
      <c r="DD186" s="13"/>
      <c r="DE186" s="13"/>
      <c r="DF186" s="13"/>
      <c r="DG186" s="13"/>
      <c r="DH186" s="13"/>
      <c r="DI186" s="13"/>
    </row>
    <row r="187" spans="22:113" ht="21.75" hidden="1" customHeight="1" x14ac:dyDescent="0.25"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 t="s">
        <v>679</v>
      </c>
      <c r="AG187" s="13">
        <v>79.330259155607465</v>
      </c>
      <c r="AH187" s="13">
        <v>200</v>
      </c>
      <c r="AI187" s="13">
        <v>200</v>
      </c>
      <c r="AJ187" s="13">
        <v>27</v>
      </c>
      <c r="AK187" s="13">
        <v>18</v>
      </c>
      <c r="AL187" s="13">
        <v>9</v>
      </c>
      <c r="AM187" s="13"/>
      <c r="AN187" s="13">
        <v>10105.765497529614</v>
      </c>
      <c r="AO187" s="13">
        <v>0.78454866776461629</v>
      </c>
      <c r="AP187" s="13">
        <v>9.8896521468020495</v>
      </c>
      <c r="AQ187" s="13">
        <v>12.605530482870167</v>
      </c>
      <c r="AR187" s="13">
        <v>0.59504586805702142</v>
      </c>
      <c r="AS187" s="13">
        <v>0.59504586805702142</v>
      </c>
      <c r="AT187" s="13">
        <v>141.42135623730948</v>
      </c>
      <c r="AU187" s="13"/>
      <c r="AV187" s="13">
        <v>0.84152193684031096</v>
      </c>
      <c r="AW187" s="13">
        <v>155.94379533114815</v>
      </c>
      <c r="AX187" s="13"/>
      <c r="AY187" s="13">
        <v>71798325.900355518</v>
      </c>
      <c r="AZ187" s="13">
        <v>360062.89920383698</v>
      </c>
      <c r="BA187" s="13">
        <v>84.289320131226745</v>
      </c>
      <c r="BB187" s="13"/>
      <c r="BC187" s="13"/>
      <c r="BD187" s="13">
        <f t="shared" si="49"/>
        <v>84.289320131226745</v>
      </c>
      <c r="BE187" s="13">
        <v>58168358.011270247</v>
      </c>
      <c r="BF187" s="13">
        <v>75.86802771187044</v>
      </c>
      <c r="BG187" s="13">
        <v>85428293.789440796</v>
      </c>
      <c r="BH187" s="13">
        <v>91.942489347851108</v>
      </c>
      <c r="BI187" s="13">
        <v>13629967.889085272</v>
      </c>
      <c r="BJ187" s="13"/>
      <c r="BK187" s="13">
        <v>3</v>
      </c>
      <c r="BL187" s="13">
        <v>3</v>
      </c>
      <c r="BM187" s="13">
        <v>3</v>
      </c>
      <c r="BN187" s="13">
        <v>3</v>
      </c>
      <c r="BO187" s="22">
        <f>IF('I - H - U'!$W$6='I - H - U'!$BO$4,BK187,IF('I - H - U'!$W$6='I - H - U'!$BP$4,BL187,IF('I - H - U'!$W$6='I - H - U'!$BQ$4,BM187,BN187)))</f>
        <v>3</v>
      </c>
      <c r="BP187" s="13"/>
      <c r="BQ187" s="10">
        <f t="shared" si="50"/>
        <v>0.3977531829228082</v>
      </c>
      <c r="BR187" s="10">
        <f t="shared" si="51"/>
        <v>0.3977531829228082</v>
      </c>
      <c r="BS187" s="10">
        <f t="shared" si="52"/>
        <v>1</v>
      </c>
      <c r="BT187" s="10">
        <f t="shared" si="53"/>
        <v>1</v>
      </c>
      <c r="BU187" s="10">
        <f t="shared" si="54"/>
        <v>0</v>
      </c>
      <c r="BV187" s="10">
        <f t="shared" si="55"/>
        <v>0</v>
      </c>
      <c r="BW187" s="10">
        <f t="shared" si="56"/>
        <v>10105.765497529614</v>
      </c>
      <c r="BX187" s="10"/>
      <c r="BY187" s="10">
        <f t="shared" si="57"/>
        <v>1</v>
      </c>
      <c r="BZ187" s="10">
        <f t="shared" si="58"/>
        <v>0.49545533484350279</v>
      </c>
      <c r="CA187" s="10">
        <f t="shared" si="59"/>
        <v>0.1263286514783975</v>
      </c>
      <c r="CB187" s="10">
        <f t="shared" si="60"/>
        <v>11.86389922760249</v>
      </c>
      <c r="CC187" s="10">
        <f t="shared" si="61"/>
        <v>1</v>
      </c>
      <c r="CD187" s="10">
        <f t="shared" si="62"/>
        <v>0.49545533484350279</v>
      </c>
      <c r="CE187" s="10">
        <f t="shared" si="63"/>
        <v>0.1263286514783975</v>
      </c>
      <c r="CF187" s="10">
        <f t="shared" si="64"/>
        <v>11.86389922760249</v>
      </c>
      <c r="CG187" s="10">
        <v>0.34</v>
      </c>
      <c r="CH187" s="10"/>
      <c r="CI187" s="65">
        <f t="shared" si="65"/>
        <v>148810.4253923693</v>
      </c>
      <c r="CJ187" s="45"/>
      <c r="CK187" s="14">
        <f t="shared" si="66"/>
        <v>235</v>
      </c>
      <c r="CL187" s="14">
        <f t="shared" si="67"/>
        <v>360</v>
      </c>
      <c r="CM187" s="23"/>
      <c r="CN187" s="79">
        <f t="shared" si="68"/>
        <v>2261.7665637328182</v>
      </c>
      <c r="CO187" s="80">
        <f t="shared" si="69"/>
        <v>2261.7665637328182</v>
      </c>
      <c r="CP187" s="81">
        <f t="shared" si="70"/>
        <v>2261.7665637328182</v>
      </c>
      <c r="CQ187" s="81">
        <f t="shared" si="71"/>
        <v>2261.7665637328182</v>
      </c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/>
      <c r="DI187" s="13"/>
    </row>
    <row r="188" spans="22:113" ht="21.75" hidden="1" customHeight="1" x14ac:dyDescent="0.25"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 t="s">
        <v>680</v>
      </c>
      <c r="AG188" s="13">
        <v>82.038509155607471</v>
      </c>
      <c r="AH188" s="13">
        <v>200</v>
      </c>
      <c r="AI188" s="13">
        <v>200</v>
      </c>
      <c r="AJ188" s="13">
        <v>28</v>
      </c>
      <c r="AK188" s="13">
        <v>18</v>
      </c>
      <c r="AL188" s="13">
        <v>9</v>
      </c>
      <c r="AM188" s="13"/>
      <c r="AN188" s="13">
        <v>10450.765497529614</v>
      </c>
      <c r="AO188" s="13">
        <v>0.78454866776461629</v>
      </c>
      <c r="AP188" s="13">
        <v>9.5631755847307609</v>
      </c>
      <c r="AQ188" s="13">
        <v>12.189397519441007</v>
      </c>
      <c r="AR188" s="13">
        <v>0.59876671108928203</v>
      </c>
      <c r="AS188" s="13">
        <v>0.59876671108928203</v>
      </c>
      <c r="AT188" s="13">
        <v>141.42135623730948</v>
      </c>
      <c r="AU188" s="13"/>
      <c r="AV188" s="13">
        <v>0.84678400351999539</v>
      </c>
      <c r="AW188" s="13">
        <v>156.645640045655</v>
      </c>
      <c r="AX188" s="13"/>
      <c r="AY188" s="13">
        <v>74558470.709945023</v>
      </c>
      <c r="AZ188" s="13">
        <v>373911.78319302516</v>
      </c>
      <c r="BA188" s="13">
        <v>84.464544500708598</v>
      </c>
      <c r="BB188" s="13"/>
      <c r="BC188" s="13"/>
      <c r="BD188" s="13">
        <f t="shared" si="49"/>
        <v>84.464544500708598</v>
      </c>
      <c r="BE188" s="13">
        <v>59885353.809594102</v>
      </c>
      <c r="BF188" s="13">
        <v>75.698323019360743</v>
      </c>
      <c r="BG188" s="13">
        <v>89231587.610295936</v>
      </c>
      <c r="BH188" s="13">
        <v>92.402827053510023</v>
      </c>
      <c r="BI188" s="13">
        <v>14673116.900350919</v>
      </c>
      <c r="BJ188" s="13"/>
      <c r="BK188" s="13">
        <v>3</v>
      </c>
      <c r="BL188" s="13">
        <v>3</v>
      </c>
      <c r="BM188" s="13">
        <v>3</v>
      </c>
      <c r="BN188" s="13">
        <v>3</v>
      </c>
      <c r="BO188" s="22">
        <f>IF('I - H - U'!$W$6='I - H - U'!$BO$4,BK188,IF('I - H - U'!$W$6='I - H - U'!$BP$4,BL188,IF('I - H - U'!$W$6='I - H - U'!$BQ$4,BM188,BN188)))</f>
        <v>3</v>
      </c>
      <c r="BP188" s="13"/>
      <c r="BQ188" s="10">
        <f t="shared" si="50"/>
        <v>0.38354771210413657</v>
      </c>
      <c r="BR188" s="10">
        <f t="shared" si="51"/>
        <v>0.38354771210413657</v>
      </c>
      <c r="BS188" s="10">
        <f t="shared" si="52"/>
        <v>1</v>
      </c>
      <c r="BT188" s="10">
        <f t="shared" si="53"/>
        <v>1</v>
      </c>
      <c r="BU188" s="10">
        <f t="shared" si="54"/>
        <v>0</v>
      </c>
      <c r="BV188" s="10">
        <f t="shared" si="55"/>
        <v>0</v>
      </c>
      <c r="BW188" s="10">
        <f t="shared" si="56"/>
        <v>10450.765497529614</v>
      </c>
      <c r="BX188" s="10"/>
      <c r="BY188" s="10">
        <f t="shared" si="57"/>
        <v>1</v>
      </c>
      <c r="BZ188" s="10">
        <f t="shared" si="58"/>
        <v>0.49537770950998639</v>
      </c>
      <c r="CA188" s="10">
        <f t="shared" si="59"/>
        <v>0.12606657869467927</v>
      </c>
      <c r="CB188" s="10">
        <f t="shared" si="60"/>
        <v>11.839287193357334</v>
      </c>
      <c r="CC188" s="10">
        <f t="shared" si="61"/>
        <v>1</v>
      </c>
      <c r="CD188" s="10">
        <f t="shared" si="62"/>
        <v>0.49537770950998639</v>
      </c>
      <c r="CE188" s="10">
        <f t="shared" si="63"/>
        <v>0.12606657869467927</v>
      </c>
      <c r="CF188" s="10">
        <f t="shared" si="64"/>
        <v>11.839287193357334</v>
      </c>
      <c r="CG188" s="10">
        <v>0.34</v>
      </c>
      <c r="CH188" s="10"/>
      <c r="CI188" s="65">
        <f t="shared" si="65"/>
        <v>154531.14823804676</v>
      </c>
      <c r="CJ188" s="45"/>
      <c r="CK188" s="14">
        <f t="shared" si="66"/>
        <v>235</v>
      </c>
      <c r="CL188" s="14">
        <f t="shared" si="67"/>
        <v>360</v>
      </c>
      <c r="CM188" s="23"/>
      <c r="CN188" s="79">
        <f t="shared" si="68"/>
        <v>2338.980849447104</v>
      </c>
      <c r="CO188" s="80">
        <f t="shared" si="69"/>
        <v>2338.980849447104</v>
      </c>
      <c r="CP188" s="81">
        <f t="shared" si="70"/>
        <v>2338.980849447104</v>
      </c>
      <c r="CQ188" s="81">
        <f t="shared" si="71"/>
        <v>2338.980849447104</v>
      </c>
      <c r="CR188" s="13"/>
      <c r="CS188" s="13"/>
      <c r="CT188" s="13"/>
      <c r="CU188" s="13"/>
      <c r="CV188" s="13"/>
      <c r="CW188" s="13"/>
      <c r="CX188" s="13"/>
      <c r="CY188" s="13"/>
      <c r="CZ188" s="13"/>
      <c r="DA188" s="13"/>
      <c r="DB188" s="13"/>
      <c r="DC188" s="13"/>
      <c r="DD188" s="13"/>
      <c r="DE188" s="13"/>
      <c r="DF188" s="13"/>
      <c r="DG188" s="13"/>
      <c r="DH188" s="13"/>
      <c r="DI188" s="13"/>
    </row>
    <row r="189" spans="22:113" ht="21.75" hidden="1" customHeight="1" x14ac:dyDescent="0.25"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 t="s">
        <v>681</v>
      </c>
      <c r="AG189" s="13">
        <v>64.729259155607465</v>
      </c>
      <c r="AH189" s="13">
        <v>250</v>
      </c>
      <c r="AI189" s="13">
        <v>250</v>
      </c>
      <c r="AJ189" s="13">
        <v>17</v>
      </c>
      <c r="AK189" s="13">
        <v>18</v>
      </c>
      <c r="AL189" s="13">
        <v>9</v>
      </c>
      <c r="AM189" s="13">
        <v>3</v>
      </c>
      <c r="AN189" s="13">
        <v>8245.7654975296136</v>
      </c>
      <c r="AO189" s="13">
        <v>0.98454866776461636</v>
      </c>
      <c r="AP189" s="13">
        <v>15.210257009087448</v>
      </c>
      <c r="AQ189" s="13">
        <v>15.448964085870747</v>
      </c>
      <c r="AR189" s="13">
        <v>0.68133004819619347</v>
      </c>
      <c r="AS189" s="13">
        <v>0.68133004819619347</v>
      </c>
      <c r="AT189" s="13">
        <v>176.77669529663686</v>
      </c>
      <c r="AU189" s="13"/>
      <c r="AV189" s="13">
        <v>0.96354619461137125</v>
      </c>
      <c r="AW189" s="13">
        <v>184.10604232083898</v>
      </c>
      <c r="AX189" s="13"/>
      <c r="AY189" s="13">
        <v>87120007.416493848</v>
      </c>
      <c r="AZ189" s="13">
        <v>349432.34469097387</v>
      </c>
      <c r="BA189" s="13">
        <v>102.7882476066448</v>
      </c>
      <c r="BB189" s="13"/>
      <c r="BC189" s="13"/>
      <c r="BD189" s="13">
        <f t="shared" si="49"/>
        <v>102.7882476066448</v>
      </c>
      <c r="BE189" s="13">
        <v>78969874.251359567</v>
      </c>
      <c r="BF189" s="13">
        <v>97.862258285426947</v>
      </c>
      <c r="BG189" s="13">
        <v>95270140.581628129</v>
      </c>
      <c r="BH189" s="13">
        <v>107.48872543372271</v>
      </c>
      <c r="BI189" s="13">
        <v>8150133.1651342846</v>
      </c>
      <c r="BJ189" s="13"/>
      <c r="BK189" s="13">
        <v>3</v>
      </c>
      <c r="BL189" s="13">
        <v>4</v>
      </c>
      <c r="BM189" s="13">
        <v>4</v>
      </c>
      <c r="BN189" s="13">
        <v>4</v>
      </c>
      <c r="BO189" s="22">
        <f>IF('I - H - U'!$W$6='I - H - U'!$BO$4,BK189,IF('I - H - U'!$W$6='I - H - U'!$BP$4,BL189,IF('I - H - U'!$W$6='I - H - U'!$BQ$4,BM189,BN189)))</f>
        <v>4</v>
      </c>
      <c r="BP189" s="13"/>
      <c r="BQ189" s="10">
        <f t="shared" si="50"/>
        <v>0.78965705433204569</v>
      </c>
      <c r="BR189" s="10">
        <f t="shared" si="51"/>
        <v>0.78965705433204569</v>
      </c>
      <c r="BS189" s="10">
        <f t="shared" si="52"/>
        <v>0.96487704452360235</v>
      </c>
      <c r="BT189" s="10">
        <f t="shared" si="53"/>
        <v>0.91355866438920241</v>
      </c>
      <c r="BU189" s="10">
        <f t="shared" si="54"/>
        <v>149.27256077469005</v>
      </c>
      <c r="BV189" s="10">
        <f t="shared" si="55"/>
        <v>367.3756763458897</v>
      </c>
      <c r="BW189" s="10">
        <f t="shared" si="56"/>
        <v>7729.1172604090334</v>
      </c>
      <c r="BX189" s="10"/>
      <c r="BY189" s="10">
        <f t="shared" si="57"/>
        <v>1</v>
      </c>
      <c r="BZ189" s="10">
        <f t="shared" si="58"/>
        <v>0.48897659999080112</v>
      </c>
      <c r="CA189" s="10">
        <f t="shared" si="59"/>
        <v>0.10359312853506088</v>
      </c>
      <c r="CB189" s="10">
        <f t="shared" si="60"/>
        <v>9.7287386766904511</v>
      </c>
      <c r="CC189" s="10">
        <f t="shared" si="61"/>
        <v>1</v>
      </c>
      <c r="CD189" s="10">
        <f t="shared" si="62"/>
        <v>0.48897659999080112</v>
      </c>
      <c r="CE189" s="10">
        <f t="shared" si="63"/>
        <v>0.10359312853506088</v>
      </c>
      <c r="CF189" s="10">
        <f t="shared" si="64"/>
        <v>9.7287386766904511</v>
      </c>
      <c r="CG189" s="10">
        <v>0.34</v>
      </c>
      <c r="CH189" s="10"/>
      <c r="CI189" s="65">
        <f t="shared" si="65"/>
        <v>180566.40181036066</v>
      </c>
      <c r="CJ189" s="45"/>
      <c r="CK189" s="14">
        <f t="shared" si="66"/>
        <v>235</v>
      </c>
      <c r="CL189" s="14">
        <f t="shared" si="67"/>
        <v>360</v>
      </c>
      <c r="CM189" s="23"/>
      <c r="CN189" s="79">
        <f t="shared" si="68"/>
        <v>1845.480849447104</v>
      </c>
      <c r="CO189" s="80">
        <f t="shared" si="69"/>
        <v>1729.8500535201169</v>
      </c>
      <c r="CP189" s="81">
        <f t="shared" si="70"/>
        <v>1729.8500535201169</v>
      </c>
      <c r="CQ189" s="81">
        <f t="shared" si="71"/>
        <v>1729.8500535201169</v>
      </c>
      <c r="CR189" s="13"/>
      <c r="CS189" s="13"/>
      <c r="CT189" s="13"/>
      <c r="CU189" s="13"/>
      <c r="CV189" s="13"/>
      <c r="CW189" s="13"/>
      <c r="CX189" s="13"/>
      <c r="CY189" s="13"/>
      <c r="CZ189" s="13"/>
      <c r="DA189" s="13"/>
      <c r="DB189" s="13"/>
      <c r="DC189" s="13"/>
      <c r="DD189" s="13"/>
      <c r="DE189" s="13"/>
      <c r="DF189" s="13"/>
      <c r="DG189" s="13"/>
      <c r="DH189" s="13"/>
      <c r="DI189" s="13"/>
    </row>
    <row r="190" spans="22:113" ht="21.75" hidden="1" customHeight="1" x14ac:dyDescent="0.25"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 t="s">
        <v>682</v>
      </c>
      <c r="AG190" s="13">
        <v>68.379509155607465</v>
      </c>
      <c r="AH190" s="13">
        <v>250</v>
      </c>
      <c r="AI190" s="13">
        <v>250</v>
      </c>
      <c r="AJ190" s="13">
        <v>18</v>
      </c>
      <c r="AK190" s="13">
        <v>18</v>
      </c>
      <c r="AL190" s="13">
        <v>9</v>
      </c>
      <c r="AM190" s="13">
        <v>3</v>
      </c>
      <c r="AN190" s="13">
        <v>8710.7654975296136</v>
      </c>
      <c r="AO190" s="13">
        <v>0.98454866776461636</v>
      </c>
      <c r="AP190" s="13">
        <v>14.398299723446881</v>
      </c>
      <c r="AQ190" s="13">
        <v>14.624264086546093</v>
      </c>
      <c r="AR190" s="13">
        <v>0.68538916447727605</v>
      </c>
      <c r="AS190" s="13">
        <v>0.68538916447727605</v>
      </c>
      <c r="AT190" s="13">
        <v>176.77669529663686</v>
      </c>
      <c r="AU190" s="13"/>
      <c r="AV190" s="13">
        <v>0.96928665190732777</v>
      </c>
      <c r="AW190" s="13">
        <v>184.80740864472955</v>
      </c>
      <c r="AX190" s="13"/>
      <c r="AY190" s="13">
        <v>92347654.309483379</v>
      </c>
      <c r="AZ190" s="13">
        <v>370406.10656551842</v>
      </c>
      <c r="BA190" s="13">
        <v>102.96384997901141</v>
      </c>
      <c r="BB190" s="13"/>
      <c r="BC190" s="13"/>
      <c r="BD190" s="13">
        <f t="shared" si="49"/>
        <v>102.96384997901141</v>
      </c>
      <c r="BE190" s="13">
        <v>83167335.979535177</v>
      </c>
      <c r="BF190" s="13">
        <v>97.712074561964698</v>
      </c>
      <c r="BG190" s="13">
        <v>101527972.63943158</v>
      </c>
      <c r="BH190" s="13">
        <v>107.96045243420291</v>
      </c>
      <c r="BI190" s="13">
        <v>9180318.3299481981</v>
      </c>
      <c r="BJ190" s="13"/>
      <c r="BK190" s="13">
        <v>3</v>
      </c>
      <c r="BL190" s="13">
        <v>4</v>
      </c>
      <c r="BM190" s="13">
        <v>4</v>
      </c>
      <c r="BN190" s="13">
        <v>4</v>
      </c>
      <c r="BO190" s="22">
        <f>IF('I - H - U'!$W$6='I - H - U'!$BO$4,BK190,IF('I - H - U'!$W$6='I - H - U'!$BP$4,BL190,IF('I - H - U'!$W$6='I - H - U'!$BQ$4,BM190,BN190)))</f>
        <v>4</v>
      </c>
      <c r="BP190" s="13"/>
      <c r="BQ190" s="10">
        <f t="shared" si="50"/>
        <v>0.74578721798026548</v>
      </c>
      <c r="BR190" s="10">
        <f t="shared" si="51"/>
        <v>0.74578721798026548</v>
      </c>
      <c r="BS190" s="10">
        <f t="shared" si="52"/>
        <v>1</v>
      </c>
      <c r="BT190" s="10">
        <f t="shared" si="53"/>
        <v>0.94532284346527307</v>
      </c>
      <c r="BU190" s="10">
        <f t="shared" si="54"/>
        <v>0</v>
      </c>
      <c r="BV190" s="10">
        <f t="shared" si="55"/>
        <v>246.04720440627119</v>
      </c>
      <c r="BW190" s="10">
        <f t="shared" si="56"/>
        <v>8464.7182931233419</v>
      </c>
      <c r="BX190" s="10"/>
      <c r="BY190" s="10">
        <f t="shared" si="57"/>
        <v>1</v>
      </c>
      <c r="BZ190" s="10">
        <f t="shared" si="58"/>
        <v>0.48892827837003033</v>
      </c>
      <c r="CA190" s="10">
        <f t="shared" si="59"/>
        <v>0.10341645294323576</v>
      </c>
      <c r="CB190" s="10">
        <f t="shared" si="60"/>
        <v>9.7121465466165482</v>
      </c>
      <c r="CC190" s="10">
        <f t="shared" si="61"/>
        <v>1</v>
      </c>
      <c r="CD190" s="10">
        <f t="shared" si="62"/>
        <v>0.48892827837003033</v>
      </c>
      <c r="CE190" s="10">
        <f t="shared" si="63"/>
        <v>0.10341645294323576</v>
      </c>
      <c r="CF190" s="10">
        <f t="shared" si="64"/>
        <v>9.7121465466165482</v>
      </c>
      <c r="CG190" s="10">
        <v>0.34</v>
      </c>
      <c r="CH190" s="10"/>
      <c r="CI190" s="65">
        <f t="shared" si="65"/>
        <v>191401.31123466272</v>
      </c>
      <c r="CJ190" s="45"/>
      <c r="CK190" s="14">
        <f t="shared" si="66"/>
        <v>235</v>
      </c>
      <c r="CL190" s="14">
        <f t="shared" si="67"/>
        <v>360</v>
      </c>
      <c r="CM190" s="23"/>
      <c r="CN190" s="79">
        <f t="shared" si="68"/>
        <v>1949.5522780185327</v>
      </c>
      <c r="CO190" s="80">
        <f t="shared" si="69"/>
        <v>1894.4845703657002</v>
      </c>
      <c r="CP190" s="81">
        <f t="shared" si="70"/>
        <v>1894.4845703657002</v>
      </c>
      <c r="CQ190" s="81">
        <f t="shared" si="71"/>
        <v>1894.4845703657002</v>
      </c>
      <c r="CR190" s="13"/>
      <c r="CS190" s="13"/>
      <c r="CT190" s="13"/>
      <c r="CU190" s="13"/>
      <c r="CV190" s="13"/>
      <c r="CW190" s="13"/>
      <c r="CX190" s="13"/>
      <c r="CY190" s="13"/>
      <c r="CZ190" s="13"/>
      <c r="DA190" s="13"/>
      <c r="DB190" s="13"/>
      <c r="DC190" s="13"/>
      <c r="DD190" s="13"/>
      <c r="DE190" s="13"/>
      <c r="DF190" s="13"/>
      <c r="DG190" s="13"/>
      <c r="DH190" s="13"/>
      <c r="DI190" s="13"/>
    </row>
    <row r="191" spans="22:113" ht="21.75" hidden="1" customHeight="1" x14ac:dyDescent="0.25"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 t="s">
        <v>683</v>
      </c>
      <c r="AG191" s="13">
        <v>72.01405915560747</v>
      </c>
      <c r="AH191" s="13">
        <v>250</v>
      </c>
      <c r="AI191" s="13">
        <v>250</v>
      </c>
      <c r="AJ191" s="13">
        <v>19</v>
      </c>
      <c r="AK191" s="13">
        <v>18</v>
      </c>
      <c r="AL191" s="13">
        <v>9</v>
      </c>
      <c r="AM191" s="13">
        <v>3</v>
      </c>
      <c r="AN191" s="13">
        <v>9173.7654975296136</v>
      </c>
      <c r="AO191" s="13">
        <v>0.98454866776461636</v>
      </c>
      <c r="AP191" s="13">
        <v>13.671617449548435</v>
      </c>
      <c r="AQ191" s="13">
        <v>13.886177389878927</v>
      </c>
      <c r="AR191" s="13">
        <v>0.68940074503488613</v>
      </c>
      <c r="AS191" s="13">
        <v>0.68940074503488613</v>
      </c>
      <c r="AT191" s="13">
        <v>176.77669529663686</v>
      </c>
      <c r="AU191" s="13"/>
      <c r="AV191" s="13">
        <v>0.97495988353845209</v>
      </c>
      <c r="AW191" s="13">
        <v>185.50884219428499</v>
      </c>
      <c r="AX191" s="13"/>
      <c r="AY191" s="13">
        <v>97582330.79518275</v>
      </c>
      <c r="AZ191" s="13">
        <v>391408.67290358234</v>
      </c>
      <c r="BA191" s="13">
        <v>103.1363544584889</v>
      </c>
      <c r="BB191" s="13"/>
      <c r="BC191" s="13"/>
      <c r="BD191" s="13">
        <f t="shared" si="49"/>
        <v>103.1363544584889</v>
      </c>
      <c r="BE191" s="13">
        <v>87310938.775546625</v>
      </c>
      <c r="BF191" s="13">
        <v>97.557466109599602</v>
      </c>
      <c r="BG191" s="13">
        <v>107853722.81481887</v>
      </c>
      <c r="BH191" s="13">
        <v>108.42857569962101</v>
      </c>
      <c r="BI191" s="13">
        <v>10271392.019636126</v>
      </c>
      <c r="BJ191" s="13"/>
      <c r="BK191" s="13">
        <v>3</v>
      </c>
      <c r="BL191" s="13">
        <v>3</v>
      </c>
      <c r="BM191" s="13">
        <v>4</v>
      </c>
      <c r="BN191" s="13">
        <v>4</v>
      </c>
      <c r="BO191" s="22">
        <f>IF('I - H - U'!$W$6='I - H - U'!$BO$4,BK191,IF('I - H - U'!$W$6='I - H - U'!$BP$4,BL191,IF('I - H - U'!$W$6='I - H - U'!$BQ$4,BM191,BN191)))</f>
        <v>3</v>
      </c>
      <c r="BP191" s="13"/>
      <c r="BQ191" s="10">
        <f t="shared" si="50"/>
        <v>0.70653525913919879</v>
      </c>
      <c r="BR191" s="10">
        <f t="shared" si="51"/>
        <v>0.70653525913919879</v>
      </c>
      <c r="BS191" s="10">
        <f t="shared" si="52"/>
        <v>1</v>
      </c>
      <c r="BT191" s="10">
        <f t="shared" si="53"/>
        <v>0.97464540410934386</v>
      </c>
      <c r="BU191" s="10">
        <f t="shared" si="54"/>
        <v>0</v>
      </c>
      <c r="BV191" s="10">
        <f t="shared" si="55"/>
        <v>120.43433048061667</v>
      </c>
      <c r="BW191" s="10">
        <f t="shared" si="56"/>
        <v>9053.3311670489966</v>
      </c>
      <c r="BX191" s="10"/>
      <c r="BY191" s="10">
        <f t="shared" si="57"/>
        <v>1</v>
      </c>
      <c r="BZ191" s="10">
        <f t="shared" si="58"/>
        <v>0.48888099967436932</v>
      </c>
      <c r="CA191" s="10">
        <f t="shared" si="59"/>
        <v>0.10324347997479948</v>
      </c>
      <c r="CB191" s="10">
        <f t="shared" si="60"/>
        <v>9.6959021409127626</v>
      </c>
      <c r="CC191" s="10">
        <f t="shared" si="61"/>
        <v>1</v>
      </c>
      <c r="CD191" s="10">
        <f t="shared" si="62"/>
        <v>0.48888099967436932</v>
      </c>
      <c r="CE191" s="10">
        <f t="shared" si="63"/>
        <v>0.10324347997479948</v>
      </c>
      <c r="CF191" s="10">
        <f t="shared" si="64"/>
        <v>9.6959021409127626</v>
      </c>
      <c r="CG191" s="10">
        <v>0.34</v>
      </c>
      <c r="CH191" s="10"/>
      <c r="CI191" s="65">
        <f t="shared" si="65"/>
        <v>202250.79031178562</v>
      </c>
      <c r="CJ191" s="45"/>
      <c r="CK191" s="14">
        <f t="shared" si="66"/>
        <v>235</v>
      </c>
      <c r="CL191" s="14">
        <f t="shared" si="67"/>
        <v>360</v>
      </c>
      <c r="CM191" s="23"/>
      <c r="CN191" s="79">
        <f t="shared" si="68"/>
        <v>2053.176087542342</v>
      </c>
      <c r="CO191" s="80">
        <f t="shared" si="69"/>
        <v>2026.2217373871563</v>
      </c>
      <c r="CP191" s="81">
        <f t="shared" si="70"/>
        <v>2026.2217373871563</v>
      </c>
      <c r="CQ191" s="81">
        <f t="shared" si="71"/>
        <v>2026.2217373871563</v>
      </c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</row>
    <row r="192" spans="22:113" ht="21.75" hidden="1" customHeight="1" x14ac:dyDescent="0.25"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 t="s">
        <v>684</v>
      </c>
      <c r="AG192" s="13">
        <v>75.63290915560745</v>
      </c>
      <c r="AH192" s="13">
        <v>250</v>
      </c>
      <c r="AI192" s="13">
        <v>250</v>
      </c>
      <c r="AJ192" s="13">
        <v>20</v>
      </c>
      <c r="AK192" s="13">
        <v>18</v>
      </c>
      <c r="AL192" s="13">
        <v>9</v>
      </c>
      <c r="AM192" s="13">
        <v>3</v>
      </c>
      <c r="AN192" s="13">
        <v>9634.7654975296136</v>
      </c>
      <c r="AO192" s="13">
        <v>0.98454866776461636</v>
      </c>
      <c r="AP192" s="13">
        <v>13.017463942038802</v>
      </c>
      <c r="AQ192" s="13">
        <v>13.221757713201221</v>
      </c>
      <c r="AR192" s="13">
        <v>0.69337102734343536</v>
      </c>
      <c r="AS192" s="13">
        <v>0.69337102734343536</v>
      </c>
      <c r="AT192" s="13">
        <v>176.77669529663686</v>
      </c>
      <c r="AU192" s="13"/>
      <c r="AV192" s="13">
        <v>0.98057471062565238</v>
      </c>
      <c r="AW192" s="13">
        <v>186.21033414838433</v>
      </c>
      <c r="AX192" s="13"/>
      <c r="AY192" s="13">
        <v>102824390.07674758</v>
      </c>
      <c r="AZ192" s="13">
        <v>412441.46014274313</v>
      </c>
      <c r="BA192" s="13">
        <v>103.30646400361024</v>
      </c>
      <c r="BB192" s="13"/>
      <c r="BC192" s="13"/>
      <c r="BD192" s="13">
        <f t="shared" si="49"/>
        <v>103.30646400361024</v>
      </c>
      <c r="BE192" s="13">
        <v>91401145.639393881</v>
      </c>
      <c r="BF192" s="13">
        <v>97.399167596400474</v>
      </c>
      <c r="BG192" s="13">
        <v>114247634.51410128</v>
      </c>
      <c r="BH192" s="13">
        <v>108.89377007610089</v>
      </c>
      <c r="BI192" s="13">
        <v>11423244.437353697</v>
      </c>
      <c r="BJ192" s="13"/>
      <c r="BK192" s="13">
        <v>3</v>
      </c>
      <c r="BL192" s="13">
        <v>3</v>
      </c>
      <c r="BM192" s="13">
        <v>4</v>
      </c>
      <c r="BN192" s="13">
        <v>4</v>
      </c>
      <c r="BO192" s="22">
        <f>IF('I - H - U'!$W$6='I - H - U'!$BO$4,BK192,IF('I - H - U'!$W$6='I - H - U'!$BP$4,BL192,IF('I - H - U'!$W$6='I - H - U'!$BQ$4,BM192,BN192)))</f>
        <v>3</v>
      </c>
      <c r="BP192" s="13"/>
      <c r="BQ192" s="10">
        <f t="shared" si="50"/>
        <v>0.67120849618223888</v>
      </c>
      <c r="BR192" s="10">
        <f t="shared" si="51"/>
        <v>0.67120849618223888</v>
      </c>
      <c r="BS192" s="10">
        <f t="shared" si="52"/>
        <v>1</v>
      </c>
      <c r="BT192" s="10">
        <f t="shared" si="53"/>
        <v>1</v>
      </c>
      <c r="BU192" s="10">
        <f t="shared" si="54"/>
        <v>0</v>
      </c>
      <c r="BV192" s="10">
        <f t="shared" si="55"/>
        <v>0</v>
      </c>
      <c r="BW192" s="10">
        <f t="shared" si="56"/>
        <v>9634.7654975296136</v>
      </c>
      <c r="BX192" s="10"/>
      <c r="BY192" s="10">
        <f t="shared" si="57"/>
        <v>1</v>
      </c>
      <c r="BZ192" s="10">
        <f t="shared" si="58"/>
        <v>0.48883456114007334</v>
      </c>
      <c r="CA192" s="10">
        <f t="shared" si="59"/>
        <v>0.10307347414230245</v>
      </c>
      <c r="CB192" s="10">
        <f t="shared" si="60"/>
        <v>9.6799363877661424</v>
      </c>
      <c r="CC192" s="10">
        <f t="shared" si="61"/>
        <v>1</v>
      </c>
      <c r="CD192" s="10">
        <f t="shared" si="62"/>
        <v>0.48883456114007334</v>
      </c>
      <c r="CE192" s="10">
        <f t="shared" si="63"/>
        <v>0.10307347414230245</v>
      </c>
      <c r="CF192" s="10">
        <f t="shared" si="64"/>
        <v>9.6799363877661424</v>
      </c>
      <c r="CG192" s="10">
        <v>0.34</v>
      </c>
      <c r="CH192" s="10"/>
      <c r="CI192" s="65">
        <f t="shared" si="65"/>
        <v>213115.57109656735</v>
      </c>
      <c r="CJ192" s="45"/>
      <c r="CK192" s="14">
        <f t="shared" si="66"/>
        <v>235</v>
      </c>
      <c r="CL192" s="14">
        <f t="shared" si="67"/>
        <v>360</v>
      </c>
      <c r="CM192" s="23"/>
      <c r="CN192" s="79">
        <f t="shared" si="68"/>
        <v>2156.3522780185322</v>
      </c>
      <c r="CO192" s="80">
        <f t="shared" si="69"/>
        <v>2156.3522780185326</v>
      </c>
      <c r="CP192" s="81">
        <f t="shared" si="70"/>
        <v>2156.3522780185322</v>
      </c>
      <c r="CQ192" s="81">
        <f t="shared" si="71"/>
        <v>2156.3522780185322</v>
      </c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</row>
    <row r="193" spans="22:113" ht="21.75" hidden="1" customHeight="1" x14ac:dyDescent="0.25"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 t="s">
        <v>685</v>
      </c>
      <c r="AG193" s="13">
        <v>79.23605915560745</v>
      </c>
      <c r="AH193" s="13">
        <v>250</v>
      </c>
      <c r="AI193" s="13">
        <v>250</v>
      </c>
      <c r="AJ193" s="13">
        <v>21</v>
      </c>
      <c r="AK193" s="13">
        <v>18</v>
      </c>
      <c r="AL193" s="13">
        <v>9</v>
      </c>
      <c r="AM193" s="13">
        <v>3</v>
      </c>
      <c r="AN193" s="13">
        <v>10093.765497529614</v>
      </c>
      <c r="AO193" s="13">
        <v>0.98454866776461636</v>
      </c>
      <c r="AP193" s="13">
        <v>12.425512806374103</v>
      </c>
      <c r="AQ193" s="13">
        <v>12.620516601363953</v>
      </c>
      <c r="AR193" s="13">
        <v>0.69730505780233853</v>
      </c>
      <c r="AS193" s="13">
        <v>0.69730505780233853</v>
      </c>
      <c r="AT193" s="13">
        <v>176.77669529663686</v>
      </c>
      <c r="AU193" s="13"/>
      <c r="AV193" s="13">
        <v>0.98613826985542219</v>
      </c>
      <c r="AW193" s="13">
        <v>186.91187737034113</v>
      </c>
      <c r="AX193" s="13"/>
      <c r="AY193" s="13">
        <v>108074177.45306769</v>
      </c>
      <c r="AZ193" s="13">
        <v>433505.85310810758</v>
      </c>
      <c r="BA193" s="13">
        <v>103.47474480854144</v>
      </c>
      <c r="BB193" s="13"/>
      <c r="BC193" s="13"/>
      <c r="BD193" s="13">
        <f t="shared" si="49"/>
        <v>103.47474480854144</v>
      </c>
      <c r="BE193" s="13">
        <v>95438417.571076915</v>
      </c>
      <c r="BF193" s="13">
        <v>97.237774279880028</v>
      </c>
      <c r="BG193" s="13">
        <v>120709937.33505847</v>
      </c>
      <c r="BH193" s="13">
        <v>109.3565767545814</v>
      </c>
      <c r="BI193" s="13">
        <v>12635759.881990772</v>
      </c>
      <c r="BJ193" s="13"/>
      <c r="BK193" s="13">
        <v>3</v>
      </c>
      <c r="BL193" s="13">
        <v>3</v>
      </c>
      <c r="BM193" s="13">
        <v>3</v>
      </c>
      <c r="BN193" s="13">
        <v>4</v>
      </c>
      <c r="BO193" s="22">
        <f>IF('I - H - U'!$W$6='I - H - U'!$BO$4,BK193,IF('I - H - U'!$W$6='I - H - U'!$BP$4,BL193,IF('I - H - U'!$W$6='I - H - U'!$BQ$4,BM193,BN193)))</f>
        <v>3</v>
      </c>
      <c r="BP193" s="13"/>
      <c r="BQ193" s="10">
        <f t="shared" si="50"/>
        <v>0.63924618684022749</v>
      </c>
      <c r="BR193" s="10">
        <f t="shared" si="51"/>
        <v>0.63924618684022749</v>
      </c>
      <c r="BS193" s="10">
        <f t="shared" si="52"/>
        <v>1</v>
      </c>
      <c r="BT193" s="10">
        <f t="shared" si="53"/>
        <v>1</v>
      </c>
      <c r="BU193" s="10">
        <f t="shared" si="54"/>
        <v>0</v>
      </c>
      <c r="BV193" s="10">
        <f t="shared" si="55"/>
        <v>0</v>
      </c>
      <c r="BW193" s="10">
        <f t="shared" si="56"/>
        <v>10093.765497529614</v>
      </c>
      <c r="BX193" s="10"/>
      <c r="BY193" s="10">
        <f t="shared" si="57"/>
        <v>1</v>
      </c>
      <c r="BZ193" s="10">
        <f t="shared" si="58"/>
        <v>0.48878880036952499</v>
      </c>
      <c r="CA193" s="10">
        <f t="shared" si="59"/>
        <v>0.10290584592318659</v>
      </c>
      <c r="CB193" s="10">
        <f t="shared" si="60"/>
        <v>9.6641939233606475</v>
      </c>
      <c r="CC193" s="10">
        <f t="shared" si="61"/>
        <v>1</v>
      </c>
      <c r="CD193" s="10">
        <f t="shared" si="62"/>
        <v>0.48878880036952499</v>
      </c>
      <c r="CE193" s="10">
        <f t="shared" si="63"/>
        <v>0.10290584592318659</v>
      </c>
      <c r="CF193" s="10">
        <f t="shared" si="64"/>
        <v>9.6641939233606475</v>
      </c>
      <c r="CG193" s="10">
        <v>0.34</v>
      </c>
      <c r="CH193" s="10"/>
      <c r="CI193" s="65">
        <f t="shared" si="65"/>
        <v>223996.36926133092</v>
      </c>
      <c r="CJ193" s="45"/>
      <c r="CK193" s="14">
        <f t="shared" si="66"/>
        <v>235</v>
      </c>
      <c r="CL193" s="14">
        <f t="shared" si="67"/>
        <v>360</v>
      </c>
      <c r="CM193" s="23"/>
      <c r="CN193" s="79">
        <f t="shared" si="68"/>
        <v>2259.0808494471044</v>
      </c>
      <c r="CO193" s="80">
        <f t="shared" si="69"/>
        <v>2259.0808494471039</v>
      </c>
      <c r="CP193" s="81">
        <f t="shared" si="70"/>
        <v>2259.0808494471044</v>
      </c>
      <c r="CQ193" s="81">
        <f t="shared" si="71"/>
        <v>2259.0808494471044</v>
      </c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</row>
    <row r="194" spans="22:113" ht="21.75" hidden="1" customHeight="1" x14ac:dyDescent="0.25"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 t="s">
        <v>686</v>
      </c>
      <c r="AG194" s="13">
        <v>82.823509155607468</v>
      </c>
      <c r="AH194" s="13">
        <v>250</v>
      </c>
      <c r="AI194" s="13">
        <v>250</v>
      </c>
      <c r="AJ194" s="13">
        <v>22</v>
      </c>
      <c r="AK194" s="13">
        <v>18</v>
      </c>
      <c r="AL194" s="13">
        <v>9</v>
      </c>
      <c r="AM194" s="13">
        <v>3</v>
      </c>
      <c r="AN194" s="13">
        <v>10550.765497529614</v>
      </c>
      <c r="AO194" s="13">
        <v>0.98454866776461636</v>
      </c>
      <c r="AP194" s="13">
        <v>11.887309265233645</v>
      </c>
      <c r="AQ194" s="13">
        <v>12.073866589270157</v>
      </c>
      <c r="AR194" s="13">
        <v>0.70120696151320328</v>
      </c>
      <c r="AS194" s="13">
        <v>0.70120696151320328</v>
      </c>
      <c r="AT194" s="13">
        <v>176.77669529663686</v>
      </c>
      <c r="AU194" s="13"/>
      <c r="AV194" s="13">
        <v>0.99165639500240099</v>
      </c>
      <c r="AW194" s="13">
        <v>187.61346602638071</v>
      </c>
      <c r="AX194" s="13"/>
      <c r="AY194" s="13">
        <v>113332030.32198606</v>
      </c>
      <c r="AZ194" s="13">
        <v>454603.20501627878</v>
      </c>
      <c r="BA194" s="13">
        <v>103.64165737303907</v>
      </c>
      <c r="BB194" s="13"/>
      <c r="BC194" s="13"/>
      <c r="BD194" s="13">
        <f t="shared" si="49"/>
        <v>103.64165737303907</v>
      </c>
      <c r="BE194" s="13">
        <v>99423213.570595756</v>
      </c>
      <c r="BF194" s="13">
        <v>97.073773696832845</v>
      </c>
      <c r="BG194" s="13">
        <v>127240847.07337637</v>
      </c>
      <c r="BH194" s="13">
        <v>109.81743370848241</v>
      </c>
      <c r="BI194" s="13">
        <v>13908816.751390303</v>
      </c>
      <c r="BJ194" s="13"/>
      <c r="BK194" s="13">
        <v>3</v>
      </c>
      <c r="BL194" s="13">
        <v>3</v>
      </c>
      <c r="BM194" s="13">
        <v>3</v>
      </c>
      <c r="BN194" s="13">
        <v>4</v>
      </c>
      <c r="BO194" s="22">
        <f>IF('I - H - U'!$W$6='I - H - U'!$BO$4,BK194,IF('I - H - U'!$W$6='I - H - U'!$BP$4,BL194,IF('I - H - U'!$W$6='I - H - U'!$BQ$4,BM194,BN194)))</f>
        <v>3</v>
      </c>
      <c r="BP194" s="13"/>
      <c r="BQ194" s="10">
        <f t="shared" si="50"/>
        <v>0.61018954198385345</v>
      </c>
      <c r="BR194" s="10">
        <f t="shared" si="51"/>
        <v>0.61018954198385345</v>
      </c>
      <c r="BS194" s="10">
        <f t="shared" si="52"/>
        <v>1</v>
      </c>
      <c r="BT194" s="10">
        <f t="shared" si="53"/>
        <v>1</v>
      </c>
      <c r="BU194" s="10">
        <f t="shared" si="54"/>
        <v>0</v>
      </c>
      <c r="BV194" s="10">
        <f t="shared" si="55"/>
        <v>0</v>
      </c>
      <c r="BW194" s="10">
        <f t="shared" si="56"/>
        <v>10550.765497529614</v>
      </c>
      <c r="BX194" s="10"/>
      <c r="BY194" s="10">
        <f t="shared" si="57"/>
        <v>1</v>
      </c>
      <c r="BZ194" s="10">
        <f t="shared" si="58"/>
        <v>0.48874358608329288</v>
      </c>
      <c r="CA194" s="10">
        <f t="shared" si="59"/>
        <v>0.10274011836652458</v>
      </c>
      <c r="CB194" s="10">
        <f t="shared" si="60"/>
        <v>9.6486299558167428</v>
      </c>
      <c r="CC194" s="10">
        <f t="shared" si="61"/>
        <v>1</v>
      </c>
      <c r="CD194" s="10">
        <f t="shared" si="62"/>
        <v>0.48874358608329288</v>
      </c>
      <c r="CE194" s="10">
        <f t="shared" si="63"/>
        <v>0.10274011836652458</v>
      </c>
      <c r="CF194" s="10">
        <f t="shared" si="64"/>
        <v>9.6486299558167428</v>
      </c>
      <c r="CG194" s="10">
        <v>0.34</v>
      </c>
      <c r="CH194" s="10"/>
      <c r="CI194" s="65">
        <f t="shared" si="65"/>
        <v>234893.88410255592</v>
      </c>
      <c r="CJ194" s="45"/>
      <c r="CK194" s="14">
        <f t="shared" si="66"/>
        <v>235</v>
      </c>
      <c r="CL194" s="14">
        <f t="shared" si="67"/>
        <v>360</v>
      </c>
      <c r="CM194" s="23"/>
      <c r="CN194" s="79">
        <f t="shared" si="68"/>
        <v>2361.3618018280563</v>
      </c>
      <c r="CO194" s="80">
        <f t="shared" si="69"/>
        <v>2361.3618018280563</v>
      </c>
      <c r="CP194" s="81">
        <f t="shared" si="70"/>
        <v>2361.3618018280563</v>
      </c>
      <c r="CQ194" s="81">
        <f t="shared" si="71"/>
        <v>2361.3618018280563</v>
      </c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</row>
    <row r="195" spans="22:113" ht="21.75" hidden="1" customHeight="1" x14ac:dyDescent="0.25"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 t="s">
        <v>687</v>
      </c>
      <c r="AG195" s="13">
        <v>86.395259155607462</v>
      </c>
      <c r="AH195" s="13">
        <v>250</v>
      </c>
      <c r="AI195" s="13">
        <v>250</v>
      </c>
      <c r="AJ195" s="13">
        <v>23</v>
      </c>
      <c r="AK195" s="13">
        <v>18</v>
      </c>
      <c r="AL195" s="13">
        <v>9</v>
      </c>
      <c r="AM195" s="13">
        <v>3</v>
      </c>
      <c r="AN195" s="13">
        <v>11005.765497529614</v>
      </c>
      <c r="AO195" s="13">
        <v>0.98454866776461636</v>
      </c>
      <c r="AP195" s="13">
        <v>11.395864511400271</v>
      </c>
      <c r="AQ195" s="13">
        <v>11.574709188601297</v>
      </c>
      <c r="AR195" s="13">
        <v>0.70508014189161539</v>
      </c>
      <c r="AS195" s="13">
        <v>0.70508014189161539</v>
      </c>
      <c r="AT195" s="13">
        <v>176.77669529663686</v>
      </c>
      <c r="AU195" s="13"/>
      <c r="AV195" s="13">
        <v>0.99713389922306872</v>
      </c>
      <c r="AW195" s="13">
        <v>188.31509530334657</v>
      </c>
      <c r="AX195" s="13"/>
      <c r="AY195" s="13">
        <v>118598278.18265465</v>
      </c>
      <c r="AZ195" s="13">
        <v>475734.83747746417</v>
      </c>
      <c r="BA195" s="13">
        <v>103.80757946715434</v>
      </c>
      <c r="BB195" s="13"/>
      <c r="BC195" s="13"/>
      <c r="BD195" s="13">
        <f t="shared" si="49"/>
        <v>103.80757946715434</v>
      </c>
      <c r="BE195" s="13">
        <v>103355990.63795042</v>
      </c>
      <c r="BF195" s="13">
        <v>96.907569085662658</v>
      </c>
      <c r="BG195" s="13">
        <v>133840565.72735888</v>
      </c>
      <c r="BH195" s="13">
        <v>110.27669818944818</v>
      </c>
      <c r="BI195" s="13">
        <v>15242287.544704223</v>
      </c>
      <c r="BJ195" s="13"/>
      <c r="BK195" s="13">
        <v>3</v>
      </c>
      <c r="BL195" s="13">
        <v>3</v>
      </c>
      <c r="BM195" s="13">
        <v>3</v>
      </c>
      <c r="BN195" s="13">
        <v>4</v>
      </c>
      <c r="BO195" s="22">
        <f>IF('I - H - U'!$W$6='I - H - U'!$BO$4,BK195,IF('I - H - U'!$W$6='I - H - U'!$BP$4,BL195,IF('I - H - U'!$W$6='I - H - U'!$BQ$4,BM195,BN195)))</f>
        <v>3</v>
      </c>
      <c r="BP195" s="13"/>
      <c r="BQ195" s="10">
        <f t="shared" si="50"/>
        <v>0.58365956189759904</v>
      </c>
      <c r="BR195" s="10">
        <f t="shared" si="51"/>
        <v>0.58365956189759904</v>
      </c>
      <c r="BS195" s="10">
        <f t="shared" si="52"/>
        <v>1</v>
      </c>
      <c r="BT195" s="10">
        <f t="shared" si="53"/>
        <v>1</v>
      </c>
      <c r="BU195" s="10">
        <f t="shared" si="54"/>
        <v>0</v>
      </c>
      <c r="BV195" s="10">
        <f t="shared" si="55"/>
        <v>0</v>
      </c>
      <c r="BW195" s="10">
        <f t="shared" si="56"/>
        <v>11005.765497529614</v>
      </c>
      <c r="BX195" s="10"/>
      <c r="BY195" s="10">
        <f t="shared" si="57"/>
        <v>1</v>
      </c>
      <c r="BZ195" s="10">
        <f t="shared" si="58"/>
        <v>0.48869881130140724</v>
      </c>
      <c r="CA195" s="10">
        <f t="shared" si="59"/>
        <v>0.10257590246170795</v>
      </c>
      <c r="CB195" s="10">
        <f t="shared" si="60"/>
        <v>9.633207951991686</v>
      </c>
      <c r="CC195" s="10">
        <f t="shared" si="61"/>
        <v>1</v>
      </c>
      <c r="CD195" s="10">
        <f t="shared" si="62"/>
        <v>0.48869881130140724</v>
      </c>
      <c r="CE195" s="10">
        <f t="shared" si="63"/>
        <v>0.10257590246170795</v>
      </c>
      <c r="CF195" s="10">
        <f t="shared" si="64"/>
        <v>9.633207951991686</v>
      </c>
      <c r="CG195" s="10">
        <v>0.34</v>
      </c>
      <c r="CH195" s="10"/>
      <c r="CI195" s="65">
        <f t="shared" si="65"/>
        <v>245808.79854576112</v>
      </c>
      <c r="CJ195" s="45"/>
      <c r="CK195" s="14">
        <f t="shared" si="66"/>
        <v>235</v>
      </c>
      <c r="CL195" s="14">
        <f t="shared" si="67"/>
        <v>360</v>
      </c>
      <c r="CM195" s="23"/>
      <c r="CN195" s="79">
        <f t="shared" si="68"/>
        <v>2463.1951351613898</v>
      </c>
      <c r="CO195" s="80">
        <f t="shared" si="69"/>
        <v>2463.1951351613893</v>
      </c>
      <c r="CP195" s="81">
        <f t="shared" si="70"/>
        <v>2463.1951351613898</v>
      </c>
      <c r="CQ195" s="81">
        <f t="shared" si="71"/>
        <v>2463.1951351613898</v>
      </c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</row>
    <row r="196" spans="22:113" ht="21.75" hidden="1" customHeight="1" x14ac:dyDescent="0.25"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 t="s">
        <v>688</v>
      </c>
      <c r="AG196" s="13">
        <v>89.951309155607461</v>
      </c>
      <c r="AH196" s="13">
        <v>250</v>
      </c>
      <c r="AI196" s="13">
        <v>250</v>
      </c>
      <c r="AJ196" s="13">
        <v>24</v>
      </c>
      <c r="AK196" s="13">
        <v>18</v>
      </c>
      <c r="AL196" s="13">
        <v>9</v>
      </c>
      <c r="AM196" s="13">
        <v>3</v>
      </c>
      <c r="AN196" s="13">
        <v>11458.765497529614</v>
      </c>
      <c r="AO196" s="13">
        <v>0.98454866776461636</v>
      </c>
      <c r="AP196" s="13">
        <v>10.945351179507995</v>
      </c>
      <c r="AQ196" s="13">
        <v>11.117125580352504</v>
      </c>
      <c r="AR196" s="13">
        <v>0.70892743051930807</v>
      </c>
      <c r="AS196" s="13">
        <v>0.70892743051930807</v>
      </c>
      <c r="AT196" s="13">
        <v>176.77669529663686</v>
      </c>
      <c r="AU196" s="13"/>
      <c r="AV196" s="13">
        <v>1.0025747869787154</v>
      </c>
      <c r="AW196" s="13">
        <v>189.01676119677745</v>
      </c>
      <c r="AX196" s="13"/>
      <c r="AY196" s="13">
        <v>123873242.6372779</v>
      </c>
      <c r="AZ196" s="13">
        <v>496902.04049626691</v>
      </c>
      <c r="BA196" s="13">
        <v>103.97282335488511</v>
      </c>
      <c r="BB196" s="13"/>
      <c r="BC196" s="13"/>
      <c r="BD196" s="13">
        <f t="shared" si="49"/>
        <v>103.97282335488511</v>
      </c>
      <c r="BE196" s="13">
        <v>107237203.77314089</v>
      </c>
      <c r="BF196" s="13">
        <v>96.739496952744645</v>
      </c>
      <c r="BG196" s="13">
        <v>140509281.50141492</v>
      </c>
      <c r="BH196" s="13">
        <v>110.73466359772894</v>
      </c>
      <c r="BI196" s="13">
        <v>16636038.864137013</v>
      </c>
      <c r="BJ196" s="13"/>
      <c r="BK196" s="13">
        <v>3</v>
      </c>
      <c r="BL196" s="13">
        <v>3</v>
      </c>
      <c r="BM196" s="13">
        <v>3</v>
      </c>
      <c r="BN196" s="13">
        <v>3</v>
      </c>
      <c r="BO196" s="22">
        <f>IF('I - H - U'!$W$6='I - H - U'!$BO$4,BK196,IF('I - H - U'!$W$6='I - H - U'!$BP$4,BL196,IF('I - H - U'!$W$6='I - H - U'!$BQ$4,BM196,BN196)))</f>
        <v>3</v>
      </c>
      <c r="BP196" s="13"/>
      <c r="BQ196" s="10">
        <f t="shared" si="50"/>
        <v>0.55934041348519903</v>
      </c>
      <c r="BR196" s="10">
        <f t="shared" si="51"/>
        <v>0.55934041348519903</v>
      </c>
      <c r="BS196" s="10">
        <f t="shared" si="52"/>
        <v>1</v>
      </c>
      <c r="BT196" s="10">
        <f t="shared" si="53"/>
        <v>1</v>
      </c>
      <c r="BU196" s="10">
        <f t="shared" si="54"/>
        <v>0</v>
      </c>
      <c r="BV196" s="10">
        <f t="shared" si="55"/>
        <v>0</v>
      </c>
      <c r="BW196" s="10">
        <f t="shared" si="56"/>
        <v>11458.765497529614</v>
      </c>
      <c r="BX196" s="10"/>
      <c r="BY196" s="10">
        <f t="shared" si="57"/>
        <v>1</v>
      </c>
      <c r="BZ196" s="10">
        <f t="shared" si="58"/>
        <v>0.48865438824046575</v>
      </c>
      <c r="CA196" s="10">
        <f t="shared" si="59"/>
        <v>0.10241287869873471</v>
      </c>
      <c r="CB196" s="10">
        <f t="shared" si="60"/>
        <v>9.6178979057513061</v>
      </c>
      <c r="CC196" s="10">
        <f t="shared" si="61"/>
        <v>1</v>
      </c>
      <c r="CD196" s="10">
        <f t="shared" si="62"/>
        <v>0.48865438824046575</v>
      </c>
      <c r="CE196" s="10">
        <f t="shared" si="63"/>
        <v>0.10241287869873471</v>
      </c>
      <c r="CF196" s="10">
        <f t="shared" si="64"/>
        <v>9.6178979057513061</v>
      </c>
      <c r="CG196" s="10">
        <v>0.34</v>
      </c>
      <c r="CH196" s="10"/>
      <c r="CI196" s="65">
        <f t="shared" si="65"/>
        <v>256741.77914911849</v>
      </c>
      <c r="CJ196" s="45"/>
      <c r="CK196" s="14">
        <f t="shared" si="66"/>
        <v>235</v>
      </c>
      <c r="CL196" s="14">
        <f t="shared" si="67"/>
        <v>360</v>
      </c>
      <c r="CM196" s="23"/>
      <c r="CN196" s="79">
        <f t="shared" si="68"/>
        <v>2564.5808494471039</v>
      </c>
      <c r="CO196" s="80">
        <f t="shared" si="69"/>
        <v>2564.5808494471039</v>
      </c>
      <c r="CP196" s="81">
        <f t="shared" si="70"/>
        <v>2564.5808494471039</v>
      </c>
      <c r="CQ196" s="81">
        <f t="shared" si="71"/>
        <v>2564.5808494471039</v>
      </c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</row>
    <row r="197" spans="22:113" ht="21.75" hidden="1" customHeight="1" x14ac:dyDescent="0.25"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 t="s">
        <v>689</v>
      </c>
      <c r="AG197" s="13">
        <v>93.491659155607465</v>
      </c>
      <c r="AH197" s="13">
        <v>250</v>
      </c>
      <c r="AI197" s="13">
        <v>250</v>
      </c>
      <c r="AJ197" s="13">
        <v>25</v>
      </c>
      <c r="AK197" s="13">
        <v>18</v>
      </c>
      <c r="AL197" s="13">
        <v>9</v>
      </c>
      <c r="AM197" s="13">
        <v>3</v>
      </c>
      <c r="AN197" s="13">
        <v>11909.765497529614</v>
      </c>
      <c r="AO197" s="13">
        <v>0.98454866776461636</v>
      </c>
      <c r="AP197" s="13">
        <v>10.530871701890904</v>
      </c>
      <c r="AQ197" s="13">
        <v>10.696141335299233</v>
      </c>
      <c r="AR197" s="13">
        <v>0.71275120113075985</v>
      </c>
      <c r="AS197" s="13">
        <v>0.71275120113075985</v>
      </c>
      <c r="AT197" s="13">
        <v>176.77669529663686</v>
      </c>
      <c r="AU197" s="13"/>
      <c r="AV197" s="13">
        <v>1.0079824152368344</v>
      </c>
      <c r="AW197" s="13">
        <v>189.71846034970591</v>
      </c>
      <c r="AX197" s="13"/>
      <c r="AY197" s="13">
        <v>129157237.39241469</v>
      </c>
      <c r="AZ197" s="13">
        <v>518106.07247152767</v>
      </c>
      <c r="BA197" s="13">
        <v>104.13764888437126</v>
      </c>
      <c r="BB197" s="13"/>
      <c r="BC197" s="13"/>
      <c r="BD197" s="13">
        <f t="shared" si="49"/>
        <v>104.13764888437126</v>
      </c>
      <c r="BE197" s="13">
        <v>111067305.97616714</v>
      </c>
      <c r="BF197" s="13">
        <v>96.569840422609531</v>
      </c>
      <c r="BG197" s="13">
        <v>147247168.80866224</v>
      </c>
      <c r="BH197" s="13">
        <v>111.19157230240478</v>
      </c>
      <c r="BI197" s="13">
        <v>18089931.416247539</v>
      </c>
      <c r="BJ197" s="13"/>
      <c r="BK197" s="13">
        <v>3</v>
      </c>
      <c r="BL197" s="13">
        <v>3</v>
      </c>
      <c r="BM197" s="13">
        <v>3</v>
      </c>
      <c r="BN197" s="13">
        <v>3</v>
      </c>
      <c r="BO197" s="22">
        <f>IF('I - H - U'!$W$6='I - H - U'!$BO$4,BK197,IF('I - H - U'!$W$6='I - H - U'!$BP$4,BL197,IF('I - H - U'!$W$6='I - H - U'!$BQ$4,BM197,BN197)))</f>
        <v>3</v>
      </c>
      <c r="BP197" s="13"/>
      <c r="BQ197" s="10">
        <f t="shared" si="50"/>
        <v>0.53696679694579108</v>
      </c>
      <c r="BR197" s="10">
        <f t="shared" si="51"/>
        <v>0.53696679694579108</v>
      </c>
      <c r="BS197" s="10">
        <f t="shared" si="52"/>
        <v>1</v>
      </c>
      <c r="BT197" s="10">
        <f t="shared" si="53"/>
        <v>1</v>
      </c>
      <c r="BU197" s="10">
        <f t="shared" si="54"/>
        <v>0</v>
      </c>
      <c r="BV197" s="10">
        <f t="shared" si="55"/>
        <v>0</v>
      </c>
      <c r="BW197" s="10">
        <f t="shared" si="56"/>
        <v>11909.765497529614</v>
      </c>
      <c r="BX197" s="10"/>
      <c r="BY197" s="10">
        <f t="shared" si="57"/>
        <v>1</v>
      </c>
      <c r="BZ197" s="10">
        <f t="shared" si="58"/>
        <v>0.48861024444297851</v>
      </c>
      <c r="CA197" s="10">
        <f t="shared" si="59"/>
        <v>0.10225078307684811</v>
      </c>
      <c r="CB197" s="10">
        <f t="shared" si="60"/>
        <v>9.6026750239996801</v>
      </c>
      <c r="CC197" s="10">
        <f t="shared" si="61"/>
        <v>1</v>
      </c>
      <c r="CD197" s="10">
        <f t="shared" si="62"/>
        <v>0.48861024444297851</v>
      </c>
      <c r="CE197" s="10">
        <f t="shared" si="63"/>
        <v>0.10225078307684811</v>
      </c>
      <c r="CF197" s="10">
        <f t="shared" si="64"/>
        <v>9.6026750239996801</v>
      </c>
      <c r="CG197" s="10">
        <v>0.34</v>
      </c>
      <c r="CH197" s="10"/>
      <c r="CI197" s="65">
        <f t="shared" si="65"/>
        <v>267693.47610615101</v>
      </c>
      <c r="CJ197" s="45"/>
      <c r="CK197" s="14">
        <f t="shared" si="66"/>
        <v>235</v>
      </c>
      <c r="CL197" s="14">
        <f t="shared" si="67"/>
        <v>360</v>
      </c>
      <c r="CM197" s="23"/>
      <c r="CN197" s="79">
        <f t="shared" si="68"/>
        <v>2665.5189446851991</v>
      </c>
      <c r="CO197" s="80">
        <f t="shared" si="69"/>
        <v>2665.5189446851991</v>
      </c>
      <c r="CP197" s="81">
        <f t="shared" si="70"/>
        <v>2665.5189446851991</v>
      </c>
      <c r="CQ197" s="81">
        <f t="shared" si="71"/>
        <v>2665.5189446851991</v>
      </c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</row>
    <row r="198" spans="22:113" ht="21.75" hidden="1" customHeight="1" x14ac:dyDescent="0.25"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 t="s">
        <v>690</v>
      </c>
      <c r="AG198" s="13">
        <v>97.016309155607459</v>
      </c>
      <c r="AH198" s="13">
        <v>250</v>
      </c>
      <c r="AI198" s="13">
        <v>250</v>
      </c>
      <c r="AJ198" s="13">
        <v>26</v>
      </c>
      <c r="AK198" s="13">
        <v>18</v>
      </c>
      <c r="AL198" s="13">
        <v>9</v>
      </c>
      <c r="AM198" s="13">
        <v>3</v>
      </c>
      <c r="AN198" s="13">
        <v>12358.765497529614</v>
      </c>
      <c r="AO198" s="13">
        <v>0.98454866776461636</v>
      </c>
      <c r="AP198" s="13">
        <v>10.148279978219625</v>
      </c>
      <c r="AQ198" s="13">
        <v>10.307545284948628</v>
      </c>
      <c r="AR198" s="13">
        <v>0.71655345736457432</v>
      </c>
      <c r="AS198" s="13">
        <v>0.71655345736457432</v>
      </c>
      <c r="AT198" s="13">
        <v>176.77669529663686</v>
      </c>
      <c r="AU198" s="13"/>
      <c r="AV198" s="13">
        <v>1.0133596175703123</v>
      </c>
      <c r="AW198" s="13">
        <v>190.42018992855898</v>
      </c>
      <c r="AX198" s="13"/>
      <c r="AY198" s="13">
        <v>134450568.25995666</v>
      </c>
      <c r="AZ198" s="13">
        <v>539348.16019547172</v>
      </c>
      <c r="BA198" s="13">
        <v>104.30227355754836</v>
      </c>
      <c r="BB198" s="13"/>
      <c r="BC198" s="13"/>
      <c r="BD198" s="13">
        <f t="shared" si="49"/>
        <v>104.30227355754836</v>
      </c>
      <c r="BE198" s="13">
        <v>114846748.24702923</v>
      </c>
      <c r="BF198" s="13">
        <v>96.398839507148537</v>
      </c>
      <c r="BG198" s="13">
        <v>154054388.27288407</v>
      </c>
      <c r="BH198" s="13">
        <v>111.64762550194392</v>
      </c>
      <c r="BI198" s="13">
        <v>19603820.012927428</v>
      </c>
      <c r="BJ198" s="13"/>
      <c r="BK198" s="13">
        <v>3</v>
      </c>
      <c r="BL198" s="13">
        <v>3</v>
      </c>
      <c r="BM198" s="13">
        <v>3</v>
      </c>
      <c r="BN198" s="13">
        <v>3</v>
      </c>
      <c r="BO198" s="22">
        <f>IF('I - H - U'!$W$6='I - H - U'!$BO$4,BK198,IF('I - H - U'!$W$6='I - H - U'!$BP$4,BL198,IF('I - H - U'!$W$6='I - H - U'!$BQ$4,BM198,BN198)))</f>
        <v>3</v>
      </c>
      <c r="BP198" s="13"/>
      <c r="BQ198" s="10">
        <f t="shared" si="50"/>
        <v>0.51631422783249137</v>
      </c>
      <c r="BR198" s="10">
        <f t="shared" si="51"/>
        <v>0.51631422783249137</v>
      </c>
      <c r="BS198" s="10">
        <f t="shared" si="52"/>
        <v>1</v>
      </c>
      <c r="BT198" s="10">
        <f t="shared" si="53"/>
        <v>1</v>
      </c>
      <c r="BU198" s="10">
        <f t="shared" si="54"/>
        <v>0</v>
      </c>
      <c r="BV198" s="10">
        <f t="shared" si="55"/>
        <v>0</v>
      </c>
      <c r="BW198" s="10">
        <f t="shared" si="56"/>
        <v>12358.765497529614</v>
      </c>
      <c r="BX198" s="10"/>
      <c r="BY198" s="10">
        <f t="shared" si="57"/>
        <v>1</v>
      </c>
      <c r="BZ198" s="10">
        <f t="shared" si="58"/>
        <v>0.48856631980510445</v>
      </c>
      <c r="CA198" s="10">
        <f t="shared" si="59"/>
        <v>0.10208939635753714</v>
      </c>
      <c r="CB198" s="10">
        <f t="shared" si="60"/>
        <v>9.5875187173964527</v>
      </c>
      <c r="CC198" s="10">
        <f t="shared" si="61"/>
        <v>1</v>
      </c>
      <c r="CD198" s="10">
        <f t="shared" si="62"/>
        <v>0.48856631980510445</v>
      </c>
      <c r="CE198" s="10">
        <f t="shared" si="63"/>
        <v>0.10208939635753714</v>
      </c>
      <c r="CF198" s="10">
        <f t="shared" si="64"/>
        <v>9.5875187173964527</v>
      </c>
      <c r="CG198" s="10">
        <v>0.34</v>
      </c>
      <c r="CH198" s="10"/>
      <c r="CI198" s="65">
        <f t="shared" si="65"/>
        <v>278664.52324776101</v>
      </c>
      <c r="CJ198" s="45"/>
      <c r="CK198" s="14">
        <f t="shared" si="66"/>
        <v>235</v>
      </c>
      <c r="CL198" s="14">
        <f t="shared" si="67"/>
        <v>360</v>
      </c>
      <c r="CM198" s="23"/>
      <c r="CN198" s="79">
        <f t="shared" si="68"/>
        <v>2766.0094208756755</v>
      </c>
      <c r="CO198" s="80">
        <f t="shared" si="69"/>
        <v>2766.009420875675</v>
      </c>
      <c r="CP198" s="81">
        <f t="shared" si="70"/>
        <v>2766.0094208756755</v>
      </c>
      <c r="CQ198" s="81">
        <f t="shared" si="71"/>
        <v>2766.0094208756755</v>
      </c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</row>
    <row r="199" spans="22:113" ht="21.75" hidden="1" customHeight="1" x14ac:dyDescent="0.25"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 t="s">
        <v>691</v>
      </c>
      <c r="AG199" s="13">
        <v>100.52525915560746</v>
      </c>
      <c r="AH199" s="13">
        <v>250</v>
      </c>
      <c r="AI199" s="13">
        <v>250</v>
      </c>
      <c r="AJ199" s="13">
        <v>27</v>
      </c>
      <c r="AK199" s="13">
        <v>18</v>
      </c>
      <c r="AL199" s="13">
        <v>9</v>
      </c>
      <c r="AM199" s="13">
        <v>3</v>
      </c>
      <c r="AN199" s="13">
        <v>12805.765497529614</v>
      </c>
      <c r="AO199" s="13">
        <v>0.98454866776461636</v>
      </c>
      <c r="AP199" s="13">
        <v>9.7940425723309037</v>
      </c>
      <c r="AQ199" s="13">
        <v>9.9477485400167556</v>
      </c>
      <c r="AR199" s="13">
        <v>0.7203359010638849</v>
      </c>
      <c r="AS199" s="13">
        <v>0.7203359010638849</v>
      </c>
      <c r="AT199" s="13">
        <v>176.77669529663686</v>
      </c>
      <c r="AU199" s="13"/>
      <c r="AV199" s="13">
        <v>1.0187088007487901</v>
      </c>
      <c r="AW199" s="13">
        <v>191.12194752656706</v>
      </c>
      <c r="AX199" s="13"/>
      <c r="AY199" s="13">
        <v>139753533.15786636</v>
      </c>
      <c r="AZ199" s="13">
        <v>560629.49885234062</v>
      </c>
      <c r="BA199" s="13">
        <v>104.46688036239898</v>
      </c>
      <c r="BB199" s="13"/>
      <c r="BC199" s="13"/>
      <c r="BD199" s="13">
        <f t="shared" ref="BD199:BD218" si="72">BA199</f>
        <v>104.46688036239898</v>
      </c>
      <c r="BE199" s="13">
        <v>118575979.58572711</v>
      </c>
      <c r="BF199" s="13">
        <v>96.226699092658478</v>
      </c>
      <c r="BG199" s="13">
        <v>160931086.73000562</v>
      </c>
      <c r="BH199" s="13">
        <v>112.10299089245802</v>
      </c>
      <c r="BI199" s="13">
        <v>21177553.572139252</v>
      </c>
      <c r="BJ199" s="13"/>
      <c r="BK199" s="13">
        <v>3</v>
      </c>
      <c r="BL199" s="13">
        <v>3</v>
      </c>
      <c r="BM199" s="13">
        <v>3</v>
      </c>
      <c r="BN199" s="13">
        <v>3</v>
      </c>
      <c r="BO199" s="22">
        <f>IF('I - H - U'!$W$6='I - H - U'!$BO$4,BK199,IF('I - H - U'!$W$6='I - H - U'!$BP$4,BL199,IF('I - H - U'!$W$6='I - H - U'!$BQ$4,BM199,BN199)))</f>
        <v>3</v>
      </c>
      <c r="BP199" s="13"/>
      <c r="BQ199" s="10">
        <f t="shared" ref="BQ199:BQ218" si="73">AH199/AJ199/28.4/SQRT(235*0.43/CK199)</f>
        <v>0.49719147865351032</v>
      </c>
      <c r="BR199" s="10">
        <f t="shared" ref="BR199:BR218" si="74">AI199/AJ199/28.4/SQRT(235*0.43/CK199)</f>
        <v>0.49719147865351032</v>
      </c>
      <c r="BS199" s="10">
        <f t="shared" ref="BS199:BS257" si="75">IF(BQ199&lt;=0.748,1,MIN(1,(BQ199-0.188)/BQ199^2))</f>
        <v>1</v>
      </c>
      <c r="BT199" s="10">
        <f t="shared" ref="BT199:BT257" si="76">IF(BR199&lt;=0.673,1,MIN(1,(BR199-0.055*(3+1))/BR199^2))</f>
        <v>1</v>
      </c>
      <c r="BU199" s="10">
        <f t="shared" ref="BU199:BU257" si="77">(1-BS199)*AI199*AJ199</f>
        <v>0</v>
      </c>
      <c r="BV199" s="10">
        <f t="shared" ref="BV199:BV257" si="78">(1-BT199)*AH199*AJ199</f>
        <v>0</v>
      </c>
      <c r="BW199" s="10">
        <f t="shared" ref="BW199:BW257" si="79">AN199-(BU199+BV199)</f>
        <v>12805.765497529614</v>
      </c>
      <c r="BX199" s="10"/>
      <c r="BY199" s="10">
        <f t="shared" ref="BY199:BY218" si="80">MIN(1,1/(BZ199+SQRT(BZ199^2-CA199^2)))</f>
        <v>1</v>
      </c>
      <c r="BZ199" s="10">
        <f t="shared" ref="BZ199:BZ218" si="81">0.5*(1+CG199*(CA199-0.2)+CA199^2)</f>
        <v>0.48852256426845653</v>
      </c>
      <c r="CA199" s="10">
        <f t="shared" ref="CA199:CA218" si="82">CB199/PI()*SQRT(CK199/210000)</f>
        <v>0.10192853571648759</v>
      </c>
      <c r="CB199" s="10">
        <f t="shared" ref="CB199:CB218" si="83">$X$6*1000*$Y$6/BA199</f>
        <v>9.5724118163667544</v>
      </c>
      <c r="CC199" s="10">
        <f t="shared" ref="CC199:CC218" si="84">MIN(1,1/(CD199+SQRT(CD199^2-CE199^2)))</f>
        <v>1</v>
      </c>
      <c r="CD199" s="10">
        <f t="shared" ref="CD199:CD218" si="85">0.5*(1+CG199*(CE199-0.2)+CE199^2)</f>
        <v>0.48852256426845653</v>
      </c>
      <c r="CE199" s="10">
        <f t="shared" ref="CE199:CE218" si="86">CF199/PI()*SQRT(CK199/210000)</f>
        <v>0.10192853571648759</v>
      </c>
      <c r="CF199" s="10">
        <f t="shared" ref="CF199:CF218" si="87">$X$6*1000*$Z$6/BD199</f>
        <v>9.5724118163667544</v>
      </c>
      <c r="CG199" s="10">
        <v>0.34</v>
      </c>
      <c r="CH199" s="10"/>
      <c r="CI199" s="65">
        <f t="shared" ref="CI199:CI218" si="88">PI()^2*210000*AN199/CB199^2/1000</f>
        <v>289655.53804375965</v>
      </c>
      <c r="CJ199" s="45"/>
      <c r="CK199" s="14">
        <f t="shared" ref="CK199:CK218" si="89">IF(MAX(AJ199)&lt;=40,VLOOKUP($W$6,$CW$4:$DI$7,2,FALSE),VLOOKUP($W$6,$CW$4:$DI$7,8,FALSE))</f>
        <v>235</v>
      </c>
      <c r="CL199" s="14">
        <f t="shared" ref="CL199:CL218" si="90">IF(MAX(W199)&lt;=40,VLOOKUP($W$6,$CW$4:$DI$7,3,FALSE),VLOOKUP($W$6,$CW$4:$DI$7,9,FALSE))</f>
        <v>360</v>
      </c>
      <c r="CM199" s="23"/>
      <c r="CN199" s="79">
        <f t="shared" ref="CN199:CN218" si="91">CK199*AN199/1.05/1000</f>
        <v>2866.0522780185324</v>
      </c>
      <c r="CO199" s="80">
        <f t="shared" ref="CO199:CO218" si="92">CK199/1.05/1000*BW199</f>
        <v>2866.0522780185324</v>
      </c>
      <c r="CP199" s="81">
        <f t="shared" ref="CP199:CP218" si="93">CK199*BW199*BY199/1.05/1000</f>
        <v>2866.0522780185324</v>
      </c>
      <c r="CQ199" s="81">
        <f t="shared" ref="CQ199:CQ218" si="94">CK199*BW199*CC199/1.05/1000</f>
        <v>2866.0522780185324</v>
      </c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</row>
    <row r="200" spans="22:113" ht="21.75" hidden="1" customHeight="1" x14ac:dyDescent="0.25"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 t="s">
        <v>692</v>
      </c>
      <c r="AG200" s="13">
        <v>104.01850915560745</v>
      </c>
      <c r="AH200" s="13">
        <v>250</v>
      </c>
      <c r="AI200" s="13">
        <v>250</v>
      </c>
      <c r="AJ200" s="13">
        <v>28</v>
      </c>
      <c r="AK200" s="13">
        <v>18</v>
      </c>
      <c r="AL200" s="13">
        <v>9</v>
      </c>
      <c r="AM200" s="13">
        <v>3</v>
      </c>
      <c r="AN200" s="13">
        <v>13250.765497529614</v>
      </c>
      <c r="AO200" s="13">
        <v>0.98454866776461636</v>
      </c>
      <c r="AP200" s="13">
        <v>9.465129578926879</v>
      </c>
      <c r="AQ200" s="13">
        <v>9.6136736444091966</v>
      </c>
      <c r="AR200" s="13">
        <v>0.72409998597647462</v>
      </c>
      <c r="AS200" s="13">
        <v>0.72409998597647462</v>
      </c>
      <c r="AT200" s="13">
        <v>176.77669529663686</v>
      </c>
      <c r="AU200" s="13"/>
      <c r="AV200" s="13">
        <v>1.0240320206820983</v>
      </c>
      <c r="AW200" s="13">
        <v>191.82373108782028</v>
      </c>
      <c r="AX200" s="13"/>
      <c r="AY200" s="13">
        <v>145066422.11073494</v>
      </c>
      <c r="AZ200" s="13">
        <v>581951.25201663666</v>
      </c>
      <c r="BA200" s="13">
        <v>104.63162392717359</v>
      </c>
      <c r="BB200" s="13"/>
      <c r="BC200" s="13"/>
      <c r="BD200" s="13">
        <f t="shared" si="72"/>
        <v>104.63162392717359</v>
      </c>
      <c r="BE200" s="13">
        <v>122255446.99226071</v>
      </c>
      <c r="BF200" s="13">
        <v>96.053595215298699</v>
      </c>
      <c r="BG200" s="13">
        <v>167877397.22920918</v>
      </c>
      <c r="BH200" s="13">
        <v>112.55780869175858</v>
      </c>
      <c r="BI200" s="13">
        <v>22810975.118474234</v>
      </c>
      <c r="BJ200" s="13"/>
      <c r="BK200" s="13">
        <v>3</v>
      </c>
      <c r="BL200" s="13">
        <v>3</v>
      </c>
      <c r="BM200" s="13">
        <v>3</v>
      </c>
      <c r="BN200" s="13">
        <v>3</v>
      </c>
      <c r="BO200" s="22">
        <f>IF('I - H - U'!$W$6='I - H - U'!$BO$4,BK200,IF('I - H - U'!$W$6='I - H - U'!$BP$4,BL200,IF('I - H - U'!$W$6='I - H - U'!$BQ$4,BM200,BN200)))</f>
        <v>3</v>
      </c>
      <c r="BP200" s="13"/>
      <c r="BQ200" s="10">
        <f t="shared" si="73"/>
        <v>0.47943464013017068</v>
      </c>
      <c r="BR200" s="10">
        <f t="shared" si="74"/>
        <v>0.47943464013017068</v>
      </c>
      <c r="BS200" s="10">
        <f t="shared" si="75"/>
        <v>1</v>
      </c>
      <c r="BT200" s="10">
        <f t="shared" si="76"/>
        <v>1</v>
      </c>
      <c r="BU200" s="10">
        <f t="shared" si="77"/>
        <v>0</v>
      </c>
      <c r="BV200" s="10">
        <f t="shared" si="78"/>
        <v>0</v>
      </c>
      <c r="BW200" s="10">
        <f t="shared" si="79"/>
        <v>13250.765497529614</v>
      </c>
      <c r="BX200" s="10"/>
      <c r="BY200" s="10">
        <f t="shared" si="80"/>
        <v>1</v>
      </c>
      <c r="BZ200" s="10">
        <f t="shared" si="81"/>
        <v>0.48847893600899528</v>
      </c>
      <c r="CA200" s="10">
        <f t="shared" si="82"/>
        <v>0.10176804819181838</v>
      </c>
      <c r="CB200" s="10">
        <f t="shared" si="83"/>
        <v>9.5573399558055865</v>
      </c>
      <c r="CC200" s="10">
        <f t="shared" si="84"/>
        <v>1</v>
      </c>
      <c r="CD200" s="10">
        <f t="shared" si="85"/>
        <v>0.48847893600899528</v>
      </c>
      <c r="CE200" s="10">
        <f t="shared" si="86"/>
        <v>0.10176804819181838</v>
      </c>
      <c r="CF200" s="10">
        <f t="shared" si="87"/>
        <v>9.5573399558055865</v>
      </c>
      <c r="CG200" s="10">
        <v>0.34</v>
      </c>
      <c r="CH200" s="10"/>
      <c r="CI200" s="65">
        <f t="shared" si="88"/>
        <v>300667.12160402309</v>
      </c>
      <c r="CJ200" s="45"/>
      <c r="CK200" s="14">
        <f t="shared" si="89"/>
        <v>235</v>
      </c>
      <c r="CL200" s="14">
        <f t="shared" si="90"/>
        <v>360</v>
      </c>
      <c r="CM200" s="23"/>
      <c r="CN200" s="79">
        <f t="shared" si="91"/>
        <v>2965.6475161137705</v>
      </c>
      <c r="CO200" s="80">
        <f t="shared" si="92"/>
        <v>2965.6475161137705</v>
      </c>
      <c r="CP200" s="81">
        <f t="shared" si="93"/>
        <v>2965.6475161137705</v>
      </c>
      <c r="CQ200" s="81">
        <f t="shared" si="94"/>
        <v>2965.6475161137705</v>
      </c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</row>
    <row r="201" spans="22:113" ht="21.75" hidden="1" customHeight="1" x14ac:dyDescent="0.25"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 t="s">
        <v>693</v>
      </c>
      <c r="AG201" s="13">
        <v>107.49605915560747</v>
      </c>
      <c r="AH201" s="13">
        <v>250</v>
      </c>
      <c r="AI201" s="13">
        <v>250</v>
      </c>
      <c r="AJ201" s="13">
        <v>29</v>
      </c>
      <c r="AK201" s="13">
        <v>18</v>
      </c>
      <c r="AL201" s="13">
        <v>9</v>
      </c>
      <c r="AM201" s="13">
        <v>3</v>
      </c>
      <c r="AN201" s="13">
        <v>13693.765497529614</v>
      </c>
      <c r="AO201" s="13">
        <v>0.98454866776461636</v>
      </c>
      <c r="AP201" s="13">
        <v>9.1589280155788657</v>
      </c>
      <c r="AQ201" s="13">
        <v>9.3026666080143041</v>
      </c>
      <c r="AR201" s="13">
        <v>0.72784696037037833</v>
      </c>
      <c r="AS201" s="13">
        <v>0.72784696037037833</v>
      </c>
      <c r="AT201" s="13">
        <v>176.77669529663686</v>
      </c>
      <c r="AU201" s="13"/>
      <c r="AV201" s="13">
        <v>1.0293310426878217</v>
      </c>
      <c r="AW201" s="13">
        <v>192.52553884700109</v>
      </c>
      <c r="AX201" s="13"/>
      <c r="AY201" s="13">
        <v>150389517.25020257</v>
      </c>
      <c r="AZ201" s="13">
        <v>603314.55165107606</v>
      </c>
      <c r="BA201" s="13">
        <v>104.79663540163386</v>
      </c>
      <c r="BB201" s="13"/>
      <c r="BC201" s="13"/>
      <c r="BD201" s="13">
        <f t="shared" si="72"/>
        <v>104.79663540163386</v>
      </c>
      <c r="BE201" s="13">
        <v>125885595.46663024</v>
      </c>
      <c r="BF201" s="13">
        <v>95.87968003812243</v>
      </c>
      <c r="BG201" s="13">
        <v>174893439.03377491</v>
      </c>
      <c r="BH201" s="13">
        <v>113.01219641610912</v>
      </c>
      <c r="BI201" s="13">
        <v>24503921.783572331</v>
      </c>
      <c r="BJ201" s="13"/>
      <c r="BK201" s="13">
        <v>3</v>
      </c>
      <c r="BL201" s="13">
        <v>3</v>
      </c>
      <c r="BM201" s="13">
        <v>3</v>
      </c>
      <c r="BN201" s="13">
        <v>3</v>
      </c>
      <c r="BO201" s="22">
        <f>IF('I - H - U'!$W$6='I - H - U'!$BO$4,BK201,IF('I - H - U'!$W$6='I - H - U'!$BP$4,BL201,IF('I - H - U'!$W$6='I - H - U'!$BQ$4,BM201,BN201)))</f>
        <v>3</v>
      </c>
      <c r="BP201" s="13"/>
      <c r="BQ201" s="10">
        <f t="shared" si="73"/>
        <v>0.46290241116016478</v>
      </c>
      <c r="BR201" s="10">
        <f t="shared" si="74"/>
        <v>0.46290241116016478</v>
      </c>
      <c r="BS201" s="10">
        <f t="shared" si="75"/>
        <v>1</v>
      </c>
      <c r="BT201" s="10">
        <f t="shared" si="76"/>
        <v>1</v>
      </c>
      <c r="BU201" s="10">
        <f t="shared" si="77"/>
        <v>0</v>
      </c>
      <c r="BV201" s="10">
        <f t="shared" si="78"/>
        <v>0</v>
      </c>
      <c r="BW201" s="10">
        <f t="shared" si="79"/>
        <v>13693.765497529614</v>
      </c>
      <c r="BX201" s="10"/>
      <c r="BY201" s="10">
        <f t="shared" si="80"/>
        <v>1</v>
      </c>
      <c r="BZ201" s="10">
        <f t="shared" si="81"/>
        <v>0.48843540000235847</v>
      </c>
      <c r="CA201" s="10">
        <f t="shared" si="82"/>
        <v>0.10160780549298823</v>
      </c>
      <c r="CB201" s="10">
        <f t="shared" si="83"/>
        <v>9.5422910875668165</v>
      </c>
      <c r="CC201" s="10">
        <f t="shared" si="84"/>
        <v>1</v>
      </c>
      <c r="CD201" s="10">
        <f t="shared" si="85"/>
        <v>0.48843540000235847</v>
      </c>
      <c r="CE201" s="10">
        <f t="shared" si="86"/>
        <v>0.10160780549298823</v>
      </c>
      <c r="CF201" s="10">
        <f t="shared" si="87"/>
        <v>9.5422910875668165</v>
      </c>
      <c r="CG201" s="10">
        <v>0.34</v>
      </c>
      <c r="CH201" s="10"/>
      <c r="CI201" s="65">
        <f t="shared" si="88"/>
        <v>311699.85867936374</v>
      </c>
      <c r="CJ201" s="45"/>
      <c r="CK201" s="14">
        <f t="shared" si="89"/>
        <v>235</v>
      </c>
      <c r="CL201" s="14">
        <f t="shared" si="90"/>
        <v>360</v>
      </c>
      <c r="CM201" s="23"/>
      <c r="CN201" s="79">
        <f t="shared" si="91"/>
        <v>3064.7951351613897</v>
      </c>
      <c r="CO201" s="80">
        <f t="shared" si="92"/>
        <v>3064.7951351613897</v>
      </c>
      <c r="CP201" s="81">
        <f t="shared" si="93"/>
        <v>3064.7951351613897</v>
      </c>
      <c r="CQ201" s="81">
        <f t="shared" si="94"/>
        <v>3064.7951351613897</v>
      </c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</row>
    <row r="202" spans="22:113" ht="21.75" hidden="1" customHeight="1" x14ac:dyDescent="0.25"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 t="s">
        <v>694</v>
      </c>
      <c r="AG202" s="13">
        <v>110.95790915560747</v>
      </c>
      <c r="AH202" s="13">
        <v>250</v>
      </c>
      <c r="AI202" s="13">
        <v>250</v>
      </c>
      <c r="AJ202" s="13">
        <v>30</v>
      </c>
      <c r="AK202" s="13">
        <v>18</v>
      </c>
      <c r="AL202" s="13">
        <v>9</v>
      </c>
      <c r="AM202" s="13">
        <v>3</v>
      </c>
      <c r="AN202" s="13">
        <v>14134.765497529614</v>
      </c>
      <c r="AO202" s="13">
        <v>0.98454866776461636</v>
      </c>
      <c r="AP202" s="13">
        <v>8.8731724962831127</v>
      </c>
      <c r="AQ202" s="13">
        <v>9.0124264922620263</v>
      </c>
      <c r="AR202" s="13">
        <v>0.73157790114536492</v>
      </c>
      <c r="AS202" s="13">
        <v>0.73157790114536492</v>
      </c>
      <c r="AT202" s="13">
        <v>176.77669529663686</v>
      </c>
      <c r="AU202" s="13"/>
      <c r="AV202" s="13">
        <v>1.0346073897322186</v>
      </c>
      <c r="AW202" s="13">
        <v>193.22736928114324</v>
      </c>
      <c r="AX202" s="13"/>
      <c r="AY202" s="13">
        <v>155723092.81527224</v>
      </c>
      <c r="AZ202" s="13">
        <v>624720.49810431153</v>
      </c>
      <c r="BA202" s="13">
        <v>104.96202636235118</v>
      </c>
      <c r="BB202" s="13"/>
      <c r="BC202" s="13"/>
      <c r="BD202" s="13">
        <f t="shared" si="72"/>
        <v>104.96202636235118</v>
      </c>
      <c r="BE202" s="13">
        <v>129466868.00883552</v>
      </c>
      <c r="BF202" s="13">
        <v>95.70508583266205</v>
      </c>
      <c r="BG202" s="13">
        <v>181979317.62170896</v>
      </c>
      <c r="BH202" s="13">
        <v>113.46625270072417</v>
      </c>
      <c r="BI202" s="13">
        <v>26256224.806436725</v>
      </c>
      <c r="BJ202" s="13"/>
      <c r="BK202" s="13">
        <v>3</v>
      </c>
      <c r="BL202" s="13">
        <v>3</v>
      </c>
      <c r="BM202" s="13">
        <v>3</v>
      </c>
      <c r="BN202" s="13">
        <v>3</v>
      </c>
      <c r="BO202" s="22">
        <f>IF('I - H - U'!$W$6='I - H - U'!$BO$4,BK202,IF('I - H - U'!$W$6='I - H - U'!$BP$4,BL202,IF('I - H - U'!$W$6='I - H - U'!$BQ$4,BM202,BN202)))</f>
        <v>3</v>
      </c>
      <c r="BP202" s="13"/>
      <c r="BQ202" s="10">
        <f t="shared" si="73"/>
        <v>0.44747233078815929</v>
      </c>
      <c r="BR202" s="10">
        <f t="shared" si="74"/>
        <v>0.44747233078815929</v>
      </c>
      <c r="BS202" s="10">
        <f t="shared" si="75"/>
        <v>1</v>
      </c>
      <c r="BT202" s="10">
        <f t="shared" si="76"/>
        <v>1</v>
      </c>
      <c r="BU202" s="10">
        <f t="shared" si="77"/>
        <v>0</v>
      </c>
      <c r="BV202" s="10">
        <f t="shared" si="78"/>
        <v>0</v>
      </c>
      <c r="BW202" s="10">
        <f t="shared" si="79"/>
        <v>14134.765497529614</v>
      </c>
      <c r="BX202" s="10"/>
      <c r="BY202" s="10">
        <f t="shared" si="80"/>
        <v>1</v>
      </c>
      <c r="BZ202" s="10">
        <f t="shared" si="81"/>
        <v>0.48839192687732413</v>
      </c>
      <c r="CA202" s="10">
        <f t="shared" si="82"/>
        <v>0.10144769985145986</v>
      </c>
      <c r="CB202" s="10">
        <f t="shared" si="83"/>
        <v>9.5272550907867188</v>
      </c>
      <c r="CC202" s="10">
        <f t="shared" si="84"/>
        <v>1</v>
      </c>
      <c r="CD202" s="10">
        <f t="shared" si="85"/>
        <v>0.48839192687732413</v>
      </c>
      <c r="CE202" s="10">
        <f t="shared" si="86"/>
        <v>0.10144769985145986</v>
      </c>
      <c r="CF202" s="10">
        <f t="shared" si="87"/>
        <v>9.5272550907867188</v>
      </c>
      <c r="CG202" s="10">
        <v>0.34</v>
      </c>
      <c r="CH202" s="10"/>
      <c r="CI202" s="65">
        <f t="shared" si="88"/>
        <v>322754.31766217999</v>
      </c>
      <c r="CJ202" s="45"/>
      <c r="CK202" s="14">
        <f t="shared" si="89"/>
        <v>235</v>
      </c>
      <c r="CL202" s="14">
        <f t="shared" si="90"/>
        <v>360</v>
      </c>
      <c r="CM202" s="23"/>
      <c r="CN202" s="79">
        <f t="shared" si="91"/>
        <v>3163.4951351613895</v>
      </c>
      <c r="CO202" s="80">
        <f t="shared" si="92"/>
        <v>3163.4951351613895</v>
      </c>
      <c r="CP202" s="81">
        <f t="shared" si="93"/>
        <v>3163.4951351613895</v>
      </c>
      <c r="CQ202" s="81">
        <f t="shared" si="94"/>
        <v>3163.4951351613895</v>
      </c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</row>
    <row r="203" spans="22:113" ht="21.75" hidden="1" customHeight="1" x14ac:dyDescent="0.25"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 t="s">
        <v>695</v>
      </c>
      <c r="AG203" s="13">
        <v>114.40405915560746</v>
      </c>
      <c r="AH203" s="13">
        <v>250</v>
      </c>
      <c r="AI203" s="13">
        <v>250</v>
      </c>
      <c r="AJ203" s="13">
        <v>31</v>
      </c>
      <c r="AK203" s="13">
        <v>18</v>
      </c>
      <c r="AL203" s="13">
        <v>9</v>
      </c>
      <c r="AM203" s="13">
        <v>3</v>
      </c>
      <c r="AN203" s="13">
        <v>14573.765497529614</v>
      </c>
      <c r="AO203" s="13">
        <v>0.98454866776461636</v>
      </c>
      <c r="AP203" s="13">
        <v>8.6058892930142949</v>
      </c>
      <c r="AQ203" s="13">
        <v>8.7409485937893443</v>
      </c>
      <c r="AR203" s="13">
        <v>0.73529374135627745</v>
      </c>
      <c r="AS203" s="13">
        <v>0.73529374135627745</v>
      </c>
      <c r="AT203" s="13">
        <v>176.77669529663686</v>
      </c>
      <c r="AU203" s="13"/>
      <c r="AV203" s="13">
        <v>1.0398623813541024</v>
      </c>
      <c r="AW203" s="13">
        <v>193.92922107070791</v>
      </c>
      <c r="AX203" s="13"/>
      <c r="AY203" s="13">
        <v>161067415.15254256</v>
      </c>
      <c r="AZ203" s="13">
        <v>646170.16010848607</v>
      </c>
      <c r="BA203" s="13">
        <v>105.12789196243676</v>
      </c>
      <c r="BB203" s="13"/>
      <c r="BC203" s="13"/>
      <c r="BD203" s="13">
        <f t="shared" si="72"/>
        <v>105.12789196243676</v>
      </c>
      <c r="BE203" s="13">
        <v>132999705.61887661</v>
      </c>
      <c r="BF203" s="13">
        <v>95.529928189856676</v>
      </c>
      <c r="BG203" s="13">
        <v>189135124.68620852</v>
      </c>
      <c r="BH203" s="13">
        <v>113.92006037995407</v>
      </c>
      <c r="BI203" s="13">
        <v>28067709.533665959</v>
      </c>
      <c r="BJ203" s="13"/>
      <c r="BK203" s="13">
        <v>3</v>
      </c>
      <c r="BL203" s="13">
        <v>3</v>
      </c>
      <c r="BM203" s="13">
        <v>3</v>
      </c>
      <c r="BN203" s="13">
        <v>3</v>
      </c>
      <c r="BO203" s="22">
        <f>IF('I - H - U'!$W$6='I - H - U'!$BO$4,BK203,IF('I - H - U'!$W$6='I - H - U'!$BP$4,BL203,IF('I - H - U'!$W$6='I - H - U'!$BQ$4,BM203,BN203)))</f>
        <v>3</v>
      </c>
      <c r="BP203" s="13"/>
      <c r="BQ203" s="10">
        <f t="shared" si="73"/>
        <v>0.4330377394724122</v>
      </c>
      <c r="BR203" s="10">
        <f t="shared" si="74"/>
        <v>0.4330377394724122</v>
      </c>
      <c r="BS203" s="10">
        <f t="shared" si="75"/>
        <v>1</v>
      </c>
      <c r="BT203" s="10">
        <f t="shared" si="76"/>
        <v>1</v>
      </c>
      <c r="BU203" s="10">
        <f t="shared" si="77"/>
        <v>0</v>
      </c>
      <c r="BV203" s="10">
        <f t="shared" si="78"/>
        <v>0</v>
      </c>
      <c r="BW203" s="10">
        <f t="shared" si="79"/>
        <v>14573.765497529614</v>
      </c>
      <c r="BX203" s="10"/>
      <c r="BY203" s="10">
        <f t="shared" si="80"/>
        <v>1</v>
      </c>
      <c r="BZ203" s="10">
        <f t="shared" si="81"/>
        <v>0.48834849199201308</v>
      </c>
      <c r="CA203" s="10">
        <f t="shared" si="82"/>
        <v>0.1012876406768768</v>
      </c>
      <c r="CB203" s="10">
        <f t="shared" si="83"/>
        <v>9.5122234578555993</v>
      </c>
      <c r="CC203" s="10">
        <f t="shared" si="84"/>
        <v>1</v>
      </c>
      <c r="CD203" s="10">
        <f t="shared" si="85"/>
        <v>0.48834849199201308</v>
      </c>
      <c r="CE203" s="10">
        <f t="shared" si="86"/>
        <v>0.1012876406768768</v>
      </c>
      <c r="CF203" s="10">
        <f t="shared" si="87"/>
        <v>9.5122234578555993</v>
      </c>
      <c r="CG203" s="10">
        <v>0.34</v>
      </c>
      <c r="CH203" s="10"/>
      <c r="CI203" s="65">
        <f t="shared" si="88"/>
        <v>333831.05058694031</v>
      </c>
      <c r="CJ203" s="45"/>
      <c r="CK203" s="14">
        <f t="shared" si="89"/>
        <v>235</v>
      </c>
      <c r="CL203" s="14">
        <f t="shared" si="90"/>
        <v>360</v>
      </c>
      <c r="CM203" s="23"/>
      <c r="CN203" s="79">
        <f t="shared" si="91"/>
        <v>3261.7475161137709</v>
      </c>
      <c r="CO203" s="80">
        <f t="shared" si="92"/>
        <v>3261.7475161137704</v>
      </c>
      <c r="CP203" s="81">
        <f t="shared" si="93"/>
        <v>3261.7475161137709</v>
      </c>
      <c r="CQ203" s="81">
        <f t="shared" si="94"/>
        <v>3261.7475161137709</v>
      </c>
      <c r="CR203" s="13"/>
      <c r="CS203" s="13"/>
      <c r="CT203" s="13"/>
      <c r="CU203" s="13"/>
      <c r="CV203" s="13"/>
      <c r="CW203" s="13"/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</row>
    <row r="204" spans="22:113" ht="21.75" hidden="1" customHeight="1" x14ac:dyDescent="0.25"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 t="s">
        <v>696</v>
      </c>
      <c r="AG204" s="13">
        <v>117.83450915560746</v>
      </c>
      <c r="AH204" s="13">
        <v>250</v>
      </c>
      <c r="AI204" s="13">
        <v>250</v>
      </c>
      <c r="AJ204" s="13">
        <v>32</v>
      </c>
      <c r="AK204" s="13">
        <v>18</v>
      </c>
      <c r="AL204" s="13">
        <v>9</v>
      </c>
      <c r="AM204" s="13">
        <v>3</v>
      </c>
      <c r="AN204" s="13">
        <v>15010.765497529614</v>
      </c>
      <c r="AO204" s="13">
        <v>0.98454866776461636</v>
      </c>
      <c r="AP204" s="13">
        <v>8.3553508630011031</v>
      </c>
      <c r="AQ204" s="13">
        <v>8.48647825807498</v>
      </c>
      <c r="AR204" s="13">
        <v>0.73899529258625274</v>
      </c>
      <c r="AS204" s="13">
        <v>0.73899529258625274</v>
      </c>
      <c r="AT204" s="13">
        <v>176.77669529663686</v>
      </c>
      <c r="AU204" s="13"/>
      <c r="AV204" s="13">
        <v>1.0450971653053522</v>
      </c>
      <c r="AW204" s="13">
        <v>194.63109306794323</v>
      </c>
      <c r="AX204" s="13"/>
      <c r="AY204" s="13">
        <v>166422742.71637499</v>
      </c>
      <c r="AZ204" s="13">
        <v>667664.5747766461</v>
      </c>
      <c r="BA204" s="13">
        <v>105.29431349098118</v>
      </c>
      <c r="BB204" s="13"/>
      <c r="BC204" s="13"/>
      <c r="BD204" s="13">
        <f t="shared" si="72"/>
        <v>105.29431349098118</v>
      </c>
      <c r="BE204" s="13">
        <v>136484547.2967535</v>
      </c>
      <c r="BF204" s="13">
        <v>95.354308628909237</v>
      </c>
      <c r="BG204" s="13">
        <v>196360938.13599649</v>
      </c>
      <c r="BH204" s="13">
        <v>114.37368898910611</v>
      </c>
      <c r="BI204" s="13">
        <v>29938195.419621509</v>
      </c>
      <c r="BJ204" s="13"/>
      <c r="BK204" s="13">
        <v>3</v>
      </c>
      <c r="BL204" s="13">
        <v>3</v>
      </c>
      <c r="BM204" s="13">
        <v>3</v>
      </c>
      <c r="BN204" s="13">
        <v>3</v>
      </c>
      <c r="BO204" s="22">
        <f>IF('I - H - U'!$W$6='I - H - U'!$BO$4,BK204,IF('I - H - U'!$W$6='I - H - U'!$BP$4,BL204,IF('I - H - U'!$W$6='I - H - U'!$BQ$4,BM204,BN204)))</f>
        <v>3</v>
      </c>
      <c r="BP204" s="13"/>
      <c r="BQ204" s="10">
        <f t="shared" si="73"/>
        <v>0.41950531011389935</v>
      </c>
      <c r="BR204" s="10">
        <f t="shared" si="74"/>
        <v>0.41950531011389935</v>
      </c>
      <c r="BS204" s="10">
        <f t="shared" si="75"/>
        <v>1</v>
      </c>
      <c r="BT204" s="10">
        <f t="shared" si="76"/>
        <v>1</v>
      </c>
      <c r="BU204" s="10">
        <f t="shared" si="77"/>
        <v>0</v>
      </c>
      <c r="BV204" s="10">
        <f t="shared" si="78"/>
        <v>0</v>
      </c>
      <c r="BW204" s="10">
        <f t="shared" si="79"/>
        <v>15010.765497529614</v>
      </c>
      <c r="BX204" s="10"/>
      <c r="BY204" s="10">
        <f t="shared" si="80"/>
        <v>1</v>
      </c>
      <c r="BZ204" s="10">
        <f t="shared" si="81"/>
        <v>0.48830507468387141</v>
      </c>
      <c r="CA204" s="10">
        <f t="shared" si="82"/>
        <v>0.10112755184182735</v>
      </c>
      <c r="CB204" s="10">
        <f t="shared" si="83"/>
        <v>9.497189039421901</v>
      </c>
      <c r="CC204" s="10">
        <f t="shared" si="84"/>
        <v>1</v>
      </c>
      <c r="CD204" s="10">
        <f t="shared" si="85"/>
        <v>0.48830507468387141</v>
      </c>
      <c r="CE204" s="10">
        <f t="shared" si="86"/>
        <v>0.10112755184182735</v>
      </c>
      <c r="CF204" s="10">
        <f t="shared" si="87"/>
        <v>9.497189039421901</v>
      </c>
      <c r="CG204" s="10">
        <v>0.34</v>
      </c>
      <c r="CH204" s="10"/>
      <c r="CI204" s="65">
        <f t="shared" si="88"/>
        <v>344930.59313052817</v>
      </c>
      <c r="CJ204" s="45"/>
      <c r="CK204" s="14">
        <f t="shared" si="89"/>
        <v>235</v>
      </c>
      <c r="CL204" s="14">
        <f t="shared" si="90"/>
        <v>360</v>
      </c>
      <c r="CM204" s="23"/>
      <c r="CN204" s="79">
        <f t="shared" si="91"/>
        <v>3359.5522780185324</v>
      </c>
      <c r="CO204" s="80">
        <f t="shared" si="92"/>
        <v>3359.5522780185324</v>
      </c>
      <c r="CP204" s="81">
        <f t="shared" si="93"/>
        <v>3359.5522780185324</v>
      </c>
      <c r="CQ204" s="81">
        <f t="shared" si="94"/>
        <v>3359.5522780185324</v>
      </c>
      <c r="CR204" s="13"/>
      <c r="CS204" s="13"/>
      <c r="CT204" s="13"/>
      <c r="CU204" s="13"/>
      <c r="CV204" s="13"/>
      <c r="CW204" s="13"/>
      <c r="CX204" s="13"/>
      <c r="CY204" s="13"/>
      <c r="CZ204" s="13"/>
      <c r="DA204" s="13"/>
      <c r="DB204" s="13"/>
      <c r="DC204" s="13"/>
      <c r="DD204" s="13"/>
      <c r="DE204" s="13"/>
      <c r="DF204" s="13"/>
      <c r="DG204" s="13"/>
      <c r="DH204" s="13"/>
      <c r="DI204" s="13"/>
    </row>
    <row r="205" spans="22:113" ht="21.75" hidden="1" customHeight="1" x14ac:dyDescent="0.25"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 t="s">
        <v>697</v>
      </c>
      <c r="AG205" s="13">
        <v>121.24925915560746</v>
      </c>
      <c r="AH205" s="13">
        <v>250</v>
      </c>
      <c r="AI205" s="13">
        <v>250</v>
      </c>
      <c r="AJ205" s="13">
        <v>33</v>
      </c>
      <c r="AK205" s="13">
        <v>18</v>
      </c>
      <c r="AL205" s="13">
        <v>9</v>
      </c>
      <c r="AM205" s="13">
        <v>3</v>
      </c>
      <c r="AN205" s="13">
        <v>15445.765497529614</v>
      </c>
      <c r="AO205" s="13">
        <v>0.98454866776461636</v>
      </c>
      <c r="AP205" s="13">
        <v>8.1200386263892774</v>
      </c>
      <c r="AQ205" s="13">
        <v>8.2474730729416805</v>
      </c>
      <c r="AR205" s="13">
        <v>0.74268326325996492</v>
      </c>
      <c r="AS205" s="13">
        <v>0.74268326325996492</v>
      </c>
      <c r="AT205" s="13">
        <v>176.77669529663686</v>
      </c>
      <c r="AU205" s="13"/>
      <c r="AV205" s="13">
        <v>1.0503127434497501</v>
      </c>
      <c r="AW205" s="13">
        <v>195.33298427098535</v>
      </c>
      <c r="AX205" s="13"/>
      <c r="AY205" s="13">
        <v>171789326.06901029</v>
      </c>
      <c r="AZ205" s="13">
        <v>689204.74760004866</v>
      </c>
      <c r="BA205" s="13">
        <v>105.46136046741357</v>
      </c>
      <c r="BB205" s="13"/>
      <c r="BC205" s="13"/>
      <c r="BD205" s="13">
        <f t="shared" si="72"/>
        <v>105.46136046741357</v>
      </c>
      <c r="BE205" s="13">
        <v>139921830.04246619</v>
      </c>
      <c r="BF205" s="13">
        <v>95.17831673178982</v>
      </c>
      <c r="BG205" s="13">
        <v>203656822.09555438</v>
      </c>
      <c r="BH205" s="13">
        <v>114.82719681059264</v>
      </c>
      <c r="BI205" s="13">
        <v>31867496.026544105</v>
      </c>
      <c r="BJ205" s="13"/>
      <c r="BK205" s="13">
        <v>3</v>
      </c>
      <c r="BL205" s="13">
        <v>3</v>
      </c>
      <c r="BM205" s="13">
        <v>3</v>
      </c>
      <c r="BN205" s="13">
        <v>3</v>
      </c>
      <c r="BO205" s="22">
        <f>IF('I - H - U'!$W$6='I - H - U'!$BO$4,BK205,IF('I - H - U'!$W$6='I - H - U'!$BP$4,BL205,IF('I - H - U'!$W$6='I - H - U'!$BQ$4,BM205,BN205)))</f>
        <v>3</v>
      </c>
      <c r="BP205" s="13"/>
      <c r="BQ205" s="10">
        <f t="shared" si="73"/>
        <v>0.40679302798923572</v>
      </c>
      <c r="BR205" s="10">
        <f t="shared" si="74"/>
        <v>0.40679302798923572</v>
      </c>
      <c r="BS205" s="10">
        <f t="shared" si="75"/>
        <v>1</v>
      </c>
      <c r="BT205" s="10">
        <f t="shared" si="76"/>
        <v>1</v>
      </c>
      <c r="BU205" s="10">
        <f t="shared" si="77"/>
        <v>0</v>
      </c>
      <c r="BV205" s="10">
        <f t="shared" si="78"/>
        <v>0</v>
      </c>
      <c r="BW205" s="10">
        <f t="shared" si="79"/>
        <v>15445.765497529614</v>
      </c>
      <c r="BX205" s="10"/>
      <c r="BY205" s="10">
        <f t="shared" si="80"/>
        <v>1</v>
      </c>
      <c r="BZ205" s="10">
        <f t="shared" si="81"/>
        <v>0.48826165765639895</v>
      </c>
      <c r="CA205" s="10">
        <f t="shared" si="82"/>
        <v>0.10096736946133923</v>
      </c>
      <c r="CB205" s="10">
        <f t="shared" si="83"/>
        <v>9.4821458358579527</v>
      </c>
      <c r="CC205" s="10">
        <f t="shared" si="84"/>
        <v>1</v>
      </c>
      <c r="CD205" s="10">
        <f t="shared" si="85"/>
        <v>0.48826165765639895</v>
      </c>
      <c r="CE205" s="10">
        <f t="shared" si="86"/>
        <v>0.10096736946133923</v>
      </c>
      <c r="CF205" s="10">
        <f t="shared" si="87"/>
        <v>9.4821458358579527</v>
      </c>
      <c r="CG205" s="10">
        <v>0.34</v>
      </c>
      <c r="CH205" s="10"/>
      <c r="CI205" s="65">
        <f t="shared" si="88"/>
        <v>356053.4646124845</v>
      </c>
      <c r="CJ205" s="45"/>
      <c r="CK205" s="14">
        <f t="shared" si="89"/>
        <v>235</v>
      </c>
      <c r="CL205" s="14">
        <f t="shared" si="90"/>
        <v>360</v>
      </c>
      <c r="CM205" s="23"/>
      <c r="CN205" s="79">
        <f t="shared" si="91"/>
        <v>3456.9094208756756</v>
      </c>
      <c r="CO205" s="80">
        <f t="shared" si="92"/>
        <v>3456.9094208756751</v>
      </c>
      <c r="CP205" s="81">
        <f t="shared" si="93"/>
        <v>3456.9094208756756</v>
      </c>
      <c r="CQ205" s="81">
        <f t="shared" si="94"/>
        <v>3456.9094208756756</v>
      </c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/>
      <c r="DI205" s="13"/>
    </row>
    <row r="206" spans="22:113" ht="21.75" hidden="1" customHeight="1" x14ac:dyDescent="0.25"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 t="s">
        <v>698</v>
      </c>
      <c r="AG206" s="13">
        <v>124.64830915560745</v>
      </c>
      <c r="AH206" s="13">
        <v>250</v>
      </c>
      <c r="AI206" s="13">
        <v>250</v>
      </c>
      <c r="AJ206" s="13">
        <v>34</v>
      </c>
      <c r="AK206" s="13">
        <v>18</v>
      </c>
      <c r="AL206" s="13">
        <v>9</v>
      </c>
      <c r="AM206" s="13">
        <v>3</v>
      </c>
      <c r="AN206" s="13">
        <v>15878.765497529614</v>
      </c>
      <c r="AO206" s="13">
        <v>0.98454866776461636</v>
      </c>
      <c r="AP206" s="13">
        <v>7.8986122991490681</v>
      </c>
      <c r="AQ206" s="13">
        <v>8.0225717201797586</v>
      </c>
      <c r="AR206" s="13">
        <v>0.74635827373105323</v>
      </c>
      <c r="AS206" s="13">
        <v>0.74635827373105323</v>
      </c>
      <c r="AT206" s="13">
        <v>176.77669529663686</v>
      </c>
      <c r="AU206" s="13"/>
      <c r="AV206" s="13">
        <v>1.0555099930998264</v>
      </c>
      <c r="AW206" s="13">
        <v>196.03489380252182</v>
      </c>
      <c r="AX206" s="13"/>
      <c r="AY206" s="13">
        <v>177167407.88064364</v>
      </c>
      <c r="AZ206" s="13">
        <v>710791.65244538093</v>
      </c>
      <c r="BA206" s="13">
        <v>105.62909236652709</v>
      </c>
      <c r="BB206" s="13"/>
      <c r="BC206" s="13"/>
      <c r="BD206" s="13">
        <f t="shared" si="72"/>
        <v>105.62909236652709</v>
      </c>
      <c r="BE206" s="13">
        <v>143311988.85601464</v>
      </c>
      <c r="BF206" s="13">
        <v>95.002031901049307</v>
      </c>
      <c r="BG206" s="13">
        <v>211022826.90527263</v>
      </c>
      <c r="BH206" s="13">
        <v>115.28063255822563</v>
      </c>
      <c r="BI206" s="13">
        <v>33855419.024628997</v>
      </c>
      <c r="BJ206" s="13"/>
      <c r="BK206" s="13">
        <v>3</v>
      </c>
      <c r="BL206" s="13">
        <v>3</v>
      </c>
      <c r="BM206" s="13">
        <v>3</v>
      </c>
      <c r="BN206" s="13">
        <v>3</v>
      </c>
      <c r="BO206" s="22">
        <f>IF('I - H - U'!$W$6='I - H - U'!$BO$4,BK206,IF('I - H - U'!$W$6='I - H - U'!$BP$4,BL206,IF('I - H - U'!$W$6='I - H - U'!$BQ$4,BM206,BN206)))</f>
        <v>3</v>
      </c>
      <c r="BP206" s="13"/>
      <c r="BQ206" s="10">
        <f t="shared" si="73"/>
        <v>0.39482852716602285</v>
      </c>
      <c r="BR206" s="10">
        <f t="shared" si="74"/>
        <v>0.39482852716602285</v>
      </c>
      <c r="BS206" s="10">
        <f t="shared" si="75"/>
        <v>1</v>
      </c>
      <c r="BT206" s="10">
        <f t="shared" si="76"/>
        <v>1</v>
      </c>
      <c r="BU206" s="10">
        <f t="shared" si="77"/>
        <v>0</v>
      </c>
      <c r="BV206" s="10">
        <f t="shared" si="78"/>
        <v>0</v>
      </c>
      <c r="BW206" s="10">
        <f t="shared" si="79"/>
        <v>15878.765497529614</v>
      </c>
      <c r="BX206" s="10"/>
      <c r="BY206" s="10">
        <f t="shared" si="80"/>
        <v>1</v>
      </c>
      <c r="BZ206" s="10">
        <f t="shared" si="81"/>
        <v>0.4882182264743492</v>
      </c>
      <c r="CA206" s="10">
        <f t="shared" si="82"/>
        <v>0.10080704006487443</v>
      </c>
      <c r="CB206" s="10">
        <f t="shared" si="83"/>
        <v>9.4670888255865666</v>
      </c>
      <c r="CC206" s="10">
        <f t="shared" si="84"/>
        <v>1</v>
      </c>
      <c r="CD206" s="10">
        <f t="shared" si="85"/>
        <v>0.4882182264743492</v>
      </c>
      <c r="CE206" s="10">
        <f t="shared" si="86"/>
        <v>0.10080704006487443</v>
      </c>
      <c r="CF206" s="10">
        <f t="shared" si="87"/>
        <v>9.4670888255865666</v>
      </c>
      <c r="CG206" s="10">
        <v>0.34</v>
      </c>
      <c r="CH206" s="10"/>
      <c r="CI206" s="65">
        <f t="shared" si="88"/>
        <v>367200.16799516277</v>
      </c>
      <c r="CJ206" s="45"/>
      <c r="CK206" s="14">
        <f t="shared" si="89"/>
        <v>235</v>
      </c>
      <c r="CL206" s="14">
        <f t="shared" si="90"/>
        <v>360</v>
      </c>
      <c r="CM206" s="23"/>
      <c r="CN206" s="79">
        <f t="shared" si="91"/>
        <v>3553.8189446851993</v>
      </c>
      <c r="CO206" s="80">
        <f t="shared" si="92"/>
        <v>3553.8189446851989</v>
      </c>
      <c r="CP206" s="81">
        <f t="shared" si="93"/>
        <v>3553.8189446851993</v>
      </c>
      <c r="CQ206" s="81">
        <f t="shared" si="94"/>
        <v>3553.8189446851993</v>
      </c>
      <c r="CR206" s="13"/>
      <c r="CS206" s="13"/>
      <c r="CT206" s="13"/>
      <c r="CU206" s="13"/>
      <c r="CV206" s="13"/>
      <c r="CW206" s="13"/>
      <c r="CX206" s="13"/>
      <c r="CY206" s="13"/>
      <c r="CZ206" s="13"/>
      <c r="DA206" s="13"/>
      <c r="DB206" s="13"/>
      <c r="DC206" s="13"/>
      <c r="DD206" s="13"/>
      <c r="DE206" s="13"/>
      <c r="DF206" s="13"/>
      <c r="DG206" s="13"/>
      <c r="DH206" s="13"/>
      <c r="DI206" s="13"/>
    </row>
    <row r="207" spans="22:113" ht="21.75" hidden="1" customHeight="1" x14ac:dyDescent="0.25"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 t="s">
        <v>699</v>
      </c>
      <c r="AG207" s="13">
        <v>128.03165915560746</v>
      </c>
      <c r="AH207" s="13">
        <v>250</v>
      </c>
      <c r="AI207" s="13">
        <v>250</v>
      </c>
      <c r="AJ207" s="13">
        <v>35</v>
      </c>
      <c r="AK207" s="13">
        <v>18</v>
      </c>
      <c r="AL207" s="13">
        <v>9</v>
      </c>
      <c r="AM207" s="13">
        <v>3</v>
      </c>
      <c r="AN207" s="13">
        <v>16309.765497529614</v>
      </c>
      <c r="AO207" s="13">
        <v>0.98454866776461636</v>
      </c>
      <c r="AP207" s="13">
        <v>7.6898844727772611</v>
      </c>
      <c r="AQ207" s="13">
        <v>7.8105681563074754</v>
      </c>
      <c r="AR207" s="13">
        <v>0.75002086878761065</v>
      </c>
      <c r="AS207" s="13">
        <v>0.75002086878761065</v>
      </c>
      <c r="AT207" s="13">
        <v>176.77669529663686</v>
      </c>
      <c r="AU207" s="13"/>
      <c r="AV207" s="13">
        <v>1.0606896847022906</v>
      </c>
      <c r="AW207" s="13">
        <v>196.73682089210592</v>
      </c>
      <c r="AX207" s="13"/>
      <c r="AY207" s="13">
        <v>182557222.92946714</v>
      </c>
      <c r="AZ207" s="13">
        <v>732426.23155191413</v>
      </c>
      <c r="BA207" s="13">
        <v>105.79756004803251</v>
      </c>
      <c r="BB207" s="13"/>
      <c r="BC207" s="13"/>
      <c r="BD207" s="13">
        <f t="shared" si="72"/>
        <v>105.79756004803251</v>
      </c>
      <c r="BE207" s="13">
        <v>146655456.73739898</v>
      </c>
      <c r="BF207" s="13">
        <v>94.825524816283391</v>
      </c>
      <c r="BG207" s="13">
        <v>218458989.1215353</v>
      </c>
      <c r="BH207" s="13">
        <v>115.73403677203396</v>
      </c>
      <c r="BI207" s="13">
        <v>35901766.192068174</v>
      </c>
      <c r="BJ207" s="13"/>
      <c r="BK207" s="13">
        <v>3</v>
      </c>
      <c r="BL207" s="13">
        <v>3</v>
      </c>
      <c r="BM207" s="13">
        <v>3</v>
      </c>
      <c r="BN207" s="13">
        <v>3</v>
      </c>
      <c r="BO207" s="22">
        <f>IF('I - H - U'!$W$6='I - H - U'!$BO$4,BK207,IF('I - H - U'!$W$6='I - H - U'!$BP$4,BL207,IF('I - H - U'!$W$6='I - H - U'!$BQ$4,BM207,BN207)))</f>
        <v>3</v>
      </c>
      <c r="BP207" s="13"/>
      <c r="BQ207" s="10">
        <f t="shared" si="73"/>
        <v>0.38354771210413657</v>
      </c>
      <c r="BR207" s="10">
        <f t="shared" si="74"/>
        <v>0.38354771210413657</v>
      </c>
      <c r="BS207" s="10">
        <f t="shared" si="75"/>
        <v>1</v>
      </c>
      <c r="BT207" s="10">
        <f t="shared" si="76"/>
        <v>1</v>
      </c>
      <c r="BU207" s="10">
        <f t="shared" si="77"/>
        <v>0</v>
      </c>
      <c r="BV207" s="10">
        <f t="shared" si="78"/>
        <v>0</v>
      </c>
      <c r="BW207" s="10">
        <f t="shared" si="79"/>
        <v>16309.765497529614</v>
      </c>
      <c r="BX207" s="10"/>
      <c r="BY207" s="10">
        <f t="shared" si="80"/>
        <v>1</v>
      </c>
      <c r="BZ207" s="10">
        <f t="shared" si="81"/>
        <v>0.48817476914561569</v>
      </c>
      <c r="CA207" s="10">
        <f t="shared" si="82"/>
        <v>0.10064651908205174</v>
      </c>
      <c r="CB207" s="10">
        <f t="shared" si="83"/>
        <v>9.452013822870736</v>
      </c>
      <c r="CC207" s="10">
        <f t="shared" si="84"/>
        <v>1</v>
      </c>
      <c r="CD207" s="10">
        <f t="shared" si="85"/>
        <v>0.48817476914561569</v>
      </c>
      <c r="CE207" s="10">
        <f t="shared" si="86"/>
        <v>0.10064651908205174</v>
      </c>
      <c r="CF207" s="10">
        <f t="shared" si="87"/>
        <v>9.452013822870736</v>
      </c>
      <c r="CG207" s="10">
        <v>0.34</v>
      </c>
      <c r="CH207" s="10"/>
      <c r="CI207" s="65">
        <f t="shared" si="88"/>
        <v>378371.18988381722</v>
      </c>
      <c r="CJ207" s="45"/>
      <c r="CK207" s="14">
        <f t="shared" si="89"/>
        <v>235</v>
      </c>
      <c r="CL207" s="14">
        <f t="shared" si="90"/>
        <v>360</v>
      </c>
      <c r="CM207" s="23"/>
      <c r="CN207" s="79">
        <f t="shared" si="91"/>
        <v>3650.2808494471037</v>
      </c>
      <c r="CO207" s="80">
        <f t="shared" si="92"/>
        <v>3650.2808494471037</v>
      </c>
      <c r="CP207" s="81">
        <f t="shared" si="93"/>
        <v>3650.2808494471037</v>
      </c>
      <c r="CQ207" s="81">
        <f t="shared" si="94"/>
        <v>3650.2808494471037</v>
      </c>
      <c r="CR207" s="13"/>
      <c r="CS207" s="13"/>
      <c r="CT207" s="13"/>
      <c r="CU207" s="13"/>
      <c r="CV207" s="13"/>
      <c r="CW207" s="13"/>
      <c r="CX207" s="13"/>
      <c r="CY207" s="13"/>
      <c r="CZ207" s="13"/>
      <c r="DA207" s="13"/>
      <c r="DB207" s="13"/>
      <c r="DC207" s="13"/>
      <c r="DD207" s="13"/>
      <c r="DE207" s="13"/>
      <c r="DF207" s="13"/>
      <c r="DG207" s="13"/>
      <c r="DH207" s="13"/>
      <c r="DI207" s="13"/>
    </row>
    <row r="208" spans="22:113" ht="21.75" hidden="1" customHeight="1" x14ac:dyDescent="0.25"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 t="s">
        <v>700</v>
      </c>
      <c r="AG208" s="13">
        <v>112.90439647902387</v>
      </c>
      <c r="AH208" s="13">
        <v>300</v>
      </c>
      <c r="AI208" s="13">
        <v>300</v>
      </c>
      <c r="AJ208" s="13">
        <v>25</v>
      </c>
      <c r="AK208" s="13">
        <v>18</v>
      </c>
      <c r="AL208" s="13">
        <v>12</v>
      </c>
      <c r="AM208" s="13">
        <v>15</v>
      </c>
      <c r="AN208" s="13">
        <v>14382.725666117693</v>
      </c>
      <c r="AO208" s="13">
        <v>1.1819734457253859</v>
      </c>
      <c r="AP208" s="13">
        <v>10.46879911310611</v>
      </c>
      <c r="AQ208" s="13">
        <v>8.8570510200263683</v>
      </c>
      <c r="AR208" s="13">
        <v>0.83647401661564924</v>
      </c>
      <c r="AS208" s="13">
        <v>0.83647401661564924</v>
      </c>
      <c r="AT208" s="13">
        <v>212.13203435596424</v>
      </c>
      <c r="AU208" s="13"/>
      <c r="AV208" s="13">
        <v>1.1829528988705489</v>
      </c>
      <c r="AW208" s="13">
        <v>223.65618823828027</v>
      </c>
      <c r="AX208" s="13"/>
      <c r="AY208" s="13">
        <v>221741549.41867036</v>
      </c>
      <c r="AZ208" s="13">
        <v>741205.16092254489</v>
      </c>
      <c r="BA208" s="13">
        <v>124.16607144956211</v>
      </c>
      <c r="BB208" s="13"/>
      <c r="BC208" s="13"/>
      <c r="BD208" s="13">
        <f t="shared" si="72"/>
        <v>124.16607144956211</v>
      </c>
      <c r="BE208" s="13">
        <v>196068413.06108862</v>
      </c>
      <c r="BF208" s="13">
        <v>116.75707821154434</v>
      </c>
      <c r="BG208" s="13">
        <v>247414685.77625209</v>
      </c>
      <c r="BH208" s="13">
        <v>131.15720066370298</v>
      </c>
      <c r="BI208" s="13">
        <v>25673136.357581746</v>
      </c>
      <c r="BJ208" s="13"/>
      <c r="BK208" s="13">
        <v>3</v>
      </c>
      <c r="BL208" s="13">
        <v>3</v>
      </c>
      <c r="BM208" s="13">
        <v>3</v>
      </c>
      <c r="BN208" s="13">
        <v>4</v>
      </c>
      <c r="BO208" s="22">
        <f>IF('I - H - U'!$W$6='I - H - U'!$BO$4,BK208,IF('I - H - U'!$W$6='I - H - U'!$BP$4,BL208,IF('I - H - U'!$W$6='I - H - U'!$BQ$4,BM208,BN208)))</f>
        <v>3</v>
      </c>
      <c r="BP208" s="13"/>
      <c r="BQ208" s="10">
        <f t="shared" si="73"/>
        <v>0.64436015633494936</v>
      </c>
      <c r="BR208" s="10">
        <f t="shared" si="74"/>
        <v>0.64436015633494936</v>
      </c>
      <c r="BS208" s="10">
        <f t="shared" si="75"/>
        <v>1</v>
      </c>
      <c r="BT208" s="10">
        <f t="shared" si="76"/>
        <v>1</v>
      </c>
      <c r="BU208" s="10">
        <f t="shared" si="77"/>
        <v>0</v>
      </c>
      <c r="BV208" s="10">
        <f t="shared" si="78"/>
        <v>0</v>
      </c>
      <c r="BW208" s="10">
        <f t="shared" si="79"/>
        <v>14382.725666117693</v>
      </c>
      <c r="BX208" s="10"/>
      <c r="BY208" s="10">
        <f t="shared" si="80"/>
        <v>1</v>
      </c>
      <c r="BZ208" s="10">
        <f t="shared" si="81"/>
        <v>0.48425591701042797</v>
      </c>
      <c r="CA208" s="10">
        <f t="shared" si="82"/>
        <v>8.5757373346021015E-2</v>
      </c>
      <c r="CB208" s="10">
        <f t="shared" si="83"/>
        <v>8.0537298822908578</v>
      </c>
      <c r="CC208" s="10">
        <f t="shared" si="84"/>
        <v>1</v>
      </c>
      <c r="CD208" s="10">
        <f t="shared" si="85"/>
        <v>0.48425591701042797</v>
      </c>
      <c r="CE208" s="10">
        <f t="shared" si="86"/>
        <v>8.5757373346021015E-2</v>
      </c>
      <c r="CF208" s="10">
        <f t="shared" si="87"/>
        <v>8.0537298822908578</v>
      </c>
      <c r="CG208" s="10">
        <v>0.34</v>
      </c>
      <c r="CH208" s="10"/>
      <c r="CI208" s="65">
        <f t="shared" si="88"/>
        <v>459585.28812984523</v>
      </c>
      <c r="CJ208" s="45"/>
      <c r="CK208" s="14">
        <f t="shared" si="89"/>
        <v>235</v>
      </c>
      <c r="CL208" s="14">
        <f t="shared" si="90"/>
        <v>360</v>
      </c>
      <c r="CM208" s="23"/>
      <c r="CN208" s="79">
        <f t="shared" si="91"/>
        <v>3218.9909824168167</v>
      </c>
      <c r="CO208" s="80">
        <f t="shared" si="92"/>
        <v>3218.9909824168167</v>
      </c>
      <c r="CP208" s="81">
        <f t="shared" si="93"/>
        <v>3218.9909824168167</v>
      </c>
      <c r="CQ208" s="81">
        <f t="shared" si="94"/>
        <v>3218.9909824168167</v>
      </c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</row>
    <row r="209" spans="22:113" ht="21.75" hidden="1" customHeight="1" x14ac:dyDescent="0.25"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 t="s">
        <v>701</v>
      </c>
      <c r="AG209" s="13">
        <v>117.21404647902388</v>
      </c>
      <c r="AH209" s="13">
        <v>300</v>
      </c>
      <c r="AI209" s="13">
        <v>300</v>
      </c>
      <c r="AJ209" s="13">
        <v>26</v>
      </c>
      <c r="AK209" s="13">
        <v>18</v>
      </c>
      <c r="AL209" s="13">
        <v>12</v>
      </c>
      <c r="AM209" s="13">
        <v>15</v>
      </c>
      <c r="AN209" s="13">
        <v>14931.725666117693</v>
      </c>
      <c r="AO209" s="13">
        <v>1.1819734457253859</v>
      </c>
      <c r="AP209" s="13">
        <v>10.083889100585797</v>
      </c>
      <c r="AQ209" s="13">
        <v>8.5314007155188154</v>
      </c>
      <c r="AR209" s="13">
        <v>0.84035213823928023</v>
      </c>
      <c r="AS209" s="13">
        <v>0.84035213823928023</v>
      </c>
      <c r="AT209" s="13">
        <v>212.13203435596424</v>
      </c>
      <c r="AU209" s="13"/>
      <c r="AV209" s="13">
        <v>1.1884373910672201</v>
      </c>
      <c r="AW209" s="13">
        <v>224.35781052727015</v>
      </c>
      <c r="AX209" s="13"/>
      <c r="AY209" s="13">
        <v>230821462.63380826</v>
      </c>
      <c r="AZ209" s="13">
        <v>771566.16637170594</v>
      </c>
      <c r="BA209" s="13">
        <v>124.33204966157638</v>
      </c>
      <c r="BB209" s="13"/>
      <c r="BC209" s="13"/>
      <c r="BD209" s="13">
        <f t="shared" si="72"/>
        <v>124.33204966157638</v>
      </c>
      <c r="BE209" s="13">
        <v>202979949.37388307</v>
      </c>
      <c r="BF209" s="13">
        <v>116.59275616347657</v>
      </c>
      <c r="BG209" s="13">
        <v>258662975.89373344</v>
      </c>
      <c r="BH209" s="13">
        <v>131.61704432291998</v>
      </c>
      <c r="BI209" s="13">
        <v>27841513.259925175</v>
      </c>
      <c r="BJ209" s="13"/>
      <c r="BK209" s="13">
        <v>3</v>
      </c>
      <c r="BL209" s="13">
        <v>3</v>
      </c>
      <c r="BM209" s="13">
        <v>3</v>
      </c>
      <c r="BN209" s="13">
        <v>4</v>
      </c>
      <c r="BO209" s="22">
        <f>IF('I - H - U'!$W$6='I - H - U'!$BO$4,BK209,IF('I - H - U'!$W$6='I - H - U'!$BP$4,BL209,IF('I - H - U'!$W$6='I - H - U'!$BQ$4,BM209,BN209)))</f>
        <v>3</v>
      </c>
      <c r="BP209" s="13"/>
      <c r="BQ209" s="10">
        <f t="shared" si="73"/>
        <v>0.61957707339898971</v>
      </c>
      <c r="BR209" s="10">
        <f t="shared" si="74"/>
        <v>0.61957707339898971</v>
      </c>
      <c r="BS209" s="10">
        <f t="shared" si="75"/>
        <v>1</v>
      </c>
      <c r="BT209" s="10">
        <f t="shared" si="76"/>
        <v>1</v>
      </c>
      <c r="BU209" s="10">
        <f t="shared" si="77"/>
        <v>0</v>
      </c>
      <c r="BV209" s="10">
        <f t="shared" si="78"/>
        <v>0</v>
      </c>
      <c r="BW209" s="10">
        <f t="shared" si="79"/>
        <v>14931.725666117693</v>
      </c>
      <c r="BX209" s="10"/>
      <c r="BY209" s="10">
        <f t="shared" si="80"/>
        <v>1</v>
      </c>
      <c r="BZ209" s="10">
        <f t="shared" si="81"/>
        <v>0.48422664379616381</v>
      </c>
      <c r="CA209" s="10">
        <f t="shared" si="82"/>
        <v>8.5642890752564566E-2</v>
      </c>
      <c r="CB209" s="10">
        <f t="shared" si="83"/>
        <v>8.0429784815896941</v>
      </c>
      <c r="CC209" s="10">
        <f t="shared" si="84"/>
        <v>1</v>
      </c>
      <c r="CD209" s="10">
        <f t="shared" si="85"/>
        <v>0.48422664379616381</v>
      </c>
      <c r="CE209" s="10">
        <f t="shared" si="86"/>
        <v>8.5642890752564566E-2</v>
      </c>
      <c r="CF209" s="10">
        <f t="shared" si="87"/>
        <v>8.0429784815896941</v>
      </c>
      <c r="CG209" s="10">
        <v>0.34</v>
      </c>
      <c r="CH209" s="10"/>
      <c r="CI209" s="65">
        <f t="shared" si="88"/>
        <v>478404.46993006853</v>
      </c>
      <c r="CJ209" s="45"/>
      <c r="CK209" s="14">
        <f t="shared" si="89"/>
        <v>235</v>
      </c>
      <c r="CL209" s="14">
        <f t="shared" si="90"/>
        <v>360</v>
      </c>
      <c r="CM209" s="23"/>
      <c r="CN209" s="79">
        <f t="shared" si="91"/>
        <v>3341.8624109882453</v>
      </c>
      <c r="CO209" s="80">
        <f t="shared" si="92"/>
        <v>3341.8624109882453</v>
      </c>
      <c r="CP209" s="81">
        <f t="shared" si="93"/>
        <v>3341.8624109882453</v>
      </c>
      <c r="CQ209" s="81">
        <f t="shared" si="94"/>
        <v>3341.8624109882453</v>
      </c>
      <c r="CR209" s="13"/>
      <c r="CS209" s="13"/>
      <c r="CT209" s="13"/>
      <c r="CU209" s="13"/>
      <c r="CV209" s="13"/>
      <c r="CW209" s="13"/>
      <c r="CX209" s="13"/>
      <c r="CY209" s="13"/>
      <c r="CZ209" s="13"/>
      <c r="DA209" s="13"/>
      <c r="DB209" s="13"/>
      <c r="DC209" s="13"/>
      <c r="DD209" s="13"/>
      <c r="DE209" s="13"/>
      <c r="DF209" s="13"/>
      <c r="DG209" s="13"/>
      <c r="DH209" s="13"/>
      <c r="DI209" s="13"/>
    </row>
    <row r="210" spans="22:113" ht="21.75" hidden="1" customHeight="1" x14ac:dyDescent="0.25"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 t="s">
        <v>702</v>
      </c>
      <c r="AG210" s="13">
        <v>121.50799647902389</v>
      </c>
      <c r="AH210" s="13">
        <v>300</v>
      </c>
      <c r="AI210" s="13">
        <v>300</v>
      </c>
      <c r="AJ210" s="13">
        <v>27</v>
      </c>
      <c r="AK210" s="13">
        <v>18</v>
      </c>
      <c r="AL210" s="13">
        <v>12</v>
      </c>
      <c r="AM210" s="13">
        <v>15</v>
      </c>
      <c r="AN210" s="13">
        <v>15478.725666117693</v>
      </c>
      <c r="AO210" s="13">
        <v>1.1819734457253859</v>
      </c>
      <c r="AP210" s="13">
        <v>9.7275362937074821</v>
      </c>
      <c r="AQ210" s="13">
        <v>8.2299110262478194</v>
      </c>
      <c r="AR210" s="13">
        <v>0.84420766646403778</v>
      </c>
      <c r="AS210" s="13">
        <v>0.84420766646403778</v>
      </c>
      <c r="AT210" s="13">
        <v>212.13203435596424</v>
      </c>
      <c r="AU210" s="13"/>
      <c r="AV210" s="13">
        <v>1.1938899313727844</v>
      </c>
      <c r="AW210" s="13">
        <v>225.05946476815114</v>
      </c>
      <c r="AX210" s="13"/>
      <c r="AY210" s="13">
        <v>239913236.03821218</v>
      </c>
      <c r="AZ210" s="13">
        <v>801967.54395691992</v>
      </c>
      <c r="BA210" s="13">
        <v>124.49717669456354</v>
      </c>
      <c r="BB210" s="13"/>
      <c r="BC210" s="13"/>
      <c r="BD210" s="13">
        <f t="shared" si="72"/>
        <v>124.49717669456354</v>
      </c>
      <c r="BE210" s="13">
        <v>209816347.71468186</v>
      </c>
      <c r="BF210" s="13">
        <v>116.42655842771116</v>
      </c>
      <c r="BG210" s="13">
        <v>270010124.3617425</v>
      </c>
      <c r="BH210" s="13">
        <v>132.07554846569258</v>
      </c>
      <c r="BI210" s="13">
        <v>30096888.32353032</v>
      </c>
      <c r="BJ210" s="13"/>
      <c r="BK210" s="13">
        <v>3</v>
      </c>
      <c r="BL210" s="13">
        <v>3</v>
      </c>
      <c r="BM210" s="13">
        <v>3</v>
      </c>
      <c r="BN210" s="13">
        <v>4</v>
      </c>
      <c r="BO210" s="22">
        <f>IF('I - H - U'!$W$6='I - H - U'!$BO$4,BK210,IF('I - H - U'!$W$6='I - H - U'!$BP$4,BL210,IF('I - H - U'!$W$6='I - H - U'!$BQ$4,BM210,BN210)))</f>
        <v>3</v>
      </c>
      <c r="BP210" s="13"/>
      <c r="BQ210" s="10">
        <f t="shared" si="73"/>
        <v>0.59662977438421227</v>
      </c>
      <c r="BR210" s="10">
        <f t="shared" si="74"/>
        <v>0.59662977438421227</v>
      </c>
      <c r="BS210" s="10">
        <f t="shared" si="75"/>
        <v>1</v>
      </c>
      <c r="BT210" s="10">
        <f t="shared" si="76"/>
        <v>1</v>
      </c>
      <c r="BU210" s="10">
        <f t="shared" si="77"/>
        <v>0</v>
      </c>
      <c r="BV210" s="10">
        <f t="shared" si="78"/>
        <v>0</v>
      </c>
      <c r="BW210" s="10">
        <f t="shared" si="79"/>
        <v>15478.725666117693</v>
      </c>
      <c r="BX210" s="10"/>
      <c r="BY210" s="10">
        <f t="shared" si="80"/>
        <v>1</v>
      </c>
      <c r="BZ210" s="10">
        <f t="shared" si="81"/>
        <v>0.48419761111034632</v>
      </c>
      <c r="CA210" s="10">
        <f t="shared" si="82"/>
        <v>8.55292981649904E-2</v>
      </c>
      <c r="CB210" s="10">
        <f t="shared" si="83"/>
        <v>8.032310663986868</v>
      </c>
      <c r="CC210" s="10">
        <f t="shared" si="84"/>
        <v>1</v>
      </c>
      <c r="CD210" s="10">
        <f t="shared" si="85"/>
        <v>0.48419761111034632</v>
      </c>
      <c r="CE210" s="10">
        <f t="shared" si="86"/>
        <v>8.55292981649904E-2</v>
      </c>
      <c r="CF210" s="10">
        <f t="shared" si="87"/>
        <v>8.032310663986868</v>
      </c>
      <c r="CG210" s="10">
        <v>0.34</v>
      </c>
      <c r="CH210" s="10"/>
      <c r="CI210" s="65">
        <f t="shared" si="88"/>
        <v>497248.23335928895</v>
      </c>
      <c r="CJ210" s="45"/>
      <c r="CK210" s="14">
        <f t="shared" si="89"/>
        <v>235</v>
      </c>
      <c r="CL210" s="14">
        <f t="shared" si="90"/>
        <v>360</v>
      </c>
      <c r="CM210" s="23"/>
      <c r="CN210" s="79">
        <f t="shared" si="91"/>
        <v>3464.286220512055</v>
      </c>
      <c r="CO210" s="80">
        <f t="shared" si="92"/>
        <v>3464.2862205120546</v>
      </c>
      <c r="CP210" s="81">
        <f t="shared" si="93"/>
        <v>3464.286220512055</v>
      </c>
      <c r="CQ210" s="81">
        <f t="shared" si="94"/>
        <v>3464.286220512055</v>
      </c>
      <c r="CR210" s="13"/>
      <c r="CS210" s="13"/>
      <c r="CT210" s="13"/>
      <c r="CU210" s="13"/>
      <c r="CV210" s="13"/>
      <c r="CW210" s="13"/>
      <c r="CX210" s="13"/>
      <c r="CY210" s="13"/>
      <c r="CZ210" s="13"/>
      <c r="DA210" s="13"/>
      <c r="DB210" s="13"/>
      <c r="DC210" s="13"/>
      <c r="DD210" s="13"/>
      <c r="DE210" s="13"/>
      <c r="DF210" s="13"/>
      <c r="DG210" s="13"/>
      <c r="DH210" s="13"/>
      <c r="DI210" s="13"/>
    </row>
    <row r="211" spans="22:113" ht="21.75" hidden="1" customHeight="1" x14ac:dyDescent="0.25"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 t="s">
        <v>703</v>
      </c>
      <c r="AG211" s="13">
        <v>125.78624647902387</v>
      </c>
      <c r="AH211" s="13">
        <v>300</v>
      </c>
      <c r="AI211" s="13">
        <v>300</v>
      </c>
      <c r="AJ211" s="13">
        <v>28</v>
      </c>
      <c r="AK211" s="13">
        <v>18</v>
      </c>
      <c r="AL211" s="13">
        <v>12</v>
      </c>
      <c r="AM211" s="13">
        <v>15</v>
      </c>
      <c r="AN211" s="13">
        <v>16023.725666117693</v>
      </c>
      <c r="AO211" s="13">
        <v>1.1819734457253859</v>
      </c>
      <c r="AP211" s="13">
        <v>9.3966826963271526</v>
      </c>
      <c r="AQ211" s="13">
        <v>7.9499947569129512</v>
      </c>
      <c r="AR211" s="13">
        <v>0.84804248655290881</v>
      </c>
      <c r="AS211" s="13">
        <v>0.84804248655290881</v>
      </c>
      <c r="AT211" s="13">
        <v>212.13203435596424</v>
      </c>
      <c r="AU211" s="13"/>
      <c r="AV211" s="13">
        <v>1.1993131859517268</v>
      </c>
      <c r="AW211" s="13">
        <v>225.76114829475873</v>
      </c>
      <c r="AX211" s="13"/>
      <c r="AY211" s="13">
        <v>249017259.49186966</v>
      </c>
      <c r="AZ211" s="13">
        <v>832410.59681408294</v>
      </c>
      <c r="BA211" s="13">
        <v>124.66167964787088</v>
      </c>
      <c r="BB211" s="13"/>
      <c r="BC211" s="13"/>
      <c r="BD211" s="13">
        <f t="shared" si="72"/>
        <v>124.66167964787088</v>
      </c>
      <c r="BE211" s="13">
        <v>216578155.08348513</v>
      </c>
      <c r="BF211" s="13">
        <v>116.25872999219609</v>
      </c>
      <c r="BG211" s="13">
        <v>281456363.90025419</v>
      </c>
      <c r="BH211" s="13">
        <v>132.53292589337343</v>
      </c>
      <c r="BI211" s="13">
        <v>32439104.408384547</v>
      </c>
      <c r="BJ211" s="13"/>
      <c r="BK211" s="13">
        <v>3</v>
      </c>
      <c r="BL211" s="13">
        <v>3</v>
      </c>
      <c r="BM211" s="13">
        <v>3</v>
      </c>
      <c r="BN211" s="13">
        <v>3</v>
      </c>
      <c r="BO211" s="22">
        <f>IF('I - H - U'!$W$6='I - H - U'!$BO$4,BK211,IF('I - H - U'!$W$6='I - H - U'!$BP$4,BL211,IF('I - H - U'!$W$6='I - H - U'!$BQ$4,BM211,BN211)))</f>
        <v>3</v>
      </c>
      <c r="BP211" s="13"/>
      <c r="BQ211" s="10">
        <f t="shared" si="73"/>
        <v>0.57532156815620472</v>
      </c>
      <c r="BR211" s="10">
        <f t="shared" si="74"/>
        <v>0.57532156815620472</v>
      </c>
      <c r="BS211" s="10">
        <f t="shared" si="75"/>
        <v>1</v>
      </c>
      <c r="BT211" s="10">
        <f t="shared" si="76"/>
        <v>1</v>
      </c>
      <c r="BU211" s="10">
        <f t="shared" si="77"/>
        <v>0</v>
      </c>
      <c r="BV211" s="10">
        <f t="shared" si="78"/>
        <v>0</v>
      </c>
      <c r="BW211" s="10">
        <f t="shared" si="79"/>
        <v>16023.725666117693</v>
      </c>
      <c r="BX211" s="10"/>
      <c r="BY211" s="10">
        <f t="shared" si="80"/>
        <v>1</v>
      </c>
      <c r="BZ211" s="10">
        <f t="shared" si="81"/>
        <v>0.48416877740780873</v>
      </c>
      <c r="CA211" s="10">
        <f t="shared" si="82"/>
        <v>8.5416434114207615E-2</v>
      </c>
      <c r="CB211" s="10">
        <f t="shared" si="83"/>
        <v>8.0217112654400147</v>
      </c>
      <c r="CC211" s="10">
        <f t="shared" si="84"/>
        <v>1</v>
      </c>
      <c r="CD211" s="10">
        <f t="shared" si="85"/>
        <v>0.48416877740780873</v>
      </c>
      <c r="CE211" s="10">
        <f t="shared" si="86"/>
        <v>8.5416434114207615E-2</v>
      </c>
      <c r="CF211" s="10">
        <f t="shared" si="87"/>
        <v>8.0217112654400147</v>
      </c>
      <c r="CG211" s="10">
        <v>0.34</v>
      </c>
      <c r="CH211" s="10"/>
      <c r="CI211" s="65">
        <f t="shared" si="88"/>
        <v>516117.38644791505</v>
      </c>
      <c r="CJ211" s="45"/>
      <c r="CK211" s="14">
        <f t="shared" si="89"/>
        <v>235</v>
      </c>
      <c r="CL211" s="14">
        <f t="shared" si="90"/>
        <v>360</v>
      </c>
      <c r="CM211" s="23"/>
      <c r="CN211" s="79">
        <f t="shared" si="91"/>
        <v>3586.2624109882449</v>
      </c>
      <c r="CO211" s="80">
        <f t="shared" si="92"/>
        <v>3586.2624109882454</v>
      </c>
      <c r="CP211" s="81">
        <f t="shared" si="93"/>
        <v>3586.2624109882449</v>
      </c>
      <c r="CQ211" s="81">
        <f t="shared" si="94"/>
        <v>3586.2624109882449</v>
      </c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</row>
    <row r="212" spans="22:113" ht="21.75" hidden="1" customHeight="1" x14ac:dyDescent="0.25"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 t="s">
        <v>704</v>
      </c>
      <c r="AG212" s="13">
        <v>130.04879647902388</v>
      </c>
      <c r="AH212" s="13">
        <v>300</v>
      </c>
      <c r="AI212" s="13">
        <v>300</v>
      </c>
      <c r="AJ212" s="13">
        <v>29</v>
      </c>
      <c r="AK212" s="13">
        <v>18</v>
      </c>
      <c r="AL212" s="13">
        <v>12</v>
      </c>
      <c r="AM212" s="13">
        <v>15</v>
      </c>
      <c r="AN212" s="13">
        <v>16566.725666117691</v>
      </c>
      <c r="AO212" s="13">
        <v>1.1819734457253859</v>
      </c>
      <c r="AP212" s="13">
        <v>9.0886919196982454</v>
      </c>
      <c r="AQ212" s="13">
        <v>7.6894214100727512</v>
      </c>
      <c r="AR212" s="13">
        <v>0.85185822023388236</v>
      </c>
      <c r="AS212" s="13">
        <v>0.85185822023388236</v>
      </c>
      <c r="AT212" s="13">
        <v>212.13203435596424</v>
      </c>
      <c r="AU212" s="13"/>
      <c r="AV212" s="13">
        <v>1.2047094482737633</v>
      </c>
      <c r="AW212" s="13">
        <v>226.46285881362323</v>
      </c>
      <c r="AX212" s="13"/>
      <c r="AY212" s="13">
        <v>258133914.95985278</v>
      </c>
      <c r="AZ212" s="13">
        <v>862896.60174420162</v>
      </c>
      <c r="BA212" s="13">
        <v>124.82575275563852</v>
      </c>
      <c r="BB212" s="13"/>
      <c r="BC212" s="13"/>
      <c r="BD212" s="13">
        <f t="shared" si="72"/>
        <v>124.82575275563852</v>
      </c>
      <c r="BE212" s="13">
        <v>223265916.48029271</v>
      </c>
      <c r="BF212" s="13">
        <v>116.08948224897964</v>
      </c>
      <c r="BG212" s="13">
        <v>293001913.43941283</v>
      </c>
      <c r="BH212" s="13">
        <v>132.98935751851513</v>
      </c>
      <c r="BI212" s="13">
        <v>34867998.47956007</v>
      </c>
      <c r="BJ212" s="13"/>
      <c r="BK212" s="13">
        <v>3</v>
      </c>
      <c r="BL212" s="13">
        <v>3</v>
      </c>
      <c r="BM212" s="13">
        <v>3</v>
      </c>
      <c r="BN212" s="13">
        <v>3</v>
      </c>
      <c r="BO212" s="22">
        <f>IF('I - H - U'!$W$6='I - H - U'!$BO$4,BK212,IF('I - H - U'!$W$6='I - H - U'!$BP$4,BL212,IF('I - H - U'!$W$6='I - H - U'!$BQ$4,BM212,BN212)))</f>
        <v>3</v>
      </c>
      <c r="BP212" s="13"/>
      <c r="BQ212" s="10">
        <f t="shared" si="73"/>
        <v>0.5554828933921977</v>
      </c>
      <c r="BR212" s="10">
        <f t="shared" si="74"/>
        <v>0.5554828933921977</v>
      </c>
      <c r="BS212" s="10">
        <f t="shared" si="75"/>
        <v>1</v>
      </c>
      <c r="BT212" s="10">
        <f t="shared" si="76"/>
        <v>1</v>
      </c>
      <c r="BU212" s="10">
        <f t="shared" si="77"/>
        <v>0</v>
      </c>
      <c r="BV212" s="10">
        <f t="shared" si="78"/>
        <v>0</v>
      </c>
      <c r="BW212" s="10">
        <f t="shared" si="79"/>
        <v>16566.725666117691</v>
      </c>
      <c r="BX212" s="10"/>
      <c r="BY212" s="10">
        <f t="shared" si="80"/>
        <v>1</v>
      </c>
      <c r="BZ212" s="10">
        <f t="shared" si="81"/>
        <v>0.48414010738598734</v>
      </c>
      <c r="CA212" s="10">
        <f t="shared" si="82"/>
        <v>8.5304161289969316E-2</v>
      </c>
      <c r="CB212" s="10">
        <f t="shared" si="83"/>
        <v>8.0111673907356344</v>
      </c>
      <c r="CC212" s="10">
        <f t="shared" si="84"/>
        <v>1</v>
      </c>
      <c r="CD212" s="10">
        <f t="shared" si="85"/>
        <v>0.48414010738598734</v>
      </c>
      <c r="CE212" s="10">
        <f t="shared" si="86"/>
        <v>8.5304161289969316E-2</v>
      </c>
      <c r="CF212" s="10">
        <f t="shared" si="87"/>
        <v>8.0111673907356344</v>
      </c>
      <c r="CG212" s="10">
        <v>0.34</v>
      </c>
      <c r="CH212" s="10"/>
      <c r="CI212" s="65">
        <f t="shared" si="88"/>
        <v>535012.7208632197</v>
      </c>
      <c r="CJ212" s="45"/>
      <c r="CK212" s="14">
        <f t="shared" si="89"/>
        <v>235</v>
      </c>
      <c r="CL212" s="14">
        <f t="shared" si="90"/>
        <v>360</v>
      </c>
      <c r="CM212" s="23"/>
      <c r="CN212" s="79">
        <f t="shared" si="91"/>
        <v>3707.790982416816</v>
      </c>
      <c r="CO212" s="80">
        <f t="shared" si="92"/>
        <v>3707.7909824168164</v>
      </c>
      <c r="CP212" s="81">
        <f t="shared" si="93"/>
        <v>3707.790982416816</v>
      </c>
      <c r="CQ212" s="81">
        <f t="shared" si="94"/>
        <v>3707.790982416816</v>
      </c>
      <c r="CR212" s="13"/>
      <c r="CS212" s="13"/>
      <c r="CT212" s="13"/>
      <c r="CU212" s="13"/>
      <c r="CV212" s="13"/>
      <c r="CW212" s="13"/>
      <c r="CX212" s="13"/>
      <c r="CY212" s="13"/>
      <c r="CZ212" s="13"/>
      <c r="DA212" s="13"/>
      <c r="DB212" s="13"/>
      <c r="DC212" s="13"/>
      <c r="DD212" s="13"/>
      <c r="DE212" s="13"/>
      <c r="DF212" s="13"/>
      <c r="DG212" s="13"/>
      <c r="DH212" s="13"/>
      <c r="DI212" s="13"/>
    </row>
    <row r="213" spans="22:113" ht="21.75" hidden="1" customHeight="1" x14ac:dyDescent="0.25"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 t="s">
        <v>705</v>
      </c>
      <c r="AG213" s="13">
        <v>134.29564647902387</v>
      </c>
      <c r="AH213" s="13">
        <v>300</v>
      </c>
      <c r="AI213" s="13">
        <v>300</v>
      </c>
      <c r="AJ213" s="13">
        <v>30</v>
      </c>
      <c r="AK213" s="13">
        <v>18</v>
      </c>
      <c r="AL213" s="13">
        <v>12</v>
      </c>
      <c r="AM213" s="13">
        <v>15</v>
      </c>
      <c r="AN213" s="13">
        <v>17107.725666117691</v>
      </c>
      <c r="AO213" s="13">
        <v>1.1819734457253859</v>
      </c>
      <c r="AP213" s="13">
        <v>8.8012789447348361</v>
      </c>
      <c r="AQ213" s="13">
        <v>7.4462577620205552</v>
      </c>
      <c r="AR213" s="13">
        <v>0.85565626957296193</v>
      </c>
      <c r="AS213" s="13">
        <v>0.85565626957296193</v>
      </c>
      <c r="AT213" s="13">
        <v>212.13203435596424</v>
      </c>
      <c r="AU213" s="13"/>
      <c r="AV213" s="13">
        <v>1.2100807011596519</v>
      </c>
      <c r="AW213" s="13">
        <v>227.1645943419239</v>
      </c>
      <c r="AX213" s="13"/>
      <c r="AY213" s="13">
        <v>267263576.51305753</v>
      </c>
      <c r="AZ213" s="13">
        <v>893426.80921254947</v>
      </c>
      <c r="BA213" s="13">
        <v>124.98956287129928</v>
      </c>
      <c r="BB213" s="13"/>
      <c r="BC213" s="13"/>
      <c r="BD213" s="13">
        <f t="shared" si="72"/>
        <v>124.98956287129928</v>
      </c>
      <c r="BE213" s="13">
        <v>229880174.90510476</v>
      </c>
      <c r="BF213" s="13">
        <v>115.91899860793298</v>
      </c>
      <c r="BG213" s="13">
        <v>304646978.1210103</v>
      </c>
      <c r="BH213" s="13">
        <v>133.44499771535456</v>
      </c>
      <c r="BI213" s="13">
        <v>37383401.607952766</v>
      </c>
      <c r="BJ213" s="13"/>
      <c r="BK213" s="13">
        <v>3</v>
      </c>
      <c r="BL213" s="13">
        <v>3</v>
      </c>
      <c r="BM213" s="13">
        <v>3</v>
      </c>
      <c r="BN213" s="13">
        <v>3</v>
      </c>
      <c r="BO213" s="22">
        <f>IF('I - H - U'!$W$6='I - H - U'!$BO$4,BK213,IF('I - H - U'!$W$6='I - H - U'!$BP$4,BL213,IF('I - H - U'!$W$6='I - H - U'!$BQ$4,BM213,BN213)))</f>
        <v>3</v>
      </c>
      <c r="BP213" s="13"/>
      <c r="BQ213" s="10">
        <f t="shared" si="73"/>
        <v>0.53696679694579108</v>
      </c>
      <c r="BR213" s="10">
        <f t="shared" si="74"/>
        <v>0.53696679694579108</v>
      </c>
      <c r="BS213" s="10">
        <f t="shared" si="75"/>
        <v>1</v>
      </c>
      <c r="BT213" s="10">
        <f t="shared" si="76"/>
        <v>1</v>
      </c>
      <c r="BU213" s="10">
        <f t="shared" si="77"/>
        <v>0</v>
      </c>
      <c r="BV213" s="10">
        <f t="shared" si="78"/>
        <v>0</v>
      </c>
      <c r="BW213" s="10">
        <f t="shared" si="79"/>
        <v>17107.725666117691</v>
      </c>
      <c r="BX213" s="10"/>
      <c r="BY213" s="10">
        <f t="shared" si="80"/>
        <v>1</v>
      </c>
      <c r="BZ213" s="10">
        <f t="shared" si="81"/>
        <v>0.48411157093377671</v>
      </c>
      <c r="CA213" s="10">
        <f t="shared" si="82"/>
        <v>8.5192362478882622E-2</v>
      </c>
      <c r="CB213" s="10">
        <f t="shared" si="83"/>
        <v>8.0006680320155343</v>
      </c>
      <c r="CC213" s="10">
        <f t="shared" si="84"/>
        <v>1</v>
      </c>
      <c r="CD213" s="10">
        <f t="shared" si="85"/>
        <v>0.48411157093377671</v>
      </c>
      <c r="CE213" s="10">
        <f t="shared" si="86"/>
        <v>8.5192362478882622E-2</v>
      </c>
      <c r="CF213" s="10">
        <f t="shared" si="87"/>
        <v>8.0006680320155343</v>
      </c>
      <c r="CG213" s="10">
        <v>0.34</v>
      </c>
      <c r="CH213" s="10"/>
      <c r="CI213" s="65">
        <f t="shared" si="88"/>
        <v>553935.01191087265</v>
      </c>
      <c r="CJ213" s="45"/>
      <c r="CK213" s="14">
        <f t="shared" si="89"/>
        <v>235</v>
      </c>
      <c r="CL213" s="14">
        <f t="shared" si="90"/>
        <v>360</v>
      </c>
      <c r="CM213" s="23"/>
      <c r="CN213" s="79">
        <f t="shared" si="91"/>
        <v>3828.8719347977685</v>
      </c>
      <c r="CO213" s="80">
        <f t="shared" si="92"/>
        <v>3828.8719347977685</v>
      </c>
      <c r="CP213" s="81">
        <f t="shared" si="93"/>
        <v>3828.8719347977685</v>
      </c>
      <c r="CQ213" s="81">
        <f t="shared" si="94"/>
        <v>3828.8719347977685</v>
      </c>
      <c r="CR213" s="13"/>
      <c r="CS213" s="13"/>
      <c r="CT213" s="13"/>
      <c r="CU213" s="13"/>
      <c r="CV213" s="13"/>
      <c r="CW213" s="13"/>
      <c r="CX213" s="13"/>
      <c r="CY213" s="13"/>
      <c r="CZ213" s="13"/>
      <c r="DA213" s="13"/>
      <c r="DB213" s="13"/>
      <c r="DC213" s="13"/>
      <c r="DD213" s="13"/>
      <c r="DE213" s="13"/>
      <c r="DF213" s="13"/>
      <c r="DG213" s="13"/>
      <c r="DH213" s="13"/>
      <c r="DI213" s="13"/>
    </row>
    <row r="214" spans="22:113" ht="21.75" hidden="1" customHeight="1" x14ac:dyDescent="0.25"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 t="s">
        <v>706</v>
      </c>
      <c r="AG214" s="13">
        <v>138.52679647902386</v>
      </c>
      <c r="AH214" s="13">
        <v>300</v>
      </c>
      <c r="AI214" s="13">
        <v>300</v>
      </c>
      <c r="AJ214" s="13">
        <v>31</v>
      </c>
      <c r="AK214" s="13">
        <v>18</v>
      </c>
      <c r="AL214" s="13">
        <v>12</v>
      </c>
      <c r="AM214" s="13">
        <v>15</v>
      </c>
      <c r="AN214" s="13">
        <v>17646.725666117691</v>
      </c>
      <c r="AO214" s="13">
        <v>1.1819734457253859</v>
      </c>
      <c r="AP214" s="13">
        <v>8.5324534730315804</v>
      </c>
      <c r="AQ214" s="13">
        <v>7.2188199353287077</v>
      </c>
      <c r="AR214" s="13">
        <v>0.85943785235883752</v>
      </c>
      <c r="AS214" s="13">
        <v>0.85943785235883752</v>
      </c>
      <c r="AT214" s="13">
        <v>212.13203435596424</v>
      </c>
      <c r="AU214" s="13"/>
      <c r="AV214" s="13">
        <v>1.2154286668226737</v>
      </c>
      <c r="AW214" s="13">
        <v>227.86635315744743</v>
      </c>
      <c r="AX214" s="13"/>
      <c r="AY214" s="13">
        <v>276406610.32878256</v>
      </c>
      <c r="AZ214" s="13">
        <v>924002.44334755838</v>
      </c>
      <c r="BA214" s="13">
        <v>125.15325388838153</v>
      </c>
      <c r="BB214" s="13"/>
      <c r="BC214" s="13"/>
      <c r="BD214" s="13">
        <f t="shared" si="72"/>
        <v>125.15325388838153</v>
      </c>
      <c r="BE214" s="13">
        <v>236421471.35792121</v>
      </c>
      <c r="BF214" s="13">
        <v>115.74743902151661</v>
      </c>
      <c r="BG214" s="13">
        <v>316391749.29964387</v>
      </c>
      <c r="BH214" s="13">
        <v>133.89997863203587</v>
      </c>
      <c r="BI214" s="13">
        <v>39985138.970861346</v>
      </c>
      <c r="BJ214" s="13"/>
      <c r="BK214" s="13">
        <v>3</v>
      </c>
      <c r="BL214" s="13">
        <v>3</v>
      </c>
      <c r="BM214" s="13">
        <v>3</v>
      </c>
      <c r="BN214" s="13">
        <v>3</v>
      </c>
      <c r="BO214" s="22">
        <f>IF('I - H - U'!$W$6='I - H - U'!$BO$4,BK214,IF('I - H - U'!$W$6='I - H - U'!$BP$4,BL214,IF('I - H - U'!$W$6='I - H - U'!$BQ$4,BM214,BN214)))</f>
        <v>3</v>
      </c>
      <c r="BP214" s="13"/>
      <c r="BQ214" s="10">
        <f t="shared" si="73"/>
        <v>0.51964528736689464</v>
      </c>
      <c r="BR214" s="10">
        <f t="shared" si="74"/>
        <v>0.51964528736689464</v>
      </c>
      <c r="BS214" s="10">
        <f t="shared" si="75"/>
        <v>1</v>
      </c>
      <c r="BT214" s="10">
        <f t="shared" si="76"/>
        <v>1</v>
      </c>
      <c r="BU214" s="10">
        <f t="shared" si="77"/>
        <v>0</v>
      </c>
      <c r="BV214" s="10">
        <f t="shared" si="78"/>
        <v>0</v>
      </c>
      <c r="BW214" s="10">
        <f t="shared" si="79"/>
        <v>17646.725666117691</v>
      </c>
      <c r="BX214" s="10"/>
      <c r="BY214" s="10">
        <f t="shared" si="80"/>
        <v>1</v>
      </c>
      <c r="BZ214" s="10">
        <f t="shared" si="81"/>
        <v>0.48408314228537519</v>
      </c>
      <c r="CA214" s="10">
        <f t="shared" si="82"/>
        <v>8.5080937293931028E-2</v>
      </c>
      <c r="CB214" s="10">
        <f t="shared" si="83"/>
        <v>7.9902037616365478</v>
      </c>
      <c r="CC214" s="10">
        <f t="shared" si="84"/>
        <v>1</v>
      </c>
      <c r="CD214" s="10">
        <f t="shared" si="85"/>
        <v>0.48408314228537519</v>
      </c>
      <c r="CE214" s="10">
        <f t="shared" si="86"/>
        <v>8.5080937293931028E-2</v>
      </c>
      <c r="CF214" s="10">
        <f t="shared" si="87"/>
        <v>7.9902037616365478</v>
      </c>
      <c r="CG214" s="10">
        <v>0.34</v>
      </c>
      <c r="CH214" s="10"/>
      <c r="CI214" s="65">
        <f t="shared" si="88"/>
        <v>572885.01853614009</v>
      </c>
      <c r="CJ214" s="45"/>
      <c r="CK214" s="14">
        <f t="shared" si="89"/>
        <v>235</v>
      </c>
      <c r="CL214" s="14">
        <f t="shared" si="90"/>
        <v>360</v>
      </c>
      <c r="CM214" s="23"/>
      <c r="CN214" s="79">
        <f t="shared" si="91"/>
        <v>3949.5052681311022</v>
      </c>
      <c r="CO214" s="80">
        <f t="shared" si="92"/>
        <v>3949.5052681311017</v>
      </c>
      <c r="CP214" s="81">
        <f t="shared" si="93"/>
        <v>3949.5052681311022</v>
      </c>
      <c r="CQ214" s="81">
        <f t="shared" si="94"/>
        <v>3949.5052681311022</v>
      </c>
      <c r="CR214" s="13"/>
      <c r="CS214" s="13"/>
      <c r="CT214" s="13"/>
      <c r="CU214" s="13"/>
      <c r="CV214" s="13"/>
      <c r="CW214" s="13"/>
      <c r="CX214" s="13"/>
      <c r="CY214" s="13"/>
      <c r="CZ214" s="13"/>
      <c r="DA214" s="13"/>
      <c r="DB214" s="13"/>
      <c r="DC214" s="13"/>
      <c r="DD214" s="13"/>
      <c r="DE214" s="13"/>
      <c r="DF214" s="13"/>
      <c r="DG214" s="13"/>
      <c r="DH214" s="13"/>
      <c r="DI214" s="13"/>
    </row>
    <row r="215" spans="22:113" ht="21.75" hidden="1" customHeight="1" x14ac:dyDescent="0.25"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 t="s">
        <v>707</v>
      </c>
      <c r="AG215" s="13">
        <v>142.74224647902386</v>
      </c>
      <c r="AH215" s="13">
        <v>300</v>
      </c>
      <c r="AI215" s="13">
        <v>300</v>
      </c>
      <c r="AJ215" s="13">
        <v>32</v>
      </c>
      <c r="AK215" s="13">
        <v>18</v>
      </c>
      <c r="AL215" s="13">
        <v>12</v>
      </c>
      <c r="AM215" s="13">
        <v>15</v>
      </c>
      <c r="AN215" s="13">
        <v>18183.725666117691</v>
      </c>
      <c r="AO215" s="13">
        <v>1.1819734457253859</v>
      </c>
      <c r="AP215" s="13">
        <v>8.2804738952954491</v>
      </c>
      <c r="AQ215" s="13">
        <v>7.0056344541764739</v>
      </c>
      <c r="AR215" s="13">
        <v>0.86320403085529362</v>
      </c>
      <c r="AS215" s="13">
        <v>0.86320403085529362</v>
      </c>
      <c r="AT215" s="13">
        <v>212.13203435596424</v>
      </c>
      <c r="AU215" s="13"/>
      <c r="AV215" s="13">
        <v>1.22075484753068</v>
      </c>
      <c r="AW215" s="13">
        <v>228.56813375792598</v>
      </c>
      <c r="AX215" s="13"/>
      <c r="AY215" s="13">
        <v>285563374.69118351</v>
      </c>
      <c r="AZ215" s="13">
        <v>954624.70193950576</v>
      </c>
      <c r="BA215" s="13">
        <v>125.31695033079751</v>
      </c>
      <c r="BB215" s="13"/>
      <c r="BC215" s="13"/>
      <c r="BD215" s="13">
        <f t="shared" si="72"/>
        <v>125.31695033079751</v>
      </c>
      <c r="BE215" s="13">
        <v>242890344.83874202</v>
      </c>
      <c r="BF215" s="13">
        <v>115.57494365931744</v>
      </c>
      <c r="BG215" s="13">
        <v>328236404.543625</v>
      </c>
      <c r="BH215" s="13">
        <v>134.35441369217736</v>
      </c>
      <c r="BI215" s="13">
        <v>42673029.852441482</v>
      </c>
      <c r="BJ215" s="13"/>
      <c r="BK215" s="13">
        <v>3</v>
      </c>
      <c r="BL215" s="13">
        <v>3</v>
      </c>
      <c r="BM215" s="13">
        <v>3</v>
      </c>
      <c r="BN215" s="13">
        <v>3</v>
      </c>
      <c r="BO215" s="22">
        <f>IF('I - H - U'!$W$6='I - H - U'!$BO$4,BK215,IF('I - H - U'!$W$6='I - H - U'!$BP$4,BL215,IF('I - H - U'!$W$6='I - H - U'!$BQ$4,BM215,BN215)))</f>
        <v>3</v>
      </c>
      <c r="BP215" s="13"/>
      <c r="BQ215" s="10">
        <f t="shared" si="73"/>
        <v>0.50340637213667916</v>
      </c>
      <c r="BR215" s="10">
        <f t="shared" si="74"/>
        <v>0.50340637213667916</v>
      </c>
      <c r="BS215" s="10">
        <f t="shared" si="75"/>
        <v>1</v>
      </c>
      <c r="BT215" s="10">
        <f t="shared" si="76"/>
        <v>1</v>
      </c>
      <c r="BU215" s="10">
        <f t="shared" si="77"/>
        <v>0</v>
      </c>
      <c r="BV215" s="10">
        <f t="shared" si="78"/>
        <v>0</v>
      </c>
      <c r="BW215" s="10">
        <f t="shared" si="79"/>
        <v>18183.725666117691</v>
      </c>
      <c r="BX215" s="10"/>
      <c r="BY215" s="10">
        <f t="shared" si="80"/>
        <v>1</v>
      </c>
      <c r="BZ215" s="10">
        <f t="shared" si="81"/>
        <v>0.48405479933392576</v>
      </c>
      <c r="CA215" s="10">
        <f t="shared" si="82"/>
        <v>8.4969799521142364E-2</v>
      </c>
      <c r="CB215" s="10">
        <f t="shared" si="83"/>
        <v>7.9797664829882402</v>
      </c>
      <c r="CC215" s="10">
        <f t="shared" si="84"/>
        <v>1</v>
      </c>
      <c r="CD215" s="10">
        <f t="shared" si="85"/>
        <v>0.48405479933392576</v>
      </c>
      <c r="CE215" s="10">
        <f t="shared" si="86"/>
        <v>8.4969799521142364E-2</v>
      </c>
      <c r="CF215" s="10">
        <f t="shared" si="87"/>
        <v>7.9797664829882402</v>
      </c>
      <c r="CG215" s="10">
        <v>0.34</v>
      </c>
      <c r="CH215" s="10"/>
      <c r="CI215" s="65">
        <f t="shared" si="88"/>
        <v>591863.48332482716</v>
      </c>
      <c r="CJ215" s="45"/>
      <c r="CK215" s="14">
        <f t="shared" si="89"/>
        <v>235</v>
      </c>
      <c r="CL215" s="14">
        <f t="shared" si="90"/>
        <v>360</v>
      </c>
      <c r="CM215" s="23"/>
      <c r="CN215" s="79">
        <f t="shared" si="91"/>
        <v>4069.6909824168165</v>
      </c>
      <c r="CO215" s="80">
        <f t="shared" si="92"/>
        <v>4069.690982416816</v>
      </c>
      <c r="CP215" s="81">
        <f t="shared" si="93"/>
        <v>4069.6909824168165</v>
      </c>
      <c r="CQ215" s="81">
        <f t="shared" si="94"/>
        <v>4069.6909824168165</v>
      </c>
      <c r="CR215" s="13"/>
      <c r="CS215" s="13"/>
      <c r="CT215" s="13"/>
      <c r="CU215" s="13"/>
      <c r="CV215" s="13"/>
      <c r="CW215" s="13"/>
      <c r="CX215" s="13"/>
      <c r="CY215" s="13"/>
      <c r="CZ215" s="13"/>
      <c r="DA215" s="13"/>
      <c r="DB215" s="13"/>
      <c r="DC215" s="13"/>
      <c r="DD215" s="13"/>
      <c r="DE215" s="13"/>
      <c r="DF215" s="13"/>
      <c r="DG215" s="13"/>
      <c r="DH215" s="13"/>
      <c r="DI215" s="13"/>
    </row>
    <row r="216" spans="22:113" ht="21.75" hidden="1" customHeight="1" x14ac:dyDescent="0.25"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 t="s">
        <v>708</v>
      </c>
      <c r="AG216" s="13">
        <v>146.94199647902386</v>
      </c>
      <c r="AH216" s="13">
        <v>300</v>
      </c>
      <c r="AI216" s="13">
        <v>300</v>
      </c>
      <c r="AJ216" s="13">
        <v>33</v>
      </c>
      <c r="AK216" s="13">
        <v>18</v>
      </c>
      <c r="AL216" s="13">
        <v>12</v>
      </c>
      <c r="AM216" s="13">
        <v>15</v>
      </c>
      <c r="AN216" s="13">
        <v>18718.725666117691</v>
      </c>
      <c r="AO216" s="13">
        <v>1.1819734457253859</v>
      </c>
      <c r="AP216" s="13">
        <v>8.04380962588945</v>
      </c>
      <c r="AQ216" s="13">
        <v>6.8054063777658769</v>
      </c>
      <c r="AR216" s="13">
        <v>0.86695573532764558</v>
      </c>
      <c r="AS216" s="13">
        <v>0.86695573532764558</v>
      </c>
      <c r="AT216" s="13">
        <v>212.13203435596424</v>
      </c>
      <c r="AU216" s="13"/>
      <c r="AV216" s="13">
        <v>1.2260605588774958</v>
      </c>
      <c r="AW216" s="13">
        <v>229.2699348277657</v>
      </c>
      <c r="AX216" s="13"/>
      <c r="AY216" s="13">
        <v>294734219.99162823</v>
      </c>
      <c r="AZ216" s="13">
        <v>985294.75643903762</v>
      </c>
      <c r="BA216" s="13">
        <v>125.48076028915146</v>
      </c>
      <c r="BB216" s="13"/>
      <c r="BC216" s="13"/>
      <c r="BD216" s="13">
        <f t="shared" si="72"/>
        <v>125.48076028915146</v>
      </c>
      <c r="BE216" s="13">
        <v>249287332.34756714</v>
      </c>
      <c r="BF216" s="13">
        <v>115.40163591308766</v>
      </c>
      <c r="BG216" s="13">
        <v>340181107.63568932</v>
      </c>
      <c r="BH216" s="13">
        <v>134.80840045809509</v>
      </c>
      <c r="BI216" s="13">
        <v>45446887.644061089</v>
      </c>
      <c r="BJ216" s="13"/>
      <c r="BK216" s="13">
        <v>3</v>
      </c>
      <c r="BL216" s="13">
        <v>3</v>
      </c>
      <c r="BM216" s="13">
        <v>3</v>
      </c>
      <c r="BN216" s="13">
        <v>3</v>
      </c>
      <c r="BO216" s="22">
        <f>IF('I - H - U'!$W$6='I - H - U'!$BO$4,BK216,IF('I - H - U'!$W$6='I - H - U'!$BP$4,BL216,IF('I - H - U'!$W$6='I - H - U'!$BQ$4,BM216,BN216)))</f>
        <v>3</v>
      </c>
      <c r="BP216" s="13"/>
      <c r="BQ216" s="10">
        <f t="shared" si="73"/>
        <v>0.48815163358708286</v>
      </c>
      <c r="BR216" s="10">
        <f t="shared" si="74"/>
        <v>0.48815163358708286</v>
      </c>
      <c r="BS216" s="10">
        <f t="shared" si="75"/>
        <v>1</v>
      </c>
      <c r="BT216" s="10">
        <f t="shared" si="76"/>
        <v>1</v>
      </c>
      <c r="BU216" s="10">
        <f t="shared" si="77"/>
        <v>0</v>
      </c>
      <c r="BV216" s="10">
        <f t="shared" si="78"/>
        <v>0</v>
      </c>
      <c r="BW216" s="10">
        <f t="shared" si="79"/>
        <v>18718.725666117691</v>
      </c>
      <c r="BX216" s="10"/>
      <c r="BY216" s="10">
        <f t="shared" si="80"/>
        <v>1</v>
      </c>
      <c r="BZ216" s="10">
        <f t="shared" si="81"/>
        <v>0.48402652307079769</v>
      </c>
      <c r="CA216" s="10">
        <f t="shared" si="82"/>
        <v>8.4858874951600161E-2</v>
      </c>
      <c r="CB216" s="10">
        <f t="shared" si="83"/>
        <v>7.9693492268906487</v>
      </c>
      <c r="CC216" s="10">
        <f t="shared" si="84"/>
        <v>1</v>
      </c>
      <c r="CD216" s="10">
        <f t="shared" si="85"/>
        <v>0.48402652307079769</v>
      </c>
      <c r="CE216" s="10">
        <f t="shared" si="86"/>
        <v>8.4858874951600161E-2</v>
      </c>
      <c r="CF216" s="10">
        <f t="shared" si="87"/>
        <v>7.9693492268906487</v>
      </c>
      <c r="CG216" s="10">
        <v>0.34</v>
      </c>
      <c r="CH216" s="10"/>
      <c r="CI216" s="65">
        <f t="shared" si="88"/>
        <v>610871.13250401267</v>
      </c>
      <c r="CJ216" s="45"/>
      <c r="CK216" s="14">
        <f t="shared" si="89"/>
        <v>235</v>
      </c>
      <c r="CL216" s="14">
        <f t="shared" si="90"/>
        <v>360</v>
      </c>
      <c r="CM216" s="23"/>
      <c r="CN216" s="79">
        <f t="shared" si="91"/>
        <v>4189.4290776549115</v>
      </c>
      <c r="CO216" s="80">
        <f t="shared" si="92"/>
        <v>4189.4290776549115</v>
      </c>
      <c r="CP216" s="81">
        <f t="shared" si="93"/>
        <v>4189.4290776549115</v>
      </c>
      <c r="CQ216" s="81">
        <f t="shared" si="94"/>
        <v>4189.4290776549115</v>
      </c>
      <c r="CR216" s="13"/>
      <c r="CS216" s="13"/>
      <c r="CT216" s="13"/>
      <c r="CU216" s="13"/>
      <c r="CV216" s="13"/>
      <c r="CW216" s="13"/>
      <c r="CX216" s="13"/>
      <c r="CY216" s="13"/>
      <c r="CZ216" s="13"/>
      <c r="DA216" s="13"/>
      <c r="DB216" s="13"/>
      <c r="DC216" s="13"/>
      <c r="DD216" s="13"/>
      <c r="DE216" s="13"/>
      <c r="DF216" s="13"/>
      <c r="DG216" s="13"/>
      <c r="DH216" s="13"/>
      <c r="DI216" s="13"/>
    </row>
    <row r="217" spans="22:113" ht="21.75" hidden="1" customHeight="1" x14ac:dyDescent="0.25"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 t="s">
        <v>709</v>
      </c>
      <c r="AG217" s="13">
        <v>151.12604647902387</v>
      </c>
      <c r="AH217" s="13">
        <v>300</v>
      </c>
      <c r="AI217" s="13">
        <v>300</v>
      </c>
      <c r="AJ217" s="13">
        <v>34</v>
      </c>
      <c r="AK217" s="13">
        <v>18</v>
      </c>
      <c r="AL217" s="13">
        <v>12</v>
      </c>
      <c r="AM217" s="13">
        <v>15</v>
      </c>
      <c r="AN217" s="13">
        <v>19251.725666117691</v>
      </c>
      <c r="AO217" s="13">
        <v>1.1819734457253859</v>
      </c>
      <c r="AP217" s="13">
        <v>7.8211100817054895</v>
      </c>
      <c r="AQ217" s="13">
        <v>6.6169930551236842</v>
      </c>
      <c r="AR217" s="13">
        <v>0.87069378341872661</v>
      </c>
      <c r="AS217" s="13">
        <v>0.87069378341872661</v>
      </c>
      <c r="AT217" s="13">
        <v>212.13203435596424</v>
      </c>
      <c r="AU217" s="13"/>
      <c r="AV217" s="13">
        <v>1.2313469571847055</v>
      </c>
      <c r="AW217" s="13">
        <v>229.97175521064503</v>
      </c>
      <c r="AX217" s="13"/>
      <c r="AY217" s="13">
        <v>303919488.7289741</v>
      </c>
      <c r="AZ217" s="13">
        <v>1016013.7519555659</v>
      </c>
      <c r="BA217" s="13">
        <v>125.64477783798037</v>
      </c>
      <c r="BB217" s="13"/>
      <c r="BC217" s="13"/>
      <c r="BD217" s="13">
        <f t="shared" si="72"/>
        <v>125.64477783798037</v>
      </c>
      <c r="BE217" s="13">
        <v>255612968.88439679</v>
      </c>
      <c r="BF217" s="13">
        <v>115.22762487040448</v>
      </c>
      <c r="BG217" s="13">
        <v>352226008.57355142</v>
      </c>
      <c r="BH217" s="13">
        <v>135.26202298737155</v>
      </c>
      <c r="BI217" s="13">
        <v>48306519.844577327</v>
      </c>
      <c r="BJ217" s="13"/>
      <c r="BK217" s="13">
        <v>3</v>
      </c>
      <c r="BL217" s="13">
        <v>3</v>
      </c>
      <c r="BM217" s="13">
        <v>3</v>
      </c>
      <c r="BN217" s="13">
        <v>3</v>
      </c>
      <c r="BO217" s="22">
        <f>IF('I - H - U'!$W$6='I - H - U'!$BO$4,BK217,IF('I - H - U'!$W$6='I - H - U'!$BP$4,BL217,IF('I - H - U'!$W$6='I - H - U'!$BQ$4,BM217,BN217)))</f>
        <v>3</v>
      </c>
      <c r="BP217" s="13"/>
      <c r="BQ217" s="10">
        <f t="shared" si="73"/>
        <v>0.47379423259922748</v>
      </c>
      <c r="BR217" s="10">
        <f t="shared" si="74"/>
        <v>0.47379423259922748</v>
      </c>
      <c r="BS217" s="10">
        <f t="shared" si="75"/>
        <v>1</v>
      </c>
      <c r="BT217" s="10">
        <f t="shared" si="76"/>
        <v>1</v>
      </c>
      <c r="BU217" s="10">
        <f t="shared" si="77"/>
        <v>0</v>
      </c>
      <c r="BV217" s="10">
        <f t="shared" si="78"/>
        <v>0</v>
      </c>
      <c r="BW217" s="10">
        <f t="shared" si="79"/>
        <v>19251.725666117691</v>
      </c>
      <c r="BX217" s="10"/>
      <c r="BY217" s="10">
        <f t="shared" si="80"/>
        <v>1</v>
      </c>
      <c r="BZ217" s="10">
        <f t="shared" si="81"/>
        <v>0.48399829712445119</v>
      </c>
      <c r="CA217" s="10">
        <f t="shared" si="82"/>
        <v>8.4748099598215498E-2</v>
      </c>
      <c r="CB217" s="10">
        <f t="shared" si="83"/>
        <v>7.9589459841260215</v>
      </c>
      <c r="CC217" s="10">
        <f t="shared" si="84"/>
        <v>1</v>
      </c>
      <c r="CD217" s="10">
        <f t="shared" si="85"/>
        <v>0.48399829712445119</v>
      </c>
      <c r="CE217" s="10">
        <f t="shared" si="86"/>
        <v>8.4748099598215498E-2</v>
      </c>
      <c r="CF217" s="10">
        <f t="shared" si="87"/>
        <v>7.9589459841260215</v>
      </c>
      <c r="CG217" s="10">
        <v>0.34</v>
      </c>
      <c r="CH217" s="10"/>
      <c r="CI217" s="65">
        <f t="shared" si="88"/>
        <v>629908.67594262504</v>
      </c>
      <c r="CJ217" s="45"/>
      <c r="CK217" s="14">
        <f t="shared" si="89"/>
        <v>235</v>
      </c>
      <c r="CL217" s="14">
        <f t="shared" si="90"/>
        <v>360</v>
      </c>
      <c r="CM217" s="23"/>
      <c r="CN217" s="79">
        <f t="shared" si="91"/>
        <v>4308.719553845388</v>
      </c>
      <c r="CO217" s="80">
        <f t="shared" si="92"/>
        <v>4308.719553845388</v>
      </c>
      <c r="CP217" s="81">
        <f t="shared" si="93"/>
        <v>4308.719553845388</v>
      </c>
      <c r="CQ217" s="81">
        <f t="shared" si="94"/>
        <v>4308.719553845388</v>
      </c>
      <c r="CR217" s="13"/>
      <c r="CS217" s="13"/>
      <c r="CT217" s="13"/>
      <c r="CU217" s="13"/>
      <c r="CV217" s="13"/>
      <c r="CW217" s="13"/>
      <c r="CX217" s="13"/>
      <c r="CY217" s="13"/>
      <c r="CZ217" s="13"/>
      <c r="DA217" s="13"/>
      <c r="DB217" s="13"/>
      <c r="DC217" s="13"/>
      <c r="DD217" s="13"/>
      <c r="DE217" s="13"/>
      <c r="DF217" s="13"/>
      <c r="DG217" s="13"/>
      <c r="DH217" s="13"/>
      <c r="DI217" s="13"/>
    </row>
    <row r="218" spans="22:113" ht="21.75" hidden="1" customHeight="1" x14ac:dyDescent="0.25"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 t="s">
        <v>710</v>
      </c>
      <c r="AG218" s="13">
        <v>155.29439647902385</v>
      </c>
      <c r="AH218" s="13">
        <v>300</v>
      </c>
      <c r="AI218" s="13">
        <v>300</v>
      </c>
      <c r="AJ218" s="13">
        <v>35</v>
      </c>
      <c r="AK218" s="13">
        <v>18</v>
      </c>
      <c r="AL218" s="13">
        <v>12</v>
      </c>
      <c r="AM218" s="13">
        <v>15</v>
      </c>
      <c r="AN218" s="13">
        <v>19782.725666117691</v>
      </c>
      <c r="AO218" s="13">
        <v>1.1819734457253859</v>
      </c>
      <c r="AP218" s="13">
        <v>7.6111789769892901</v>
      </c>
      <c r="AQ218" s="13">
        <v>6.4393823774257912</v>
      </c>
      <c r="AR218" s="13">
        <v>0.87441889620420876</v>
      </c>
      <c r="AS218" s="13">
        <v>0.87441889620420876</v>
      </c>
      <c r="AT218" s="13">
        <v>212.13203435596424</v>
      </c>
      <c r="AU218" s="13"/>
      <c r="AV218" s="13">
        <v>1.2366150622073038</v>
      </c>
      <c r="AW218" s="13">
        <v>230.67359388680899</v>
      </c>
      <c r="AX218" s="13"/>
      <c r="AY218" s="13">
        <v>313119515.50978082</v>
      </c>
      <c r="AZ218" s="13">
        <v>1046782.8072555559</v>
      </c>
      <c r="BA218" s="13">
        <v>125.80908503794153</v>
      </c>
      <c r="BB218" s="13"/>
      <c r="BC218" s="13"/>
      <c r="BD218" s="13">
        <f t="shared" si="72"/>
        <v>125.80908503794153</v>
      </c>
      <c r="BE218" s="13">
        <v>261867787.44923067</v>
      </c>
      <c r="BF218" s="13">
        <v>115.05300736343688</v>
      </c>
      <c r="BG218" s="13">
        <v>364371243.57033098</v>
      </c>
      <c r="BH218" s="13">
        <v>135.71535378429721</v>
      </c>
      <c r="BI218" s="13">
        <v>51251728.060550146</v>
      </c>
      <c r="BJ218" s="13"/>
      <c r="BK218" s="13">
        <v>3</v>
      </c>
      <c r="BL218" s="13">
        <v>3</v>
      </c>
      <c r="BM218" s="13">
        <v>3</v>
      </c>
      <c r="BN218" s="13">
        <v>3</v>
      </c>
      <c r="BO218" s="22">
        <f>IF('I - H - U'!$W$6='I - H - U'!$BO$4,BK218,IF('I - H - U'!$W$6='I - H - U'!$BP$4,BL218,IF('I - H - U'!$W$6='I - H - U'!$BQ$4,BM218,BN218)))</f>
        <v>3</v>
      </c>
      <c r="BP218" s="13"/>
      <c r="BQ218" s="10">
        <f t="shared" si="73"/>
        <v>0.46025725452496374</v>
      </c>
      <c r="BR218" s="10">
        <f t="shared" si="74"/>
        <v>0.46025725452496374</v>
      </c>
      <c r="BS218" s="10">
        <f t="shared" si="75"/>
        <v>1</v>
      </c>
      <c r="BT218" s="10">
        <f t="shared" si="76"/>
        <v>1</v>
      </c>
      <c r="BU218" s="10">
        <f t="shared" si="77"/>
        <v>0</v>
      </c>
      <c r="BV218" s="10">
        <f t="shared" si="78"/>
        <v>0</v>
      </c>
      <c r="BW218" s="10">
        <f t="shared" si="79"/>
        <v>19782.725666117691</v>
      </c>
      <c r="BX218" s="10"/>
      <c r="BY218" s="10">
        <f t="shared" si="80"/>
        <v>1</v>
      </c>
      <c r="BZ218" s="10">
        <f t="shared" si="81"/>
        <v>0.48397010737882706</v>
      </c>
      <c r="CA218" s="10">
        <f t="shared" si="82"/>
        <v>8.4637418219817323E-2</v>
      </c>
      <c r="CB218" s="10">
        <f t="shared" si="83"/>
        <v>7.9485515668317577</v>
      </c>
      <c r="CC218" s="10">
        <f t="shared" si="84"/>
        <v>1</v>
      </c>
      <c r="CD218" s="10">
        <f t="shared" si="85"/>
        <v>0.48397010737882706</v>
      </c>
      <c r="CE218" s="10">
        <f t="shared" si="86"/>
        <v>8.4637418219817323E-2</v>
      </c>
      <c r="CF218" s="10">
        <f t="shared" si="87"/>
        <v>7.9485515668317577</v>
      </c>
      <c r="CG218" s="10">
        <v>0.34</v>
      </c>
      <c r="CH218" s="10"/>
      <c r="CI218" s="65">
        <f t="shared" si="88"/>
        <v>648976.80715188303</v>
      </c>
      <c r="CJ218" s="45"/>
      <c r="CK218" s="14">
        <f t="shared" si="89"/>
        <v>235</v>
      </c>
      <c r="CL218" s="14">
        <f t="shared" si="90"/>
        <v>360</v>
      </c>
      <c r="CM218" s="23"/>
      <c r="CN218" s="79">
        <f t="shared" si="91"/>
        <v>4427.5624109882456</v>
      </c>
      <c r="CO218" s="80">
        <f t="shared" si="92"/>
        <v>4427.5624109882447</v>
      </c>
      <c r="CP218" s="81">
        <f t="shared" si="93"/>
        <v>4427.5624109882456</v>
      </c>
      <c r="CQ218" s="81">
        <f t="shared" si="94"/>
        <v>4427.5624109882456</v>
      </c>
      <c r="CR218" s="13"/>
      <c r="CS218" s="13"/>
      <c r="CT218" s="13"/>
      <c r="CU218" s="13"/>
      <c r="CV218" s="13"/>
      <c r="CW218" s="13"/>
      <c r="CX218" s="13"/>
      <c r="CY218" s="13"/>
      <c r="CZ218" s="13"/>
      <c r="DA218" s="13"/>
      <c r="DB218" s="13"/>
      <c r="DC218" s="13"/>
      <c r="DD218" s="13"/>
      <c r="DE218" s="13"/>
      <c r="DF218" s="13"/>
      <c r="DG218" s="13"/>
      <c r="DH218" s="13"/>
      <c r="DI218" s="13"/>
    </row>
    <row r="219" spans="22:113" ht="21.75" hidden="1" customHeight="1" x14ac:dyDescent="0.25"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67"/>
      <c r="BR219" s="67"/>
      <c r="BS219" s="67"/>
      <c r="BT219" s="67"/>
      <c r="BU219" s="67"/>
      <c r="BV219" s="67"/>
      <c r="BW219" s="67"/>
      <c r="BX219" s="67"/>
      <c r="BY219" s="67"/>
      <c r="BZ219" s="67"/>
      <c r="CA219" s="67"/>
      <c r="CB219" s="67"/>
      <c r="CC219" s="67"/>
      <c r="CD219" s="67"/>
      <c r="CE219" s="67"/>
      <c r="CF219" s="67"/>
      <c r="CG219" s="67"/>
      <c r="CH219" s="67"/>
      <c r="CI219" s="67"/>
      <c r="CJ219" s="29"/>
      <c r="CK219" s="33"/>
      <c r="CL219" s="33"/>
      <c r="CM219" s="31"/>
      <c r="CN219" s="68"/>
      <c r="CO219" s="68"/>
      <c r="CP219" s="69"/>
      <c r="CQ219" s="6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</row>
    <row r="220" spans="22:113" ht="21.75" hidden="1" customHeight="1" x14ac:dyDescent="0.25"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 t="s">
        <v>711</v>
      </c>
      <c r="AG220" s="13">
        <v>1.1203268799999999</v>
      </c>
      <c r="AH220" s="13">
        <v>30</v>
      </c>
      <c r="AI220" s="13">
        <v>20</v>
      </c>
      <c r="AJ220" s="13">
        <v>3</v>
      </c>
      <c r="AK220" s="13">
        <v>4</v>
      </c>
      <c r="AL220" s="13">
        <v>2</v>
      </c>
      <c r="AM220" s="13"/>
      <c r="AN220" s="13">
        <v>142.71680000000001</v>
      </c>
      <c r="AO220" s="13">
        <v>9.6566399999999983E-2</v>
      </c>
      <c r="AP220" s="13">
        <v>86.194843419270626</v>
      </c>
      <c r="AQ220" s="13">
        <v>892.59663215435842</v>
      </c>
      <c r="AR220" s="13">
        <v>9.8958842350725343E-2</v>
      </c>
      <c r="AS220" s="13">
        <v>5.0161784120720185E-2</v>
      </c>
      <c r="AT220" s="13">
        <v>29.578648524040815</v>
      </c>
      <c r="AU220" s="13">
        <v>-2.7908227595904536</v>
      </c>
      <c r="AV220" s="13">
        <v>3.5303874746464514E-2</v>
      </c>
      <c r="AW220" s="13">
        <v>18.824739731851235</v>
      </c>
      <c r="AX220" s="13">
        <v>-1.9056988915868551</v>
      </c>
      <c r="AY220" s="13">
        <v>26311.658195179076</v>
      </c>
      <c r="AZ220" s="13">
        <v>879.95792709873706</v>
      </c>
      <c r="BA220" s="13">
        <v>13.578023615666446</v>
      </c>
      <c r="BB220" s="13">
        <v>7927.0375229838201</v>
      </c>
      <c r="BC220" s="13">
        <v>397.34846153660601</v>
      </c>
      <c r="BD220" s="13">
        <v>7.4527732367499411</v>
      </c>
      <c r="BE220" s="13">
        <v>26714.001762855489</v>
      </c>
      <c r="BF220" s="13">
        <v>13.681443631371277</v>
      </c>
      <c r="BG220" s="13">
        <v>7524.6939553074044</v>
      </c>
      <c r="BH220" s="13">
        <v>7.2611744496067736</v>
      </c>
      <c r="BI220" s="13">
        <v>2749.3297761598565</v>
      </c>
      <c r="BJ220" s="13">
        <v>-8.3257038845981128</v>
      </c>
      <c r="BK220" s="13">
        <v>3</v>
      </c>
      <c r="BL220" s="13">
        <v>3</v>
      </c>
      <c r="BM220" s="13">
        <v>3</v>
      </c>
      <c r="BN220" s="13">
        <v>4</v>
      </c>
      <c r="BO220" s="22">
        <f>IF('I - H - U'!$W$6='I - H - U'!$BO$4,BK220,IF('I - H - U'!$W$6='I - H - U'!$BP$4,BL220,IF('I - H - U'!$W$6='I - H - U'!$BQ$4,BM220,BN220)))</f>
        <v>3</v>
      </c>
      <c r="BP220" s="13"/>
      <c r="BQ220" s="10">
        <f t="shared" ref="BQ220:BQ257" si="95">AH220/AJ220/28.4/SQRT(235*0.43/CK220)</f>
        <v>0.53696679694579108</v>
      </c>
      <c r="BR220" s="10">
        <f t="shared" ref="BR220:BR257" si="96">AI220/AJ220/28.4/SQRT(235*0.43/CK220)</f>
        <v>0.35797786463052744</v>
      </c>
      <c r="BS220" s="10">
        <f t="shared" si="75"/>
        <v>1</v>
      </c>
      <c r="BT220" s="10">
        <f t="shared" si="76"/>
        <v>1</v>
      </c>
      <c r="BU220" s="10">
        <f t="shared" si="77"/>
        <v>0</v>
      </c>
      <c r="BV220" s="10">
        <f t="shared" si="78"/>
        <v>0</v>
      </c>
      <c r="BW220" s="10">
        <f t="shared" si="79"/>
        <v>142.71680000000001</v>
      </c>
      <c r="BX220" s="10"/>
      <c r="BY220" s="10">
        <f>MIN(1,1/(BZ220+SQRT(BZ220^2-CA220^2)))</f>
        <v>0.73413929800714428</v>
      </c>
      <c r="BZ220" s="10">
        <f>0.5*(1+CG220*(CA220-0.2)+CA220^2)</f>
        <v>0.90681779641865412</v>
      </c>
      <c r="CA220" s="10">
        <f>CB220/PI()*SQRT(CK220/210000)</f>
        <v>0.78421988704769097</v>
      </c>
      <c r="CB220" s="10">
        <f>$X$6*1000*$Y$6/BA220</f>
        <v>73.648421029861154</v>
      </c>
      <c r="CC220" s="10">
        <f>MIN(1,1/(CD220+SQRT(CD220^2-CE220^2)))</f>
        <v>0.36978929687115919</v>
      </c>
      <c r="CD220" s="10">
        <f>0.5*(1+CG220*(CE220-0.2)+CE220^2)</f>
        <v>1.7295521507732501</v>
      </c>
      <c r="CE220" s="10">
        <f>CF220/PI()*SQRT(CK220/210000)</f>
        <v>1.4287508566210372</v>
      </c>
      <c r="CF220" s="10">
        <f>$X$6*1000*$Y$6/BD220</f>
        <v>134.17824053319609</v>
      </c>
      <c r="CG220" s="10">
        <v>0.34</v>
      </c>
      <c r="CH220" s="10"/>
      <c r="CI220" s="65">
        <f>PI()^2*210000*AN220/MAX(CB220,CF220)^2/1000</f>
        <v>16.429712129132739</v>
      </c>
      <c r="CJ220" s="13"/>
      <c r="CK220" s="14">
        <f t="shared" ref="CK220" si="97">IF(MAX(AJ220)&lt;=40,VLOOKUP($W$6,$CW$4:$DI$7,2,FALSE),VLOOKUP($W$6,$CW$4:$DI$7,8,FALSE))</f>
        <v>235</v>
      </c>
      <c r="CL220" s="14">
        <f t="shared" ref="CL220" si="98">IF(MAX(W220)&lt;=40,VLOOKUP($W$6,$CW$4:$DI$7,3,FALSE),VLOOKUP($W$6,$CW$4:$DI$7,9,FALSE))</f>
        <v>360</v>
      </c>
      <c r="CM220" s="23"/>
      <c r="CN220" s="79">
        <f t="shared" ref="CN220" si="99">CK220*AN220/1.05/1000</f>
        <v>31.941379047619051</v>
      </c>
      <c r="CO220" s="80">
        <f t="shared" ref="CO220" si="100">CK220/1.05/1000*BW220</f>
        <v>31.941379047619048</v>
      </c>
      <c r="CP220" s="81">
        <f t="shared" ref="CP220" si="101">CK220*BW220*BY220/1.05/1000</f>
        <v>23.449421591399158</v>
      </c>
      <c r="CQ220" s="81">
        <f t="shared" ref="CQ220" si="102">CK220*BW220*CC220/1.05/1000</f>
        <v>11.811580099114224</v>
      </c>
      <c r="CR220" s="13"/>
      <c r="CS220" s="13"/>
      <c r="CT220" s="13"/>
      <c r="CU220" s="13"/>
      <c r="CV220" s="13"/>
      <c r="CW220" s="13"/>
      <c r="CX220" s="13"/>
      <c r="CY220" s="13"/>
      <c r="CZ220" s="13"/>
      <c r="DA220" s="13"/>
      <c r="DB220" s="13"/>
      <c r="DC220" s="13"/>
      <c r="DD220" s="13"/>
      <c r="DE220" s="13"/>
      <c r="DF220" s="13"/>
      <c r="DG220" s="13"/>
      <c r="DH220" s="13"/>
      <c r="DI220" s="13"/>
    </row>
    <row r="221" spans="22:113" ht="21.75" hidden="1" customHeight="1" x14ac:dyDescent="0.25"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 t="s">
        <v>712</v>
      </c>
      <c r="AG221" s="13">
        <v>1.4578768799999999</v>
      </c>
      <c r="AH221" s="13">
        <v>30</v>
      </c>
      <c r="AI221" s="13">
        <v>20</v>
      </c>
      <c r="AJ221" s="13">
        <v>4</v>
      </c>
      <c r="AK221" s="13">
        <v>4</v>
      </c>
      <c r="AL221" s="13">
        <v>2</v>
      </c>
      <c r="AM221" s="13"/>
      <c r="AN221" s="13">
        <v>185.71680000000001</v>
      </c>
      <c r="AO221" s="13">
        <v>9.6566399999999983E-2</v>
      </c>
      <c r="AP221" s="13">
        <v>66.237692170548712</v>
      </c>
      <c r="AQ221" s="13">
        <v>685.92897913299782</v>
      </c>
      <c r="AR221" s="13">
        <v>0.1031885177431444</v>
      </c>
      <c r="AS221" s="13">
        <v>5.4112935997174184E-2</v>
      </c>
      <c r="AT221" s="13">
        <v>29.346765875997686</v>
      </c>
      <c r="AU221" s="13">
        <v>-3.6718475796886278</v>
      </c>
      <c r="AV221" s="13">
        <v>3.3615665896616562E-2</v>
      </c>
      <c r="AW221" s="13">
        <v>18.38420671646135</v>
      </c>
      <c r="AX221" s="13">
        <v>-2.2453338324811378</v>
      </c>
      <c r="AY221" s="13">
        <v>35466.933143620547</v>
      </c>
      <c r="AZ221" s="13">
        <v>1186.3115625112546</v>
      </c>
      <c r="BA221" s="13">
        <v>13.819305639822433</v>
      </c>
      <c r="BB221" s="13">
        <v>10911.829542982732</v>
      </c>
      <c r="BC221" s="13">
        <v>547.0716598348622</v>
      </c>
      <c r="BD221" s="13">
        <v>7.6651946991774276</v>
      </c>
      <c r="BE221" s="13">
        <v>36413.387682317414</v>
      </c>
      <c r="BF221" s="13">
        <v>14.002479531914787</v>
      </c>
      <c r="BG221" s="13">
        <v>9965.3750042858701</v>
      </c>
      <c r="BH221" s="13">
        <v>7.3252293548689185</v>
      </c>
      <c r="BI221" s="13">
        <v>4912.8469795847759</v>
      </c>
      <c r="BJ221" s="13">
        <v>-10.90437809962298</v>
      </c>
      <c r="BK221" s="13">
        <v>3</v>
      </c>
      <c r="BL221" s="13">
        <v>3</v>
      </c>
      <c r="BM221" s="13">
        <v>3</v>
      </c>
      <c r="BN221" s="13">
        <v>3</v>
      </c>
      <c r="BO221" s="22">
        <f>IF('I - H - U'!$W$6='I - H - U'!$BO$4,BK221,IF('I - H - U'!$W$6='I - H - U'!$BP$4,BL221,IF('I - H - U'!$W$6='I - H - U'!$BQ$4,BM221,BN221)))</f>
        <v>3</v>
      </c>
      <c r="BP221" s="13"/>
      <c r="BQ221" s="10">
        <f t="shared" si="95"/>
        <v>0.40272509770934339</v>
      </c>
      <c r="BR221" s="10">
        <f t="shared" si="96"/>
        <v>0.26848339847289554</v>
      </c>
      <c r="BS221" s="10">
        <f t="shared" si="75"/>
        <v>1</v>
      </c>
      <c r="BT221" s="10">
        <f t="shared" si="76"/>
        <v>1</v>
      </c>
      <c r="BU221" s="10">
        <f t="shared" si="77"/>
        <v>0</v>
      </c>
      <c r="BV221" s="10">
        <f t="shared" si="78"/>
        <v>0</v>
      </c>
      <c r="BW221" s="10">
        <f t="shared" si="79"/>
        <v>185.71680000000001</v>
      </c>
      <c r="BX221" s="10"/>
      <c r="BY221" s="10">
        <f t="shared" ref="BY221:BY284" si="103">MIN(1,1/(BZ221+SQRT(BZ221^2-CA221^2)))</f>
        <v>0.74245159741025102</v>
      </c>
      <c r="BZ221" s="10">
        <f t="shared" ref="BZ221:BZ284" si="104">0.5*(1+CG221*(CA221-0.2)+CA221^2)</f>
        <v>0.89384606534194389</v>
      </c>
      <c r="CA221" s="10">
        <f t="shared" ref="CA221:CA284" si="105">CB221/PI()*SQRT(CK221/210000)</f>
        <v>0.77052758103305385</v>
      </c>
      <c r="CB221" s="10">
        <f t="shared" ref="CB221:CB284" si="106">$X$6*1000*$Y$6/BA221</f>
        <v>72.362535865647814</v>
      </c>
      <c r="CC221" s="10">
        <f t="shared" ref="CC221:CC284" si="107">MIN(1,1/(CD221+SQRT(CD221^2-CE221^2)))</f>
        <v>0.38631195373328708</v>
      </c>
      <c r="CD221" s="10">
        <f t="shared" ref="CD221:CD284" si="108">0.5*(1+CG221*(CE221-0.2)+CE221^2)</f>
        <v>1.667034720731067</v>
      </c>
      <c r="CE221" s="10">
        <f t="shared" ref="CE221:CE284" si="109">CF221/PI()*SQRT(CK221/210000)</f>
        <v>1.3891566442991332</v>
      </c>
      <c r="CF221" s="10">
        <f t="shared" ref="CF221:CF284" si="110">$X$6*1000*$Y$6/BD221</f>
        <v>130.45983034290214</v>
      </c>
      <c r="CG221" s="10">
        <v>0.34</v>
      </c>
      <c r="CH221" s="10"/>
      <c r="CI221" s="65">
        <f t="shared" ref="CI221:CI284" si="111">PI()^2*210000*AN221/MAX(CB221,CF221)^2/1000</f>
        <v>22.616042585085438</v>
      </c>
      <c r="CJ221" s="13"/>
      <c r="CK221" s="14">
        <f t="shared" ref="CK221:CK284" si="112">IF(MAX(AJ221)&lt;=40,VLOOKUP($W$6,$CW$4:$DI$7,2,FALSE),VLOOKUP($W$6,$CW$4:$DI$7,8,FALSE))</f>
        <v>235</v>
      </c>
      <c r="CL221" s="14">
        <f t="shared" ref="CL221:CL284" si="113">IF(MAX(W221)&lt;=40,VLOOKUP($W$6,$CW$4:$DI$7,3,FALSE),VLOOKUP($W$6,$CW$4:$DI$7,9,FALSE))</f>
        <v>360</v>
      </c>
      <c r="CM221" s="23"/>
      <c r="CN221" s="79">
        <f t="shared" ref="CN221:CN284" si="114">CK221*AN221/1.05/1000</f>
        <v>41.565188571428571</v>
      </c>
      <c r="CO221" s="80">
        <f t="shared" ref="CO221:CO284" si="115">CK221/1.05/1000*BW221</f>
        <v>41.565188571428571</v>
      </c>
      <c r="CP221" s="81">
        <f t="shared" ref="CP221:CP284" si="116">CK221*BW221*BY221/1.05/1000</f>
        <v>30.860140651515454</v>
      </c>
      <c r="CQ221" s="81">
        <f t="shared" ref="CQ221:CQ284" si="117">CK221*BW221*CC221/1.05/1000</f>
        <v>16.057129204321068</v>
      </c>
      <c r="CR221" s="13"/>
      <c r="CS221" s="13"/>
      <c r="CT221" s="13"/>
      <c r="CU221" s="13"/>
      <c r="CV221" s="13"/>
      <c r="CW221" s="13"/>
      <c r="CX221" s="13"/>
      <c r="CY221" s="13"/>
      <c r="CZ221" s="13"/>
      <c r="DA221" s="13"/>
      <c r="DB221" s="13"/>
      <c r="DC221" s="13"/>
      <c r="DD221" s="13"/>
      <c r="DE221" s="13"/>
      <c r="DF221" s="13"/>
      <c r="DG221" s="13"/>
      <c r="DH221" s="13"/>
      <c r="DI221" s="13"/>
    </row>
    <row r="222" spans="22:113" ht="21.75" hidden="1" customHeight="1" x14ac:dyDescent="0.25"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 t="s">
        <v>713</v>
      </c>
      <c r="AG222" s="13">
        <v>1.7797268799999999</v>
      </c>
      <c r="AH222" s="13">
        <v>30</v>
      </c>
      <c r="AI222" s="13">
        <v>20</v>
      </c>
      <c r="AJ222" s="13">
        <v>5</v>
      </c>
      <c r="AK222" s="13">
        <v>4</v>
      </c>
      <c r="AL222" s="13">
        <v>2</v>
      </c>
      <c r="AM222" s="13"/>
      <c r="AN222" s="13">
        <v>226.71680000000001</v>
      </c>
      <c r="AO222" s="13">
        <v>9.6566399999999983E-2</v>
      </c>
      <c r="AP222" s="13">
        <v>54.259111937445141</v>
      </c>
      <c r="AQ222" s="13">
        <v>561.88396727479892</v>
      </c>
      <c r="AR222" s="13">
        <v>0.10711422052534264</v>
      </c>
      <c r="AS222" s="13">
        <v>5.7871464805431268E-2</v>
      </c>
      <c r="AT222" s="13">
        <v>29.077077493722104</v>
      </c>
      <c r="AU222" s="13">
        <v>-4.485497082864466</v>
      </c>
      <c r="AV222" s="13">
        <v>3.1665244610063342E-2</v>
      </c>
      <c r="AW222" s="13">
        <v>17.845435193927457</v>
      </c>
      <c r="AX222" s="13">
        <v>-2.5057013439714666</v>
      </c>
      <c r="AY222" s="13">
        <v>44718.306516033248</v>
      </c>
      <c r="AZ222" s="13">
        <v>1495.9514730671524</v>
      </c>
      <c r="BA222" s="13">
        <v>14.044323439705385</v>
      </c>
      <c r="BB222" s="13">
        <v>14074.028512507482</v>
      </c>
      <c r="BC222" s="13">
        <v>705.74354626534182</v>
      </c>
      <c r="BD222" s="13">
        <v>7.8789321714778566</v>
      </c>
      <c r="BE222" s="13">
        <v>46533.886371688481</v>
      </c>
      <c r="BF222" s="13">
        <v>14.326589293855895</v>
      </c>
      <c r="BG222" s="13">
        <v>12258.448656852248</v>
      </c>
      <c r="BH222" s="13">
        <v>7.3531919767527203</v>
      </c>
      <c r="BI222" s="13">
        <v>7676.813404438155</v>
      </c>
      <c r="BJ222" s="13">
        <v>-13.30606508051862</v>
      </c>
      <c r="BK222" s="13">
        <v>3</v>
      </c>
      <c r="BL222" s="13">
        <v>3</v>
      </c>
      <c r="BM222" s="13">
        <v>3</v>
      </c>
      <c r="BN222" s="13">
        <v>3</v>
      </c>
      <c r="BO222" s="22">
        <f>IF('I - H - U'!$W$6='I - H - U'!$BO$4,BK222,IF('I - H - U'!$W$6='I - H - U'!$BP$4,BL222,IF('I - H - U'!$W$6='I - H - U'!$BQ$4,BM222,BN222)))</f>
        <v>3</v>
      </c>
      <c r="BP222" s="13"/>
      <c r="BQ222" s="10">
        <f t="shared" si="95"/>
        <v>0.32218007816747468</v>
      </c>
      <c r="BR222" s="10">
        <f t="shared" si="96"/>
        <v>0.21478671877831645</v>
      </c>
      <c r="BS222" s="10">
        <f t="shared" si="75"/>
        <v>1</v>
      </c>
      <c r="BT222" s="10">
        <f t="shared" si="76"/>
        <v>1</v>
      </c>
      <c r="BU222" s="10">
        <f t="shared" si="77"/>
        <v>0</v>
      </c>
      <c r="BV222" s="10">
        <f t="shared" si="78"/>
        <v>0</v>
      </c>
      <c r="BW222" s="10">
        <f t="shared" si="79"/>
        <v>226.71680000000001</v>
      </c>
      <c r="BX222" s="10"/>
      <c r="BY222" s="10">
        <f t="shared" si="103"/>
        <v>0.7498681221473783</v>
      </c>
      <c r="BZ222" s="10">
        <f t="shared" si="104"/>
        <v>0.88231110501762788</v>
      </c>
      <c r="CA222" s="10">
        <f t="shared" si="105"/>
        <v>0.75818220734684183</v>
      </c>
      <c r="CB222" s="10">
        <f t="shared" si="106"/>
        <v>71.203145120743358</v>
      </c>
      <c r="CC222" s="10">
        <f t="shared" si="107"/>
        <v>0.40288058235539154</v>
      </c>
      <c r="CD222" s="10">
        <f t="shared" si="108"/>
        <v>1.608988509209746</v>
      </c>
      <c r="CE222" s="10">
        <f t="shared" si="109"/>
        <v>1.3514719906785968</v>
      </c>
      <c r="CF222" s="10">
        <f t="shared" si="110"/>
        <v>126.92075248725352</v>
      </c>
      <c r="CG222" s="10">
        <v>0.34</v>
      </c>
      <c r="CH222" s="10"/>
      <c r="CI222" s="65">
        <f t="shared" si="111"/>
        <v>29.170069687101201</v>
      </c>
      <c r="CJ222" s="13"/>
      <c r="CK222" s="14">
        <f t="shared" si="112"/>
        <v>235</v>
      </c>
      <c r="CL222" s="14">
        <f t="shared" si="113"/>
        <v>360</v>
      </c>
      <c r="CM222" s="23"/>
      <c r="CN222" s="79">
        <f t="shared" si="114"/>
        <v>50.741379047619048</v>
      </c>
      <c r="CO222" s="80">
        <f t="shared" si="115"/>
        <v>50.741379047619048</v>
      </c>
      <c r="CP222" s="81">
        <f t="shared" si="116"/>
        <v>38.049342621606428</v>
      </c>
      <c r="CQ222" s="81">
        <f t="shared" si="117"/>
        <v>20.442716340220425</v>
      </c>
      <c r="CR222" s="13"/>
      <c r="CS222" s="13"/>
      <c r="CT222" s="13"/>
      <c r="CU222" s="13"/>
      <c r="CV222" s="13"/>
      <c r="CW222" s="13"/>
      <c r="CX222" s="13"/>
      <c r="CY222" s="13"/>
      <c r="CZ222" s="13"/>
      <c r="DA222" s="13"/>
      <c r="DB222" s="13"/>
      <c r="DC222" s="13"/>
      <c r="DD222" s="13"/>
      <c r="DE222" s="13"/>
      <c r="DF222" s="13"/>
      <c r="DG222" s="13"/>
      <c r="DH222" s="13"/>
      <c r="DI222" s="13"/>
    </row>
    <row r="223" spans="22:113" ht="21.75" hidden="1" customHeight="1" x14ac:dyDescent="0.25"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 t="s">
        <v>714</v>
      </c>
      <c r="AG223" s="13">
        <v>2.0858768799999998</v>
      </c>
      <c r="AH223" s="13">
        <v>30</v>
      </c>
      <c r="AI223" s="13">
        <v>20</v>
      </c>
      <c r="AJ223" s="13">
        <v>6</v>
      </c>
      <c r="AK223" s="13">
        <v>4</v>
      </c>
      <c r="AL223" s="13">
        <v>2</v>
      </c>
      <c r="AM223" s="13"/>
      <c r="AN223" s="13">
        <v>265.71680000000003</v>
      </c>
      <c r="AO223" s="13">
        <v>9.6566399999999983E-2</v>
      </c>
      <c r="AP223" s="13">
        <v>46.295349896202886</v>
      </c>
      <c r="AQ223" s="13">
        <v>479.4146814648044</v>
      </c>
      <c r="AR223" s="13">
        <v>0.11085240117297814</v>
      </c>
      <c r="AS223" s="13">
        <v>6.1498502586212075E-2</v>
      </c>
      <c r="AT223" s="13">
        <v>28.784181392291853</v>
      </c>
      <c r="AU223" s="13">
        <v>-5.2250421107726881</v>
      </c>
      <c r="AV223" s="13">
        <v>2.9615202116008946E-2</v>
      </c>
      <c r="AW223" s="13">
        <v>17.229730705868963</v>
      </c>
      <c r="AX223" s="13">
        <v>-2.6783727178357357</v>
      </c>
      <c r="AY223" s="13">
        <v>54070.140265010778</v>
      </c>
      <c r="AZ223" s="13">
        <v>1809.0224917331775</v>
      </c>
      <c r="BA223" s="13">
        <v>14.264916744042825</v>
      </c>
      <c r="BB223" s="13">
        <v>17437.693335415042</v>
      </c>
      <c r="BC223" s="13">
        <v>874.57391608275452</v>
      </c>
      <c r="BD223" s="13">
        <v>8.1009324548257844</v>
      </c>
      <c r="BE223" s="13">
        <v>57126.94813635113</v>
      </c>
      <c r="BF223" s="13">
        <v>14.662600605083146</v>
      </c>
      <c r="BG223" s="13">
        <v>14380.88546407469</v>
      </c>
      <c r="BH223" s="13">
        <v>7.3567044148816008</v>
      </c>
      <c r="BI223" s="13">
        <v>11014.645998993077</v>
      </c>
      <c r="BJ223" s="13">
        <v>-15.510511100003432</v>
      </c>
      <c r="BK223" s="13">
        <v>3</v>
      </c>
      <c r="BL223" s="13">
        <v>3</v>
      </c>
      <c r="BM223" s="13">
        <v>3</v>
      </c>
      <c r="BN223" s="13">
        <v>3</v>
      </c>
      <c r="BO223" s="22">
        <f>IF('I - H - U'!$W$6='I - H - U'!$BO$4,BK223,IF('I - H - U'!$W$6='I - H - U'!$BP$4,BL223,IF('I - H - U'!$W$6='I - H - U'!$BQ$4,BM223,BN223)))</f>
        <v>3</v>
      </c>
      <c r="BP223" s="13"/>
      <c r="BQ223" s="10">
        <f t="shared" si="95"/>
        <v>0.26848339847289554</v>
      </c>
      <c r="BR223" s="10">
        <f t="shared" si="96"/>
        <v>0.17898893231526372</v>
      </c>
      <c r="BS223" s="10">
        <f t="shared" si="75"/>
        <v>1</v>
      </c>
      <c r="BT223" s="10">
        <f t="shared" si="76"/>
        <v>1</v>
      </c>
      <c r="BU223" s="10">
        <f t="shared" si="77"/>
        <v>0</v>
      </c>
      <c r="BV223" s="10">
        <f t="shared" si="78"/>
        <v>0</v>
      </c>
      <c r="BW223" s="10">
        <f t="shared" si="79"/>
        <v>265.71680000000003</v>
      </c>
      <c r="BX223" s="10"/>
      <c r="BY223" s="10">
        <f t="shared" si="103"/>
        <v>0.75683925872033653</v>
      </c>
      <c r="BZ223" s="10">
        <f t="shared" si="104"/>
        <v>0.87149730672545245</v>
      </c>
      <c r="CA223" s="10">
        <f t="shared" si="105"/>
        <v>0.74645764411177495</v>
      </c>
      <c r="CB223" s="10">
        <f t="shared" si="106"/>
        <v>70.102056530937006</v>
      </c>
      <c r="CC223" s="10">
        <f t="shared" si="107"/>
        <v>0.41998833816886744</v>
      </c>
      <c r="CD223" s="10">
        <f t="shared" si="108"/>
        <v>1.5533249163848781</v>
      </c>
      <c r="CE223" s="10">
        <f t="shared" si="109"/>
        <v>1.3144358634746589</v>
      </c>
      <c r="CF223" s="10">
        <f t="shared" si="110"/>
        <v>123.4425796754166</v>
      </c>
      <c r="CG223" s="10">
        <v>0.34</v>
      </c>
      <c r="CH223" s="10"/>
      <c r="CI223" s="65">
        <f t="shared" si="111"/>
        <v>36.141658326492362</v>
      </c>
      <c r="CJ223" s="13"/>
      <c r="CK223" s="14">
        <f t="shared" si="112"/>
        <v>235</v>
      </c>
      <c r="CL223" s="14">
        <f t="shared" si="113"/>
        <v>360</v>
      </c>
      <c r="CM223" s="23"/>
      <c r="CN223" s="79">
        <f t="shared" si="114"/>
        <v>59.469950476190483</v>
      </c>
      <c r="CO223" s="80">
        <f t="shared" si="115"/>
        <v>59.469950476190476</v>
      </c>
      <c r="CP223" s="81">
        <f t="shared" si="116"/>
        <v>45.009193234535132</v>
      </c>
      <c r="CQ223" s="81">
        <f t="shared" si="117"/>
        <v>24.976685671480087</v>
      </c>
      <c r="CR223" s="13"/>
      <c r="CS223" s="13"/>
      <c r="CT223" s="13"/>
      <c r="CU223" s="13"/>
      <c r="CV223" s="13"/>
      <c r="CW223" s="13"/>
      <c r="CX223" s="13"/>
      <c r="CY223" s="13"/>
      <c r="CZ223" s="13"/>
      <c r="DA223" s="13"/>
      <c r="DB223" s="13"/>
      <c r="DC223" s="13"/>
      <c r="DD223" s="13"/>
      <c r="DE223" s="13"/>
      <c r="DF223" s="13"/>
      <c r="DG223" s="13"/>
      <c r="DH223" s="13"/>
      <c r="DI223" s="13"/>
    </row>
    <row r="224" spans="22:113" ht="21.75" hidden="1" customHeight="1" x14ac:dyDescent="0.25"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 t="s">
        <v>715</v>
      </c>
      <c r="AG224" s="13">
        <v>1.61487688</v>
      </c>
      <c r="AH224" s="13">
        <v>35</v>
      </c>
      <c r="AI224" s="13">
        <v>20</v>
      </c>
      <c r="AJ224" s="13">
        <v>4</v>
      </c>
      <c r="AK224" s="13">
        <v>4</v>
      </c>
      <c r="AL224" s="13">
        <v>2</v>
      </c>
      <c r="AM224" s="13"/>
      <c r="AN224" s="13">
        <v>205.71680000000001</v>
      </c>
      <c r="AO224" s="13">
        <v>0.10656639999999999</v>
      </c>
      <c r="AP224" s="13">
        <v>65.990417795813627</v>
      </c>
      <c r="AQ224" s="13">
        <v>619.24225455503461</v>
      </c>
      <c r="AR224" s="13">
        <v>0.1245446230546071</v>
      </c>
      <c r="AS224" s="13">
        <v>5.0796441087942248E-2</v>
      </c>
      <c r="AT224" s="13">
        <v>34.562159165045138</v>
      </c>
      <c r="AU224" s="13">
        <v>-2.5158757908326113</v>
      </c>
      <c r="AV224" s="13">
        <v>3.3872369972481955E-2</v>
      </c>
      <c r="AW224" s="13">
        <v>18.757987011770599</v>
      </c>
      <c r="AX224" s="13">
        <v>-1.2027350193261945</v>
      </c>
      <c r="AY224" s="13">
        <v>56237.109180700747</v>
      </c>
      <c r="AZ224" s="13">
        <v>1612.5125413524088</v>
      </c>
      <c r="BA224" s="13">
        <v>16.533949772752756</v>
      </c>
      <c r="BB224" s="13">
        <v>11019.797323696945</v>
      </c>
      <c r="BC224" s="13">
        <v>552.39284571709072</v>
      </c>
      <c r="BD224" s="13">
        <v>7.3190029713619609</v>
      </c>
      <c r="BE224" s="13">
        <v>57057.30160106541</v>
      </c>
      <c r="BF224" s="13">
        <v>16.654083368526233</v>
      </c>
      <c r="BG224" s="13">
        <v>10199.604903332278</v>
      </c>
      <c r="BH224" s="13">
        <v>7.041363982702074</v>
      </c>
      <c r="BI224" s="13">
        <v>6144.8850323503639</v>
      </c>
      <c r="BJ224" s="13">
        <v>-7.602653984866822</v>
      </c>
      <c r="BK224" s="13">
        <v>3</v>
      </c>
      <c r="BL224" s="13">
        <v>3</v>
      </c>
      <c r="BM224" s="13">
        <v>3</v>
      </c>
      <c r="BN224" s="13">
        <v>3</v>
      </c>
      <c r="BO224" s="22">
        <f>IF('I - H - U'!$W$6='I - H - U'!$BO$4,BK224,IF('I - H - U'!$W$6='I - H - U'!$BP$4,BL224,IF('I - H - U'!$W$6='I - H - U'!$BQ$4,BM224,BN224)))</f>
        <v>3</v>
      </c>
      <c r="BP224" s="13"/>
      <c r="BQ224" s="10">
        <f t="shared" si="95"/>
        <v>0.46984594732756724</v>
      </c>
      <c r="BR224" s="10">
        <f t="shared" si="96"/>
        <v>0.26848339847289554</v>
      </c>
      <c r="BS224" s="10">
        <f t="shared" si="75"/>
        <v>1</v>
      </c>
      <c r="BT224" s="10">
        <f t="shared" si="76"/>
        <v>1</v>
      </c>
      <c r="BU224" s="10">
        <f t="shared" si="77"/>
        <v>0</v>
      </c>
      <c r="BV224" s="10">
        <f t="shared" si="78"/>
        <v>0</v>
      </c>
      <c r="BW224" s="10">
        <f t="shared" si="79"/>
        <v>205.71680000000001</v>
      </c>
      <c r="BX224" s="10"/>
      <c r="BY224" s="10">
        <f t="shared" si="103"/>
        <v>0.81435662938863085</v>
      </c>
      <c r="BZ224" s="10">
        <f t="shared" si="104"/>
        <v>0.78286240016033992</v>
      </c>
      <c r="CA224" s="10">
        <f t="shared" si="105"/>
        <v>0.64401769042243773</v>
      </c>
      <c r="CB224" s="10">
        <f t="shared" si="106"/>
        <v>60.481615932325944</v>
      </c>
      <c r="CC224" s="10">
        <f t="shared" si="107"/>
        <v>0.35937298309311777</v>
      </c>
      <c r="CD224" s="10">
        <f t="shared" si="108"/>
        <v>1.7716419992781618</v>
      </c>
      <c r="CE224" s="10">
        <f t="shared" si="109"/>
        <v>1.4548643015822347</v>
      </c>
      <c r="CF224" s="10">
        <f t="shared" si="110"/>
        <v>136.63063178315863</v>
      </c>
      <c r="CG224" s="10">
        <v>0.34</v>
      </c>
      <c r="CH224" s="10"/>
      <c r="CI224" s="65">
        <f t="shared" si="111"/>
        <v>22.839818434665144</v>
      </c>
      <c r="CJ224" s="13"/>
      <c r="CK224" s="14">
        <f t="shared" si="112"/>
        <v>235</v>
      </c>
      <c r="CL224" s="14">
        <f t="shared" si="113"/>
        <v>360</v>
      </c>
      <c r="CM224" s="23"/>
      <c r="CN224" s="79">
        <f t="shared" si="114"/>
        <v>46.041379047619046</v>
      </c>
      <c r="CO224" s="80">
        <f t="shared" si="115"/>
        <v>46.041379047619046</v>
      </c>
      <c r="CP224" s="81">
        <f t="shared" si="116"/>
        <v>37.494102253623382</v>
      </c>
      <c r="CQ224" s="81">
        <f t="shared" si="117"/>
        <v>16.546027734063827</v>
      </c>
      <c r="CR224" s="13"/>
      <c r="CS224" s="13"/>
      <c r="CT224" s="13"/>
      <c r="CU224" s="13"/>
      <c r="CV224" s="13"/>
      <c r="CW224" s="13"/>
      <c r="CX224" s="13"/>
      <c r="CY224" s="13"/>
      <c r="CZ224" s="13"/>
      <c r="DA224" s="13"/>
      <c r="DB224" s="13"/>
      <c r="DC224" s="13"/>
      <c r="DD224" s="13"/>
      <c r="DE224" s="13"/>
      <c r="DF224" s="13"/>
      <c r="DG224" s="13"/>
      <c r="DH224" s="13"/>
      <c r="DI224" s="13"/>
    </row>
    <row r="225" spans="22:113" ht="21.75" hidden="1" customHeight="1" x14ac:dyDescent="0.25"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 t="s">
        <v>716</v>
      </c>
      <c r="AG225" s="13">
        <v>1.9759768799999999</v>
      </c>
      <c r="AH225" s="13">
        <v>35</v>
      </c>
      <c r="AI225" s="13">
        <v>20</v>
      </c>
      <c r="AJ225" s="13">
        <v>5</v>
      </c>
      <c r="AK225" s="13">
        <v>4</v>
      </c>
      <c r="AL225" s="13">
        <v>2</v>
      </c>
      <c r="AM225" s="13"/>
      <c r="AN225" s="13">
        <v>251.71680000000001</v>
      </c>
      <c r="AO225" s="13">
        <v>0.10656639999999999</v>
      </c>
      <c r="AP225" s="13">
        <v>53.930995386950066</v>
      </c>
      <c r="AQ225" s="13">
        <v>506.07879582072843</v>
      </c>
      <c r="AR225" s="13">
        <v>0.12858368337750994</v>
      </c>
      <c r="AS225" s="13">
        <v>5.4606737857783035E-2</v>
      </c>
      <c r="AT225" s="13">
        <v>34.393726657019393</v>
      </c>
      <c r="AU225" s="13">
        <v>-3.1325356507363775</v>
      </c>
      <c r="AV225" s="13">
        <v>3.2860080412932535E-2</v>
      </c>
      <c r="AW225" s="13">
        <v>18.399037888873941</v>
      </c>
      <c r="AX225" s="13">
        <v>-1.3017932122524376</v>
      </c>
      <c r="AY225" s="13">
        <v>70745.4351015922</v>
      </c>
      <c r="AZ225" s="13">
        <v>2028.7514123098376</v>
      </c>
      <c r="BA225" s="13">
        <v>16.764596689372343</v>
      </c>
      <c r="BB225" s="13">
        <v>14283.232387944556</v>
      </c>
      <c r="BC225" s="13">
        <v>716.11685967882875</v>
      </c>
      <c r="BD225" s="13">
        <v>7.5328123713159796</v>
      </c>
      <c r="BE225" s="13">
        <v>72338.315972296419</v>
      </c>
      <c r="BF225" s="13">
        <v>16.95227918410469</v>
      </c>
      <c r="BG225" s="13">
        <v>12690.351517240348</v>
      </c>
      <c r="BH225" s="13">
        <v>7.1003658245850954</v>
      </c>
      <c r="BI225" s="13">
        <v>9616.3835244153997</v>
      </c>
      <c r="BJ225" s="13">
        <v>-9.405212837951856</v>
      </c>
      <c r="BK225" s="13">
        <v>3</v>
      </c>
      <c r="BL225" s="13">
        <v>3</v>
      </c>
      <c r="BM225" s="13">
        <v>3</v>
      </c>
      <c r="BN225" s="13">
        <v>3</v>
      </c>
      <c r="BO225" s="22">
        <f>IF('I - H - U'!$W$6='I - H - U'!$BO$4,BK225,IF('I - H - U'!$W$6='I - H - U'!$BP$4,BL225,IF('I - H - U'!$W$6='I - H - U'!$BQ$4,BM225,BN225)))</f>
        <v>3</v>
      </c>
      <c r="BP225" s="13"/>
      <c r="BQ225" s="10">
        <f t="shared" si="95"/>
        <v>0.37587675786205377</v>
      </c>
      <c r="BR225" s="10">
        <f t="shared" si="96"/>
        <v>0.21478671877831645</v>
      </c>
      <c r="BS225" s="10">
        <f t="shared" si="75"/>
        <v>1</v>
      </c>
      <c r="BT225" s="10">
        <f t="shared" si="76"/>
        <v>1</v>
      </c>
      <c r="BU225" s="10">
        <f t="shared" si="77"/>
        <v>0</v>
      </c>
      <c r="BV225" s="10">
        <f t="shared" si="78"/>
        <v>0</v>
      </c>
      <c r="BW225" s="10">
        <f t="shared" si="79"/>
        <v>251.71680000000001</v>
      </c>
      <c r="BX225" s="10"/>
      <c r="BY225" s="10">
        <f t="shared" si="103"/>
        <v>0.81902560754419174</v>
      </c>
      <c r="BZ225" s="10">
        <f t="shared" si="104"/>
        <v>0.77568914739158812</v>
      </c>
      <c r="CA225" s="10">
        <f t="shared" si="105"/>
        <v>0.63515731058171243</v>
      </c>
      <c r="CB225" s="10">
        <f t="shared" si="106"/>
        <v>59.649511320122272</v>
      </c>
      <c r="CC225" s="10">
        <f t="shared" si="107"/>
        <v>0.37601904690555221</v>
      </c>
      <c r="CD225" s="10">
        <f t="shared" si="108"/>
        <v>1.7053966702519472</v>
      </c>
      <c r="CE225" s="10">
        <f t="shared" si="109"/>
        <v>1.4135698091665849</v>
      </c>
      <c r="CF225" s="10">
        <f t="shared" si="110"/>
        <v>132.75254323443349</v>
      </c>
      <c r="CG225" s="10">
        <v>0.34</v>
      </c>
      <c r="CH225" s="10"/>
      <c r="CI225" s="65">
        <f t="shared" si="111"/>
        <v>29.603669179946323</v>
      </c>
      <c r="CJ225" s="13"/>
      <c r="CK225" s="14">
        <f t="shared" si="112"/>
        <v>235</v>
      </c>
      <c r="CL225" s="14">
        <f t="shared" si="113"/>
        <v>360</v>
      </c>
      <c r="CM225" s="23"/>
      <c r="CN225" s="79">
        <f t="shared" si="114"/>
        <v>56.33661714285715</v>
      </c>
      <c r="CO225" s="80">
        <f t="shared" si="115"/>
        <v>56.336617142857136</v>
      </c>
      <c r="CP225" s="81">
        <f t="shared" si="116"/>
        <v>46.141132082413101</v>
      </c>
      <c r="CQ225" s="81">
        <f t="shared" si="117"/>
        <v>21.183641083940135</v>
      </c>
      <c r="CR225" s="13"/>
      <c r="CS225" s="13"/>
      <c r="CT225" s="13"/>
      <c r="CU225" s="13"/>
      <c r="CV225" s="13"/>
      <c r="CW225" s="13"/>
      <c r="CX225" s="13"/>
      <c r="CY225" s="13"/>
      <c r="CZ225" s="13"/>
      <c r="DA225" s="13"/>
      <c r="DB225" s="13"/>
      <c r="DC225" s="13"/>
      <c r="DD225" s="13"/>
      <c r="DE225" s="13"/>
      <c r="DF225" s="13"/>
      <c r="DG225" s="13"/>
      <c r="DH225" s="13"/>
      <c r="DI225" s="13"/>
    </row>
    <row r="226" spans="22:113" ht="21.75" hidden="1" customHeight="1" x14ac:dyDescent="0.25"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 t="s">
        <v>717</v>
      </c>
      <c r="AG226" s="13">
        <v>1.35582688</v>
      </c>
      <c r="AH226" s="13">
        <v>40</v>
      </c>
      <c r="AI226" s="13">
        <v>20</v>
      </c>
      <c r="AJ226" s="13">
        <v>3</v>
      </c>
      <c r="AK226" s="13">
        <v>4</v>
      </c>
      <c r="AL226" s="13">
        <v>2</v>
      </c>
      <c r="AM226" s="13"/>
      <c r="AN226" s="13">
        <v>172.71680000000001</v>
      </c>
      <c r="AO226" s="13">
        <v>0.11656639999999999</v>
      </c>
      <c r="AP226" s="13">
        <v>85.974398147350485</v>
      </c>
      <c r="AQ226" s="13">
        <v>737.55729050009688</v>
      </c>
      <c r="AR226" s="13">
        <v>0.14206637288324006</v>
      </c>
      <c r="AS226" s="13">
        <v>4.4054367102679064E-2</v>
      </c>
      <c r="AT226" s="13">
        <v>39.736507435827512</v>
      </c>
      <c r="AU226" s="13">
        <v>-1.3930403151645112</v>
      </c>
      <c r="AV226" s="13">
        <v>3.2998472174118637E-2</v>
      </c>
      <c r="AW226" s="13">
        <v>19.138076099021369</v>
      </c>
      <c r="AX226" s="13">
        <v>-0.65701556285006735</v>
      </c>
      <c r="AY226" s="13">
        <v>62509.617513423458</v>
      </c>
      <c r="AZ226" s="13">
        <v>1568.3105425941087</v>
      </c>
      <c r="BA226" s="13">
        <v>19.024188008129922</v>
      </c>
      <c r="BB226" s="13">
        <v>8019.4273331353061</v>
      </c>
      <c r="BC226" s="13">
        <v>401.85654344113374</v>
      </c>
      <c r="BD226" s="13">
        <v>6.8140354194294508</v>
      </c>
      <c r="BE226" s="13">
        <v>62835.739706036533</v>
      </c>
      <c r="BF226" s="13">
        <v>19.073749492551435</v>
      </c>
      <c r="BG226" s="13">
        <v>7693.3051405222486</v>
      </c>
      <c r="BH226" s="13">
        <v>6.6740458764760779</v>
      </c>
      <c r="BI226" s="13">
        <v>4228.0983884026273</v>
      </c>
      <c r="BJ226" s="13">
        <v>-4.4106120005833018</v>
      </c>
      <c r="BK226" s="13">
        <v>3</v>
      </c>
      <c r="BL226" s="13">
        <v>3</v>
      </c>
      <c r="BM226" s="13">
        <v>4</v>
      </c>
      <c r="BN226" s="13">
        <v>4</v>
      </c>
      <c r="BO226" s="22">
        <f>IF('I - H - U'!$W$6='I - H - U'!$BO$4,BK226,IF('I - H - U'!$W$6='I - H - U'!$BP$4,BL226,IF('I - H - U'!$W$6='I - H - U'!$BQ$4,BM226,BN226)))</f>
        <v>3</v>
      </c>
      <c r="BP226" s="13"/>
      <c r="BQ226" s="10">
        <f t="shared" si="95"/>
        <v>0.71595572926105489</v>
      </c>
      <c r="BR226" s="10">
        <f t="shared" si="96"/>
        <v>0.35797786463052744</v>
      </c>
      <c r="BS226" s="10">
        <f t="shared" si="75"/>
        <v>1</v>
      </c>
      <c r="BT226" s="10">
        <f t="shared" si="76"/>
        <v>1</v>
      </c>
      <c r="BU226" s="10">
        <f t="shared" si="77"/>
        <v>0</v>
      </c>
      <c r="BV226" s="10">
        <f t="shared" si="78"/>
        <v>0</v>
      </c>
      <c r="BW226" s="10">
        <f t="shared" si="79"/>
        <v>172.71680000000001</v>
      </c>
      <c r="BX226" s="10"/>
      <c r="BY226" s="10">
        <f t="shared" si="103"/>
        <v>0.85676924256954368</v>
      </c>
      <c r="BZ226" s="10">
        <f t="shared" si="104"/>
        <v>0.71779324701392766</v>
      </c>
      <c r="CA226" s="10">
        <f t="shared" si="105"/>
        <v>0.55971672176801268</v>
      </c>
      <c r="CB226" s="10">
        <f t="shared" si="106"/>
        <v>52.564661344423918</v>
      </c>
      <c r="CC226" s="10">
        <f t="shared" si="107"/>
        <v>0.3201571678040287</v>
      </c>
      <c r="CD226" s="10">
        <f t="shared" si="108"/>
        <v>1.9526398073484086</v>
      </c>
      <c r="CE226" s="10">
        <f t="shared" si="109"/>
        <v>1.5626798938917763</v>
      </c>
      <c r="CF226" s="10">
        <f t="shared" si="110"/>
        <v>146.75591458603418</v>
      </c>
      <c r="CG226" s="10">
        <v>0.34</v>
      </c>
      <c r="CH226" s="10"/>
      <c r="CI226" s="65">
        <f t="shared" si="111"/>
        <v>16.621200813278982</v>
      </c>
      <c r="CJ226" s="13"/>
      <c r="CK226" s="14">
        <f t="shared" si="112"/>
        <v>235</v>
      </c>
      <c r="CL226" s="14">
        <f t="shared" si="113"/>
        <v>360</v>
      </c>
      <c r="CM226" s="23"/>
      <c r="CN226" s="79">
        <f t="shared" si="114"/>
        <v>38.655664761904767</v>
      </c>
      <c r="CO226" s="80">
        <f t="shared" si="115"/>
        <v>38.65566476190476</v>
      </c>
      <c r="CP226" s="81">
        <f t="shared" si="116"/>
        <v>33.118984619079342</v>
      </c>
      <c r="CQ226" s="81">
        <f t="shared" si="117"/>
        <v>12.375888149753422</v>
      </c>
      <c r="CR226" s="13"/>
      <c r="CS226" s="13"/>
      <c r="CT226" s="13"/>
      <c r="CU226" s="13"/>
      <c r="CV226" s="13"/>
      <c r="CW226" s="13"/>
      <c r="CX226" s="13"/>
      <c r="CY226" s="13"/>
      <c r="CZ226" s="13"/>
      <c r="DA226" s="13"/>
      <c r="DB226" s="13"/>
      <c r="DC226" s="13"/>
      <c r="DD226" s="13"/>
      <c r="DE226" s="13"/>
      <c r="DF226" s="13"/>
      <c r="DG226" s="13"/>
      <c r="DH226" s="13"/>
      <c r="DI226" s="13"/>
    </row>
    <row r="227" spans="22:113" ht="21.75" hidden="1" customHeight="1" x14ac:dyDescent="0.25"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 t="s">
        <v>718</v>
      </c>
      <c r="AG227" s="13">
        <v>1.7718768799999998</v>
      </c>
      <c r="AH227" s="13">
        <v>40</v>
      </c>
      <c r="AI227" s="13">
        <v>20</v>
      </c>
      <c r="AJ227" s="13">
        <v>4</v>
      </c>
      <c r="AK227" s="13">
        <v>4</v>
      </c>
      <c r="AL227" s="13">
        <v>2</v>
      </c>
      <c r="AM227" s="13"/>
      <c r="AN227" s="13">
        <v>225.71680000000001</v>
      </c>
      <c r="AO227" s="13">
        <v>0.11656639999999999</v>
      </c>
      <c r="AP227" s="13">
        <v>65.78696370822334</v>
      </c>
      <c r="AQ227" s="13">
        <v>564.37329889422119</v>
      </c>
      <c r="AR227" s="13">
        <v>0.14654647466205439</v>
      </c>
      <c r="AS227" s="13">
        <v>4.80676729069347E-2</v>
      </c>
      <c r="AT227" s="13">
        <v>39.639115053627776</v>
      </c>
      <c r="AU227" s="13">
        <v>-1.8969112570887638</v>
      </c>
      <c r="AV227" s="13">
        <v>3.2811599461842166E-2</v>
      </c>
      <c r="AW227" s="13">
        <v>18.929854834100404</v>
      </c>
      <c r="AX227" s="13">
        <v>-0.67176618988860182</v>
      </c>
      <c r="AY227" s="13">
        <v>83920.05952916485</v>
      </c>
      <c r="AZ227" s="13">
        <v>2105.716120080041</v>
      </c>
      <c r="BA227" s="13">
        <v>19.281949864912839</v>
      </c>
      <c r="BB227" s="13">
        <v>11127.392759233921</v>
      </c>
      <c r="BC227" s="13">
        <v>557.7100291245398</v>
      </c>
      <c r="BD227" s="13">
        <v>7.0212553274340523</v>
      </c>
      <c r="BE227" s="13">
        <v>84699.391984486749</v>
      </c>
      <c r="BF227" s="13">
        <v>19.371274889863685</v>
      </c>
      <c r="BG227" s="13">
        <v>10348.060303912032</v>
      </c>
      <c r="BH227" s="13">
        <v>6.7709176709933558</v>
      </c>
      <c r="BI227" s="13">
        <v>7572.1230047560875</v>
      </c>
      <c r="BJ227" s="13">
        <v>-5.8762635510614007</v>
      </c>
      <c r="BK227" s="13">
        <v>3</v>
      </c>
      <c r="BL227" s="13">
        <v>3</v>
      </c>
      <c r="BM227" s="13">
        <v>3</v>
      </c>
      <c r="BN227" s="13">
        <v>3</v>
      </c>
      <c r="BO227" s="22">
        <f>IF('I - H - U'!$W$6='I - H - U'!$BO$4,BK227,IF('I - H - U'!$W$6='I - H - U'!$BP$4,BL227,IF('I - H - U'!$W$6='I - H - U'!$BQ$4,BM227,BN227)))</f>
        <v>3</v>
      </c>
      <c r="BP227" s="13"/>
      <c r="BQ227" s="10">
        <f t="shared" si="95"/>
        <v>0.53696679694579108</v>
      </c>
      <c r="BR227" s="10">
        <f t="shared" si="96"/>
        <v>0.26848339847289554</v>
      </c>
      <c r="BS227" s="10">
        <f t="shared" si="75"/>
        <v>1</v>
      </c>
      <c r="BT227" s="10">
        <f t="shared" si="76"/>
        <v>1</v>
      </c>
      <c r="BU227" s="10">
        <f t="shared" si="77"/>
        <v>0</v>
      </c>
      <c r="BV227" s="10">
        <f t="shared" si="78"/>
        <v>0</v>
      </c>
      <c r="BW227" s="10">
        <f t="shared" si="79"/>
        <v>225.71680000000001</v>
      </c>
      <c r="BX227" s="10"/>
      <c r="BY227" s="10">
        <f t="shared" si="103"/>
        <v>0.86032122785553333</v>
      </c>
      <c r="BZ227" s="10">
        <f t="shared" si="104"/>
        <v>0.71236126920577258</v>
      </c>
      <c r="CA227" s="10">
        <f t="shared" si="105"/>
        <v>0.55223440683170522</v>
      </c>
      <c r="CB227" s="10">
        <f t="shared" si="106"/>
        <v>51.861974904295828</v>
      </c>
      <c r="CC227" s="10">
        <f t="shared" si="107"/>
        <v>0.33621215487367728</v>
      </c>
      <c r="CD227" s="10">
        <f t="shared" si="108"/>
        <v>1.873792597082937</v>
      </c>
      <c r="CE227" s="10">
        <f t="shared" si="109"/>
        <v>1.5165601661861559</v>
      </c>
      <c r="CF227" s="10">
        <f t="shared" si="110"/>
        <v>142.42467384610185</v>
      </c>
      <c r="CG227" s="10">
        <v>0.34</v>
      </c>
      <c r="CH227" s="10"/>
      <c r="CI227" s="65">
        <f t="shared" si="111"/>
        <v>23.06282255532884</v>
      </c>
      <c r="CJ227" s="13"/>
      <c r="CK227" s="14">
        <f t="shared" si="112"/>
        <v>235</v>
      </c>
      <c r="CL227" s="14">
        <f t="shared" si="113"/>
        <v>360</v>
      </c>
      <c r="CM227" s="23"/>
      <c r="CN227" s="79">
        <f t="shared" si="114"/>
        <v>50.517569523809527</v>
      </c>
      <c r="CO227" s="80">
        <f t="shared" si="115"/>
        <v>50.51756952380952</v>
      </c>
      <c r="CP227" s="81">
        <f t="shared" si="116"/>
        <v>43.461337441001078</v>
      </c>
      <c r="CQ227" s="81">
        <f t="shared" si="117"/>
        <v>16.984620908580808</v>
      </c>
      <c r="CR227" s="13"/>
      <c r="CS227" s="13"/>
      <c r="CT227" s="13"/>
      <c r="CU227" s="13"/>
      <c r="CV227" s="13"/>
      <c r="CW227" s="13"/>
      <c r="CX227" s="13"/>
      <c r="CY227" s="13"/>
      <c r="CZ227" s="13"/>
      <c r="DA227" s="13"/>
      <c r="DB227" s="13"/>
      <c r="DC227" s="13"/>
      <c r="DD227" s="13"/>
      <c r="DE227" s="13"/>
      <c r="DF227" s="13"/>
      <c r="DG227" s="13"/>
      <c r="DH227" s="13"/>
      <c r="DI227" s="13"/>
    </row>
    <row r="228" spans="22:113" ht="21.75" hidden="1" customHeight="1" x14ac:dyDescent="0.25"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 t="s">
        <v>719</v>
      </c>
      <c r="AG228" s="13">
        <v>2.1722268800000002</v>
      </c>
      <c r="AH228" s="13">
        <v>40</v>
      </c>
      <c r="AI228" s="13">
        <v>20</v>
      </c>
      <c r="AJ228" s="13">
        <v>5</v>
      </c>
      <c r="AK228" s="13">
        <v>4</v>
      </c>
      <c r="AL228" s="13">
        <v>2</v>
      </c>
      <c r="AM228" s="13"/>
      <c r="AN228" s="13">
        <v>276.71680000000003</v>
      </c>
      <c r="AO228" s="13">
        <v>0.11656639999999999</v>
      </c>
      <c r="AP228" s="13">
        <v>53.662166265063426</v>
      </c>
      <c r="AQ228" s="13">
        <v>460.3570691473995</v>
      </c>
      <c r="AR228" s="13">
        <v>0.15069107951522998</v>
      </c>
      <c r="AS228" s="13">
        <v>5.1931914910840246E-2</v>
      </c>
      <c r="AT228" s="13">
        <v>39.518742730057021</v>
      </c>
      <c r="AU228" s="13">
        <v>-2.3889638884530466</v>
      </c>
      <c r="AV228" s="13">
        <v>3.2334001943922226E-2</v>
      </c>
      <c r="AW228" s="13">
        <v>18.662349791602402</v>
      </c>
      <c r="AX228" s="13">
        <v>-0.66952376776876521</v>
      </c>
      <c r="AY228" s="13">
        <v>105423.52335833642</v>
      </c>
      <c r="AZ228" s="13">
        <v>2645.5546210022935</v>
      </c>
      <c r="BA228" s="13">
        <v>19.518704983287797</v>
      </c>
      <c r="BB228" s="13">
        <v>14491.996636639824</v>
      </c>
      <c r="BC228" s="13">
        <v>726.48622286748389</v>
      </c>
      <c r="BD228" s="13">
        <v>7.236796308950475</v>
      </c>
      <c r="BE228" s="13">
        <v>106945.26545658168</v>
      </c>
      <c r="BF228" s="13">
        <v>19.659072215482173</v>
      </c>
      <c r="BG228" s="13">
        <v>12970.254538394558</v>
      </c>
      <c r="BH228" s="13">
        <v>6.8463088353009569</v>
      </c>
      <c r="BI228" s="13">
        <v>11861.28286837861</v>
      </c>
      <c r="BJ228" s="13">
        <v>-7.3108198400948838</v>
      </c>
      <c r="BK228" s="13">
        <v>3</v>
      </c>
      <c r="BL228" s="13">
        <v>3</v>
      </c>
      <c r="BM228" s="13">
        <v>3</v>
      </c>
      <c r="BN228" s="13">
        <v>3</v>
      </c>
      <c r="BO228" s="22">
        <f>IF('I - H - U'!$W$6='I - H - U'!$BO$4,BK228,IF('I - H - U'!$W$6='I - H - U'!$BP$4,BL228,IF('I - H - U'!$W$6='I - H - U'!$BQ$4,BM228,BN228)))</f>
        <v>3</v>
      </c>
      <c r="BP228" s="13"/>
      <c r="BQ228" s="10">
        <f t="shared" si="95"/>
        <v>0.42957343755663291</v>
      </c>
      <c r="BR228" s="10">
        <f t="shared" si="96"/>
        <v>0.21478671877831645</v>
      </c>
      <c r="BS228" s="10">
        <f t="shared" si="75"/>
        <v>1</v>
      </c>
      <c r="BT228" s="10">
        <f t="shared" si="76"/>
        <v>1</v>
      </c>
      <c r="BU228" s="10">
        <f t="shared" si="77"/>
        <v>0</v>
      </c>
      <c r="BV228" s="10">
        <f t="shared" si="78"/>
        <v>0</v>
      </c>
      <c r="BW228" s="10">
        <f t="shared" si="79"/>
        <v>276.71680000000003</v>
      </c>
      <c r="BX228" s="10"/>
      <c r="BY228" s="10">
        <f t="shared" si="103"/>
        <v>0.86347283679048303</v>
      </c>
      <c r="BZ228" s="10">
        <f t="shared" si="104"/>
        <v>0.70754588014508424</v>
      </c>
      <c r="CA228" s="10">
        <f t="shared" si="105"/>
        <v>0.54553599510448703</v>
      </c>
      <c r="CB228" s="10">
        <f t="shared" si="106"/>
        <v>51.232907145029074</v>
      </c>
      <c r="CC228" s="10">
        <f t="shared" si="107"/>
        <v>0.35297253198490869</v>
      </c>
      <c r="CD228" s="10">
        <f t="shared" si="108"/>
        <v>1.7986320233568223</v>
      </c>
      <c r="CE228" s="10">
        <f t="shared" si="109"/>
        <v>1.4713908878489743</v>
      </c>
      <c r="CF228" s="10">
        <f t="shared" si="110"/>
        <v>138.18269263198678</v>
      </c>
      <c r="CG228" s="10">
        <v>0.34</v>
      </c>
      <c r="CH228" s="10"/>
      <c r="CI228" s="65">
        <f t="shared" si="111"/>
        <v>30.03635749496604</v>
      </c>
      <c r="CJ228" s="13"/>
      <c r="CK228" s="14">
        <f t="shared" si="112"/>
        <v>235</v>
      </c>
      <c r="CL228" s="14">
        <f t="shared" si="113"/>
        <v>360</v>
      </c>
      <c r="CM228" s="23"/>
      <c r="CN228" s="79">
        <f t="shared" si="114"/>
        <v>61.931855238095245</v>
      </c>
      <c r="CO228" s="80">
        <f t="shared" si="115"/>
        <v>61.931855238095238</v>
      </c>
      <c r="CP228" s="81">
        <f t="shared" si="116"/>
        <v>53.476474730135642</v>
      </c>
      <c r="CQ228" s="81">
        <f t="shared" si="117"/>
        <v>21.860243753913309</v>
      </c>
      <c r="CR228" s="13"/>
      <c r="CS228" s="13"/>
      <c r="CT228" s="13"/>
      <c r="CU228" s="13"/>
      <c r="CV228" s="13"/>
      <c r="CW228" s="13"/>
      <c r="CX228" s="13"/>
      <c r="CY228" s="13"/>
      <c r="CZ228" s="13"/>
      <c r="DA228" s="13"/>
      <c r="DB228" s="13"/>
      <c r="DC228" s="13"/>
      <c r="DD228" s="13"/>
      <c r="DE228" s="13"/>
      <c r="DF228" s="13"/>
      <c r="DG228" s="13"/>
      <c r="DH228" s="13"/>
      <c r="DI228" s="13"/>
    </row>
    <row r="229" spans="22:113" ht="21.75" hidden="1" customHeight="1" x14ac:dyDescent="0.25"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 t="s">
        <v>720</v>
      </c>
      <c r="AG229" s="13">
        <v>2.5568768799999999</v>
      </c>
      <c r="AH229" s="13">
        <v>40</v>
      </c>
      <c r="AI229" s="13">
        <v>20</v>
      </c>
      <c r="AJ229" s="13">
        <v>6</v>
      </c>
      <c r="AK229" s="13">
        <v>4</v>
      </c>
      <c r="AL229" s="13">
        <v>2</v>
      </c>
      <c r="AM229" s="13"/>
      <c r="AN229" s="13">
        <v>325.71680000000003</v>
      </c>
      <c r="AO229" s="13">
        <v>0.11656639999999999</v>
      </c>
      <c r="AP229" s="13">
        <v>45.589367603808903</v>
      </c>
      <c r="AQ229" s="13">
        <v>391.10213237956145</v>
      </c>
      <c r="AR229" s="13">
        <v>0.15464202433525073</v>
      </c>
      <c r="AS229" s="13">
        <v>5.5696191636415433E-2</v>
      </c>
      <c r="AT229" s="13">
        <v>39.377933049380971</v>
      </c>
      <c r="AU229" s="13">
        <v>-2.8656650318849457</v>
      </c>
      <c r="AV229" s="13">
        <v>3.1649880083553572E-2</v>
      </c>
      <c r="AW229" s="13">
        <v>18.339510164401592</v>
      </c>
      <c r="AX229" s="13">
        <v>-0.6450417268182107</v>
      </c>
      <c r="AY229" s="13">
        <v>127024.52627631093</v>
      </c>
      <c r="AZ229" s="13">
        <v>3187.937886111858</v>
      </c>
      <c r="BA229" s="13">
        <v>19.748026996783132</v>
      </c>
      <c r="BB229" s="13">
        <v>18157.149684767333</v>
      </c>
      <c r="BC229" s="13">
        <v>910.39275470488906</v>
      </c>
      <c r="BD229" s="13">
        <v>7.4662711364664469</v>
      </c>
      <c r="BE229" s="13">
        <v>129637.98667073378</v>
      </c>
      <c r="BF229" s="13">
        <v>19.950145118291484</v>
      </c>
      <c r="BG229" s="13">
        <v>15543.689290344482</v>
      </c>
      <c r="BH229" s="13">
        <v>6.9080738782976088</v>
      </c>
      <c r="BI229" s="13">
        <v>17068.999742220789</v>
      </c>
      <c r="BJ229" s="13">
        <v>-8.7050391912621485</v>
      </c>
      <c r="BK229" s="13">
        <v>3</v>
      </c>
      <c r="BL229" s="13">
        <v>3</v>
      </c>
      <c r="BM229" s="13">
        <v>3</v>
      </c>
      <c r="BN229" s="13">
        <v>3</v>
      </c>
      <c r="BO229" s="22">
        <f>IF('I - H - U'!$W$6='I - H - U'!$BO$4,BK229,IF('I - H - U'!$W$6='I - H - U'!$BP$4,BL229,IF('I - H - U'!$W$6='I - H - U'!$BQ$4,BM229,BN229)))</f>
        <v>3</v>
      </c>
      <c r="BP229" s="13"/>
      <c r="BQ229" s="10">
        <f t="shared" si="95"/>
        <v>0.35797786463052744</v>
      </c>
      <c r="BR229" s="10">
        <f t="shared" si="96"/>
        <v>0.17898893231526372</v>
      </c>
      <c r="BS229" s="10">
        <f t="shared" si="75"/>
        <v>1</v>
      </c>
      <c r="BT229" s="10">
        <f t="shared" si="76"/>
        <v>1</v>
      </c>
      <c r="BU229" s="10">
        <f t="shared" si="77"/>
        <v>0</v>
      </c>
      <c r="BV229" s="10">
        <f t="shared" si="78"/>
        <v>0</v>
      </c>
      <c r="BW229" s="10">
        <f t="shared" si="79"/>
        <v>325.71680000000003</v>
      </c>
      <c r="BX229" s="10"/>
      <c r="BY229" s="10">
        <f t="shared" si="103"/>
        <v>0.86642917962786226</v>
      </c>
      <c r="BZ229" s="10">
        <f t="shared" si="104"/>
        <v>0.70303303787395599</v>
      </c>
      <c r="CA229" s="10">
        <f t="shared" si="105"/>
        <v>0.53920101222989802</v>
      </c>
      <c r="CB229" s="10">
        <f t="shared" si="106"/>
        <v>50.637970069764215</v>
      </c>
      <c r="CC229" s="10">
        <f t="shared" si="107"/>
        <v>0.37084011860598198</v>
      </c>
      <c r="CD229" s="10">
        <f t="shared" si="108"/>
        <v>1.7254259651111292</v>
      </c>
      <c r="CE229" s="10">
        <f t="shared" si="109"/>
        <v>1.4261678891088676</v>
      </c>
      <c r="CF229" s="10">
        <f t="shared" si="110"/>
        <v>133.93566637512561</v>
      </c>
      <c r="CG229" s="10">
        <v>0.34</v>
      </c>
      <c r="CH229" s="10"/>
      <c r="CI229" s="65">
        <f t="shared" si="111"/>
        <v>37.63281573240377</v>
      </c>
      <c r="CJ229" s="13"/>
      <c r="CK229" s="14">
        <f t="shared" si="112"/>
        <v>235</v>
      </c>
      <c r="CL229" s="14">
        <f t="shared" si="113"/>
        <v>360</v>
      </c>
      <c r="CM229" s="23"/>
      <c r="CN229" s="79">
        <f t="shared" si="114"/>
        <v>72.898521904761907</v>
      </c>
      <c r="CO229" s="80">
        <f t="shared" si="115"/>
        <v>72.898521904761907</v>
      </c>
      <c r="CP229" s="81">
        <f t="shared" si="116"/>
        <v>63.161406530026603</v>
      </c>
      <c r="CQ229" s="81">
        <f t="shared" si="117"/>
        <v>27.033696509362681</v>
      </c>
      <c r="CR229" s="13"/>
      <c r="CS229" s="13"/>
      <c r="CT229" s="13"/>
      <c r="CU229" s="13"/>
      <c r="CV229" s="13"/>
      <c r="CW229" s="13"/>
      <c r="CX229" s="13"/>
      <c r="CY229" s="13"/>
      <c r="CZ229" s="13"/>
      <c r="DA229" s="13"/>
      <c r="DB229" s="13"/>
      <c r="DC229" s="13"/>
      <c r="DD229" s="13"/>
      <c r="DE229" s="13"/>
      <c r="DF229" s="13"/>
      <c r="DG229" s="13"/>
      <c r="DH229" s="13"/>
      <c r="DI229" s="13"/>
    </row>
    <row r="230" spans="22:113" ht="21.75" hidden="1" customHeight="1" x14ac:dyDescent="0.25"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 t="s">
        <v>721</v>
      </c>
      <c r="AG230" s="13">
        <v>1.9288768799999998</v>
      </c>
      <c r="AH230" s="13">
        <v>40</v>
      </c>
      <c r="AI230" s="13">
        <v>25</v>
      </c>
      <c r="AJ230" s="13">
        <v>4</v>
      </c>
      <c r="AK230" s="13">
        <v>4</v>
      </c>
      <c r="AL230" s="13">
        <v>2</v>
      </c>
      <c r="AM230" s="13"/>
      <c r="AN230" s="13">
        <v>245.71680000000001</v>
      </c>
      <c r="AO230" s="13">
        <v>0.1265664</v>
      </c>
      <c r="AP230" s="13">
        <v>65.616629714593302</v>
      </c>
      <c r="AQ230" s="13">
        <v>518.4364074082323</v>
      </c>
      <c r="AR230" s="13">
        <v>0.13624628561010074</v>
      </c>
      <c r="AS230" s="13">
        <v>6.229432139764151E-2</v>
      </c>
      <c r="AT230" s="13">
        <v>39.520899630572245</v>
      </c>
      <c r="AU230" s="13">
        <v>-3.0901207101644821</v>
      </c>
      <c r="AV230" s="13">
        <v>4.4150247879736856E-2</v>
      </c>
      <c r="AW230" s="13">
        <v>23.723471763553363</v>
      </c>
      <c r="AX230" s="13">
        <v>-1.7560810393839152</v>
      </c>
      <c r="AY230" s="13">
        <v>84055.347311104531</v>
      </c>
      <c r="AZ230" s="13">
        <v>2108.565789196176</v>
      </c>
      <c r="BA230" s="13">
        <v>18.495464725841547</v>
      </c>
      <c r="BB230" s="13">
        <v>21061.554219472884</v>
      </c>
      <c r="BC230" s="13">
        <v>844.56663699999547</v>
      </c>
      <c r="BD230" s="13">
        <v>9.2582261020252226</v>
      </c>
      <c r="BE230" s="13">
        <v>85145.484767467002</v>
      </c>
      <c r="BF230" s="13">
        <v>18.615014798665673</v>
      </c>
      <c r="BG230" s="13">
        <v>19971.416763110425</v>
      </c>
      <c r="BH230" s="13">
        <v>9.0154417543750007</v>
      </c>
      <c r="BI230" s="13">
        <v>8358.247007674443</v>
      </c>
      <c r="BJ230" s="13">
        <v>-7.4309450783819759</v>
      </c>
      <c r="BK230" s="13">
        <v>3</v>
      </c>
      <c r="BL230" s="13">
        <v>3</v>
      </c>
      <c r="BM230" s="13">
        <v>3</v>
      </c>
      <c r="BN230" s="13">
        <v>3</v>
      </c>
      <c r="BO230" s="22">
        <f>IF('I - H - U'!$W$6='I - H - U'!$BO$4,BK230,IF('I - H - U'!$W$6='I - H - U'!$BP$4,BL230,IF('I - H - U'!$W$6='I - H - U'!$BQ$4,BM230,BN230)))</f>
        <v>3</v>
      </c>
      <c r="BP230" s="13"/>
      <c r="BQ230" s="10">
        <f t="shared" si="95"/>
        <v>0.53696679694579108</v>
      </c>
      <c r="BR230" s="10">
        <f t="shared" si="96"/>
        <v>0.33560424809111944</v>
      </c>
      <c r="BS230" s="10">
        <f t="shared" si="75"/>
        <v>1</v>
      </c>
      <c r="BT230" s="10">
        <f t="shared" si="76"/>
        <v>1</v>
      </c>
      <c r="BU230" s="10">
        <f t="shared" si="77"/>
        <v>0</v>
      </c>
      <c r="BV230" s="10">
        <f t="shared" si="78"/>
        <v>0</v>
      </c>
      <c r="BW230" s="10">
        <f t="shared" si="79"/>
        <v>245.71680000000001</v>
      </c>
      <c r="BX230" s="10"/>
      <c r="BY230" s="10">
        <f t="shared" si="103"/>
        <v>0.84906013218223286</v>
      </c>
      <c r="BZ230" s="10">
        <f t="shared" si="104"/>
        <v>0.72959703012505717</v>
      </c>
      <c r="CA230" s="10">
        <f t="shared" si="105"/>
        <v>0.57571714493507142</v>
      </c>
      <c r="CB230" s="10">
        <f t="shared" si="106"/>
        <v>54.0673086523107</v>
      </c>
      <c r="CC230" s="10">
        <f t="shared" si="107"/>
        <v>0.50591440395489728</v>
      </c>
      <c r="CD230" s="10">
        <f t="shared" si="108"/>
        <v>1.3229205475078798</v>
      </c>
      <c r="CE230" s="10">
        <f t="shared" si="109"/>
        <v>1.1501291963348736</v>
      </c>
      <c r="CF230" s="10">
        <f t="shared" si="110"/>
        <v>108.01205209076191</v>
      </c>
      <c r="CG230" s="10">
        <v>0.34</v>
      </c>
      <c r="CH230" s="10"/>
      <c r="CI230" s="65">
        <f t="shared" si="111"/>
        <v>43.652533725841252</v>
      </c>
      <c r="CJ230" s="13"/>
      <c r="CK230" s="14">
        <f t="shared" si="112"/>
        <v>235</v>
      </c>
      <c r="CL230" s="14">
        <f t="shared" si="113"/>
        <v>360</v>
      </c>
      <c r="CM230" s="23"/>
      <c r="CN230" s="79">
        <f t="shared" si="114"/>
        <v>54.993760000000002</v>
      </c>
      <c r="CO230" s="80">
        <f t="shared" si="115"/>
        <v>54.993759999999995</v>
      </c>
      <c r="CP230" s="81">
        <f t="shared" si="116"/>
        <v>46.69300913479799</v>
      </c>
      <c r="CQ230" s="81">
        <f t="shared" si="117"/>
        <v>27.822135311638672</v>
      </c>
      <c r="CR230" s="13"/>
      <c r="CS230" s="13"/>
      <c r="CT230" s="13"/>
      <c r="CU230" s="13"/>
      <c r="CV230" s="13"/>
      <c r="CW230" s="13"/>
      <c r="CX230" s="13"/>
      <c r="CY230" s="13"/>
      <c r="CZ230" s="13"/>
      <c r="DA230" s="13"/>
      <c r="DB230" s="13"/>
      <c r="DC230" s="13"/>
      <c r="DD230" s="13"/>
      <c r="DE230" s="13"/>
      <c r="DF230" s="13"/>
      <c r="DG230" s="13"/>
      <c r="DH230" s="13"/>
      <c r="DI230" s="13"/>
    </row>
    <row r="231" spans="22:113" ht="21.75" hidden="1" customHeight="1" x14ac:dyDescent="0.25"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 t="s">
        <v>722</v>
      </c>
      <c r="AG231" s="13">
        <v>2.3684768799999998</v>
      </c>
      <c r="AH231" s="13">
        <v>40</v>
      </c>
      <c r="AI231" s="13">
        <v>25</v>
      </c>
      <c r="AJ231" s="13">
        <v>5</v>
      </c>
      <c r="AK231" s="13">
        <v>4</v>
      </c>
      <c r="AL231" s="13">
        <v>2</v>
      </c>
      <c r="AM231" s="13"/>
      <c r="AN231" s="13">
        <v>301.71680000000003</v>
      </c>
      <c r="AO231" s="13">
        <v>0.1265664</v>
      </c>
      <c r="AP231" s="13">
        <v>53.437887052543239</v>
      </c>
      <c r="AQ231" s="13">
        <v>422.21227002224322</v>
      </c>
      <c r="AR231" s="13">
        <v>0.14027642249950945</v>
      </c>
      <c r="AS231" s="13">
        <v>6.6129938114152062E-2</v>
      </c>
      <c r="AT231" s="13">
        <v>39.334209583908738</v>
      </c>
      <c r="AU231" s="13">
        <v>-3.8563794483252085</v>
      </c>
      <c r="AV231" s="13">
        <v>4.2800907795280445E-2</v>
      </c>
      <c r="AW231" s="13">
        <v>23.348804510417356</v>
      </c>
      <c r="AX231" s="13">
        <v>-2.0004445029536702</v>
      </c>
      <c r="AY231" s="13">
        <v>105666.5172366363</v>
      </c>
      <c r="AZ231" s="13">
        <v>2650.9596091700341</v>
      </c>
      <c r="BA231" s="13">
        <v>18.714100187997921</v>
      </c>
      <c r="BB231" s="13">
        <v>26953.707866117787</v>
      </c>
      <c r="BC231" s="13">
        <v>1081.0077937848678</v>
      </c>
      <c r="BD231" s="13">
        <v>9.4516909355844554</v>
      </c>
      <c r="BE231" s="13">
        <v>107796.39523448667</v>
      </c>
      <c r="BF231" s="13">
        <v>18.901765572229358</v>
      </c>
      <c r="BG231" s="13">
        <v>24823.829868267436</v>
      </c>
      <c r="BH231" s="13">
        <v>9.0705714065166898</v>
      </c>
      <c r="BI231" s="13">
        <v>13121.930540624866</v>
      </c>
      <c r="BJ231" s="13">
        <v>-9.2195242138747009</v>
      </c>
      <c r="BK231" s="13">
        <v>3</v>
      </c>
      <c r="BL231" s="13">
        <v>3</v>
      </c>
      <c r="BM231" s="13">
        <v>3</v>
      </c>
      <c r="BN231" s="13">
        <v>3</v>
      </c>
      <c r="BO231" s="22">
        <f>IF('I - H - U'!$W$6='I - H - U'!$BO$4,BK231,IF('I - H - U'!$W$6='I - H - U'!$BP$4,BL231,IF('I - H - U'!$W$6='I - H - U'!$BQ$4,BM231,BN231)))</f>
        <v>3</v>
      </c>
      <c r="BP231" s="13"/>
      <c r="BQ231" s="10">
        <f t="shared" si="95"/>
        <v>0.42957343755663291</v>
      </c>
      <c r="BR231" s="10">
        <f t="shared" si="96"/>
        <v>0.26848339847289554</v>
      </c>
      <c r="BS231" s="10">
        <f t="shared" si="75"/>
        <v>1</v>
      </c>
      <c r="BT231" s="10">
        <f t="shared" si="76"/>
        <v>1</v>
      </c>
      <c r="BU231" s="10">
        <f t="shared" si="77"/>
        <v>0</v>
      </c>
      <c r="BV231" s="10">
        <f t="shared" si="78"/>
        <v>0</v>
      </c>
      <c r="BW231" s="10">
        <f t="shared" si="79"/>
        <v>301.71680000000003</v>
      </c>
      <c r="BX231" s="10"/>
      <c r="BY231" s="10">
        <f t="shared" si="103"/>
        <v>0.85231977354134159</v>
      </c>
      <c r="BZ231" s="10">
        <f t="shared" si="104"/>
        <v>0.72460391088494847</v>
      </c>
      <c r="CA231" s="10">
        <f t="shared" si="105"/>
        <v>0.56899108368768359</v>
      </c>
      <c r="CB231" s="10">
        <f t="shared" si="106"/>
        <v>53.435644244404486</v>
      </c>
      <c r="CC231" s="10">
        <f t="shared" si="107"/>
        <v>0.51951554309625259</v>
      </c>
      <c r="CD231" s="10">
        <f t="shared" si="108"/>
        <v>1.2921194744002622</v>
      </c>
      <c r="CE231" s="10">
        <f t="shared" si="109"/>
        <v>1.1265874242797993</v>
      </c>
      <c r="CF231" s="10">
        <f t="shared" si="110"/>
        <v>105.80117428883787</v>
      </c>
      <c r="CG231" s="10">
        <v>0.34</v>
      </c>
      <c r="CH231" s="10"/>
      <c r="CI231" s="65">
        <f t="shared" si="111"/>
        <v>55.864711094033716</v>
      </c>
      <c r="CJ231" s="13"/>
      <c r="CK231" s="14">
        <f t="shared" si="112"/>
        <v>235</v>
      </c>
      <c r="CL231" s="14">
        <f t="shared" si="113"/>
        <v>360</v>
      </c>
      <c r="CM231" s="23"/>
      <c r="CN231" s="79">
        <f t="shared" si="114"/>
        <v>67.52709333333334</v>
      </c>
      <c r="CO231" s="80">
        <f t="shared" si="115"/>
        <v>67.52709333333334</v>
      </c>
      <c r="CP231" s="81">
        <f t="shared" si="116"/>
        <v>57.554676897771706</v>
      </c>
      <c r="CQ231" s="81">
        <f t="shared" si="117"/>
        <v>35.081374566778003</v>
      </c>
      <c r="CR231" s="13"/>
      <c r="CS231" s="13"/>
      <c r="CT231" s="13"/>
      <c r="CU231" s="13"/>
      <c r="CV231" s="13"/>
      <c r="CW231" s="13"/>
      <c r="CX231" s="13"/>
      <c r="CY231" s="13"/>
      <c r="CZ231" s="13"/>
      <c r="DA231" s="13"/>
      <c r="DB231" s="13"/>
      <c r="DC231" s="13"/>
      <c r="DD231" s="13"/>
      <c r="DE231" s="13"/>
      <c r="DF231" s="13"/>
      <c r="DG231" s="13"/>
      <c r="DH231" s="13"/>
      <c r="DI231" s="13"/>
    </row>
    <row r="232" spans="22:113" ht="21.75" hidden="1" customHeight="1" x14ac:dyDescent="0.25"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 t="s">
        <v>723</v>
      </c>
      <c r="AG232" s="13">
        <v>2.0858768799999998</v>
      </c>
      <c r="AH232" s="13">
        <v>40</v>
      </c>
      <c r="AI232" s="13">
        <v>30</v>
      </c>
      <c r="AJ232" s="13">
        <v>4</v>
      </c>
      <c r="AK232" s="13">
        <v>4</v>
      </c>
      <c r="AL232" s="13">
        <v>2</v>
      </c>
      <c r="AM232" s="13"/>
      <c r="AN232" s="13">
        <v>265.71680000000003</v>
      </c>
      <c r="AO232" s="13">
        <v>0.13656639999999998</v>
      </c>
      <c r="AP232" s="13">
        <v>65.471937154795057</v>
      </c>
      <c r="AQ232" s="13">
        <v>479.4146814648044</v>
      </c>
      <c r="AR232" s="13">
        <v>0.12749664798010513</v>
      </c>
      <c r="AS232" s="13">
        <v>7.8142749393339067E-2</v>
      </c>
      <c r="AT232" s="13">
        <v>39.181412019250402</v>
      </c>
      <c r="AU232" s="13">
        <v>-5.3641562508328144</v>
      </c>
      <c r="AV232" s="13">
        <v>5.3425792643539458E-2</v>
      </c>
      <c r="AW232" s="13">
        <v>28.235181780034942</v>
      </c>
      <c r="AX232" s="13">
        <v>-3.9281107837797387</v>
      </c>
      <c r="AY232" s="13">
        <v>84186.206149857651</v>
      </c>
      <c r="AZ232" s="13">
        <v>2111.3850165515846</v>
      </c>
      <c r="BA232" s="13">
        <v>17.799629495013519</v>
      </c>
      <c r="BB232" s="13">
        <v>35929.09428340356</v>
      </c>
      <c r="BC232" s="13">
        <v>1200.7641765844967</v>
      </c>
      <c r="BD232" s="13">
        <v>11.628230391417912</v>
      </c>
      <c r="BE232" s="13">
        <v>85927.665795561916</v>
      </c>
      <c r="BF232" s="13">
        <v>17.982787006807058</v>
      </c>
      <c r="BG232" s="13">
        <v>34187.634637699281</v>
      </c>
      <c r="BH232" s="13">
        <v>11.342923946825241</v>
      </c>
      <c r="BI232" s="13">
        <v>9331.1571967941509</v>
      </c>
      <c r="BJ232" s="13">
        <v>-10.571408910649938</v>
      </c>
      <c r="BK232" s="13">
        <v>3</v>
      </c>
      <c r="BL232" s="13">
        <v>3</v>
      </c>
      <c r="BM232" s="13">
        <v>3</v>
      </c>
      <c r="BN232" s="13">
        <v>4</v>
      </c>
      <c r="BO232" s="22">
        <f>IF('I - H - U'!$W$6='I - H - U'!$BO$4,BK232,IF('I - H - U'!$W$6='I - H - U'!$BP$4,BL232,IF('I - H - U'!$W$6='I - H - U'!$BQ$4,BM232,BN232)))</f>
        <v>3</v>
      </c>
      <c r="BP232" s="13"/>
      <c r="BQ232" s="10">
        <f t="shared" si="95"/>
        <v>0.53696679694579108</v>
      </c>
      <c r="BR232" s="10">
        <f t="shared" si="96"/>
        <v>0.40272509770934339</v>
      </c>
      <c r="BS232" s="10">
        <f t="shared" si="75"/>
        <v>1</v>
      </c>
      <c r="BT232" s="10">
        <f t="shared" si="76"/>
        <v>1</v>
      </c>
      <c r="BU232" s="10">
        <f t="shared" si="77"/>
        <v>0</v>
      </c>
      <c r="BV232" s="10">
        <f t="shared" si="78"/>
        <v>0</v>
      </c>
      <c r="BW232" s="10">
        <f t="shared" si="79"/>
        <v>265.71680000000003</v>
      </c>
      <c r="BX232" s="10"/>
      <c r="BY232" s="10">
        <f t="shared" si="103"/>
        <v>0.83794962397404815</v>
      </c>
      <c r="BZ232" s="10">
        <f t="shared" si="104"/>
        <v>0.74663365100786816</v>
      </c>
      <c r="CA232" s="10">
        <f t="shared" si="105"/>
        <v>0.59822347140382037</v>
      </c>
      <c r="CB232" s="10">
        <f t="shared" si="106"/>
        <v>56.180944680907274</v>
      </c>
      <c r="CC232" s="10">
        <f t="shared" si="107"/>
        <v>0.6510696462095974</v>
      </c>
      <c r="CD232" s="10">
        <f t="shared" si="108"/>
        <v>1.0409395719871823</v>
      </c>
      <c r="CE232" s="10">
        <f t="shared" si="109"/>
        <v>0.91571595915983695</v>
      </c>
      <c r="CF232" s="10">
        <f t="shared" si="110"/>
        <v>85.997608091600853</v>
      </c>
      <c r="CG232" s="10">
        <v>0.34</v>
      </c>
      <c r="CH232" s="10"/>
      <c r="CI232" s="65">
        <f t="shared" si="111"/>
        <v>74.467248883993179</v>
      </c>
      <c r="CJ232" s="13"/>
      <c r="CK232" s="14">
        <f t="shared" si="112"/>
        <v>235</v>
      </c>
      <c r="CL232" s="14">
        <f t="shared" si="113"/>
        <v>360</v>
      </c>
      <c r="CM232" s="23"/>
      <c r="CN232" s="79">
        <f t="shared" si="114"/>
        <v>59.469950476190483</v>
      </c>
      <c r="CO232" s="80">
        <f t="shared" si="115"/>
        <v>59.469950476190476</v>
      </c>
      <c r="CP232" s="81">
        <f t="shared" si="116"/>
        <v>49.83282263927908</v>
      </c>
      <c r="CQ232" s="81">
        <f t="shared" si="117"/>
        <v>38.719079616635618</v>
      </c>
      <c r="CR232" s="13"/>
      <c r="CS232" s="13"/>
      <c r="CT232" s="13"/>
      <c r="CU232" s="13"/>
      <c r="CV232" s="13"/>
      <c r="CW232" s="13"/>
      <c r="CX232" s="13"/>
      <c r="CY232" s="13"/>
      <c r="CZ232" s="13"/>
      <c r="DA232" s="13"/>
      <c r="DB232" s="13"/>
      <c r="DC232" s="13"/>
      <c r="DD232" s="13"/>
      <c r="DE232" s="13"/>
      <c r="DF232" s="13"/>
      <c r="DG232" s="13"/>
      <c r="DH232" s="13"/>
      <c r="DI232" s="13"/>
    </row>
    <row r="233" spans="22:113" ht="21.75" hidden="1" customHeight="1" x14ac:dyDescent="0.25"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 t="s">
        <v>724</v>
      </c>
      <c r="AG233" s="13">
        <v>2.5647268800000003</v>
      </c>
      <c r="AH233" s="13">
        <v>40</v>
      </c>
      <c r="AI233" s="13">
        <v>30</v>
      </c>
      <c r="AJ233" s="13">
        <v>5</v>
      </c>
      <c r="AK233" s="13">
        <v>4</v>
      </c>
      <c r="AL233" s="13">
        <v>2</v>
      </c>
      <c r="AM233" s="13"/>
      <c r="AN233" s="13">
        <v>326.71680000000003</v>
      </c>
      <c r="AO233" s="13">
        <v>0.13656639999999998</v>
      </c>
      <c r="AP233" s="13">
        <v>53.247931023361041</v>
      </c>
      <c r="AQ233" s="13">
        <v>389.90506466715857</v>
      </c>
      <c r="AR233" s="13">
        <v>0.13145560103429021</v>
      </c>
      <c r="AS233" s="13">
        <v>8.1981071411081394E-2</v>
      </c>
      <c r="AT233" s="13">
        <v>38.831982523562324</v>
      </c>
      <c r="AU233" s="13">
        <v>-6.5900339640955199</v>
      </c>
      <c r="AV233" s="13">
        <v>5.0368922489283055E-2</v>
      </c>
      <c r="AW233" s="13">
        <v>27.621468442063051</v>
      </c>
      <c r="AX233" s="13">
        <v>-4.5993861681160144</v>
      </c>
      <c r="AY233" s="13">
        <v>105903.9676220753</v>
      </c>
      <c r="AZ233" s="13">
        <v>2656.3289234312433</v>
      </c>
      <c r="BA233" s="13">
        <v>18.004057119214057</v>
      </c>
      <c r="BB233" s="13">
        <v>45592.179412002777</v>
      </c>
      <c r="BC233" s="13">
        <v>1523.9036889717327</v>
      </c>
      <c r="BD233" s="13">
        <v>11.812979304406491</v>
      </c>
      <c r="BE233" s="13">
        <v>109286.17240658477</v>
      </c>
      <c r="BF233" s="13">
        <v>18.289291187397424</v>
      </c>
      <c r="BG233" s="13">
        <v>42209.974627493313</v>
      </c>
      <c r="BH233" s="13">
        <v>11.366370601948779</v>
      </c>
      <c r="BI233" s="13">
        <v>14677.401944853425</v>
      </c>
      <c r="BJ233" s="13">
        <v>-12.976499197562724</v>
      </c>
      <c r="BK233" s="13">
        <v>3</v>
      </c>
      <c r="BL233" s="13">
        <v>3</v>
      </c>
      <c r="BM233" s="13">
        <v>3</v>
      </c>
      <c r="BN233" s="13">
        <v>3</v>
      </c>
      <c r="BO233" s="22">
        <f>IF('I - H - U'!$W$6='I - H - U'!$BO$4,BK233,IF('I - H - U'!$W$6='I - H - U'!$BP$4,BL233,IF('I - H - U'!$W$6='I - H - U'!$BQ$4,BM233,BN233)))</f>
        <v>3</v>
      </c>
      <c r="BP233" s="13"/>
      <c r="BQ233" s="10">
        <f t="shared" si="95"/>
        <v>0.42957343755663291</v>
      </c>
      <c r="BR233" s="10">
        <f t="shared" si="96"/>
        <v>0.32218007816747468</v>
      </c>
      <c r="BS233" s="10">
        <f t="shared" si="75"/>
        <v>1</v>
      </c>
      <c r="BT233" s="10">
        <f t="shared" si="76"/>
        <v>1</v>
      </c>
      <c r="BU233" s="10">
        <f t="shared" si="77"/>
        <v>0</v>
      </c>
      <c r="BV233" s="10">
        <f t="shared" si="78"/>
        <v>0</v>
      </c>
      <c r="BW233" s="10">
        <f t="shared" si="79"/>
        <v>326.71680000000003</v>
      </c>
      <c r="BX233" s="10"/>
      <c r="BY233" s="10">
        <f t="shared" si="103"/>
        <v>0.84133608730146436</v>
      </c>
      <c r="BZ233" s="10">
        <f t="shared" si="104"/>
        <v>0.74143852636883123</v>
      </c>
      <c r="CA233" s="10">
        <f t="shared" si="105"/>
        <v>0.59143092446896484</v>
      </c>
      <c r="CB233" s="10">
        <f t="shared" si="106"/>
        <v>55.543036404433138</v>
      </c>
      <c r="CC233" s="10">
        <f t="shared" si="107"/>
        <v>0.66028550064407665</v>
      </c>
      <c r="CD233" s="10">
        <f t="shared" si="108"/>
        <v>1.0254932299445367</v>
      </c>
      <c r="CE233" s="10">
        <f t="shared" si="109"/>
        <v>0.90139463312500945</v>
      </c>
      <c r="CF233" s="10">
        <f t="shared" si="110"/>
        <v>84.652649787253822</v>
      </c>
      <c r="CG233" s="10">
        <v>0.34</v>
      </c>
      <c r="CH233" s="10"/>
      <c r="CI233" s="65">
        <f t="shared" si="111"/>
        <v>94.495122661791228</v>
      </c>
      <c r="CJ233" s="13"/>
      <c r="CK233" s="14">
        <f t="shared" si="112"/>
        <v>235</v>
      </c>
      <c r="CL233" s="14">
        <f t="shared" si="113"/>
        <v>360</v>
      </c>
      <c r="CM233" s="23"/>
      <c r="CN233" s="79">
        <f t="shared" si="114"/>
        <v>73.122331428571428</v>
      </c>
      <c r="CO233" s="80">
        <f t="shared" si="115"/>
        <v>73.122331428571428</v>
      </c>
      <c r="CP233" s="81">
        <f t="shared" si="116"/>
        <v>61.520456218475175</v>
      </c>
      <c r="CQ233" s="81">
        <f t="shared" si="117"/>
        <v>48.281615215576387</v>
      </c>
      <c r="CR233" s="13"/>
      <c r="CS233" s="13"/>
      <c r="CT233" s="13"/>
      <c r="CU233" s="13"/>
      <c r="CV233" s="13"/>
      <c r="CW233" s="13"/>
      <c r="CX233" s="13"/>
      <c r="CY233" s="13"/>
      <c r="CZ233" s="13"/>
      <c r="DA233" s="13"/>
      <c r="DB233" s="13"/>
      <c r="DC233" s="13"/>
      <c r="DD233" s="13"/>
      <c r="DE233" s="13"/>
      <c r="DF233" s="13"/>
      <c r="DG233" s="13"/>
      <c r="DH233" s="13"/>
      <c r="DI233" s="13"/>
    </row>
    <row r="234" spans="22:113" ht="21.75" hidden="1" customHeight="1" x14ac:dyDescent="0.25"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 t="s">
        <v>725</v>
      </c>
      <c r="AG234" s="13">
        <v>2.2464566762499993</v>
      </c>
      <c r="AH234" s="13">
        <v>45</v>
      </c>
      <c r="AI234" s="13">
        <v>30</v>
      </c>
      <c r="AJ234" s="13">
        <v>4</v>
      </c>
      <c r="AK234" s="13">
        <v>4.5</v>
      </c>
      <c r="AL234" s="13">
        <v>2.25</v>
      </c>
      <c r="AM234" s="13"/>
      <c r="AN234" s="13">
        <v>286.17282499999999</v>
      </c>
      <c r="AO234" s="13">
        <v>0.14613719999999999</v>
      </c>
      <c r="AP234" s="13">
        <v>65.052311733848441</v>
      </c>
      <c r="AQ234" s="13">
        <v>445.14546422025632</v>
      </c>
      <c r="AR234" s="13">
        <v>0.14772923459560672</v>
      </c>
      <c r="AS234" s="13">
        <v>7.3868139905710825E-2</v>
      </c>
      <c r="AT234" s="13">
        <v>44.476701263251826</v>
      </c>
      <c r="AU234" s="13">
        <v>-3.6695334372746489</v>
      </c>
      <c r="AV234" s="13">
        <v>5.4427297980617281E-2</v>
      </c>
      <c r="AW234" s="13">
        <v>28.62102805839482</v>
      </c>
      <c r="AX234" s="13">
        <v>-2.3948723359008883</v>
      </c>
      <c r="AY234" s="13">
        <v>119377.28737798921</v>
      </c>
      <c r="AZ234" s="13">
        <v>2661.5661891987797</v>
      </c>
      <c r="BA234" s="13">
        <v>20.424275393676883</v>
      </c>
      <c r="BB234" s="13">
        <v>35871.510098518884</v>
      </c>
      <c r="BC234" s="13">
        <v>1198.6684502434007</v>
      </c>
      <c r="BD234" s="13">
        <v>11.195941859371697</v>
      </c>
      <c r="BE234" s="13">
        <v>120780.75778011375</v>
      </c>
      <c r="BF234" s="13">
        <v>20.543984544230678</v>
      </c>
      <c r="BG234" s="13">
        <v>34468.039696394371</v>
      </c>
      <c r="BH234" s="13">
        <v>10.974736375949879</v>
      </c>
      <c r="BI234" s="13">
        <v>10916.392077411751</v>
      </c>
      <c r="BJ234" s="13">
        <v>-7.3260673202901643</v>
      </c>
      <c r="BK234" s="13">
        <v>3</v>
      </c>
      <c r="BL234" s="13">
        <v>3</v>
      </c>
      <c r="BM234" s="13">
        <v>4</v>
      </c>
      <c r="BN234" s="13">
        <v>4</v>
      </c>
      <c r="BO234" s="22">
        <f>IF('I - H - U'!$W$6='I - H - U'!$BO$4,BK234,IF('I - H - U'!$W$6='I - H - U'!$BP$4,BL234,IF('I - H - U'!$W$6='I - H - U'!$BQ$4,BM234,BN234)))</f>
        <v>3</v>
      </c>
      <c r="BP234" s="13"/>
      <c r="BQ234" s="10">
        <f t="shared" si="95"/>
        <v>0.60408764656401504</v>
      </c>
      <c r="BR234" s="10">
        <f t="shared" si="96"/>
        <v>0.40272509770934339</v>
      </c>
      <c r="BS234" s="10">
        <f t="shared" si="75"/>
        <v>1</v>
      </c>
      <c r="BT234" s="10">
        <f t="shared" si="76"/>
        <v>1</v>
      </c>
      <c r="BU234" s="10">
        <f t="shared" si="77"/>
        <v>0</v>
      </c>
      <c r="BV234" s="10">
        <f t="shared" si="78"/>
        <v>0</v>
      </c>
      <c r="BW234" s="10">
        <f t="shared" si="79"/>
        <v>286.17282499999999</v>
      </c>
      <c r="BX234" s="10"/>
      <c r="BY234" s="10">
        <f t="shared" si="103"/>
        <v>0.8746360213664659</v>
      </c>
      <c r="BZ234" s="10">
        <f t="shared" si="104"/>
        <v>0.69053106301962686</v>
      </c>
      <c r="CA234" s="10">
        <f t="shared" si="105"/>
        <v>0.52134804985568128</v>
      </c>
      <c r="CB234" s="10">
        <f t="shared" si="106"/>
        <v>48.961345297448759</v>
      </c>
      <c r="CC234" s="10">
        <f t="shared" si="107"/>
        <v>0.62830875775051453</v>
      </c>
      <c r="CD234" s="10">
        <f t="shared" si="108"/>
        <v>1.0799521488371289</v>
      </c>
      <c r="CE234" s="10">
        <f t="shared" si="109"/>
        <v>0.951072833349492</v>
      </c>
      <c r="CF234" s="10">
        <f t="shared" si="110"/>
        <v>89.318077260551163</v>
      </c>
      <c r="CG234" s="10">
        <v>0.34</v>
      </c>
      <c r="CH234" s="10"/>
      <c r="CI234" s="65">
        <f t="shared" si="111"/>
        <v>74.347898927833285</v>
      </c>
      <c r="CJ234" s="13"/>
      <c r="CK234" s="14">
        <f t="shared" si="112"/>
        <v>235</v>
      </c>
      <c r="CL234" s="14">
        <f t="shared" si="113"/>
        <v>360</v>
      </c>
      <c r="CM234" s="23"/>
      <c r="CN234" s="79">
        <f t="shared" si="114"/>
        <v>64.048203690476186</v>
      </c>
      <c r="CO234" s="80">
        <f t="shared" si="115"/>
        <v>64.048203690476186</v>
      </c>
      <c r="CP234" s="81">
        <f t="shared" si="116"/>
        <v>56.018866051507089</v>
      </c>
      <c r="CQ234" s="81">
        <f t="shared" si="117"/>
        <v>40.242047296915004</v>
      </c>
      <c r="CR234" s="13"/>
      <c r="CS234" s="13"/>
      <c r="CT234" s="13"/>
      <c r="CU234" s="13"/>
      <c r="CV234" s="13"/>
      <c r="CW234" s="13"/>
      <c r="CX234" s="13"/>
      <c r="CY234" s="13"/>
      <c r="CZ234" s="13"/>
      <c r="DA234" s="13"/>
      <c r="DB234" s="13"/>
      <c r="DC234" s="13"/>
      <c r="DD234" s="13"/>
      <c r="DE234" s="13"/>
      <c r="DF234" s="13"/>
      <c r="DG234" s="13"/>
      <c r="DH234" s="13"/>
      <c r="DI234" s="13"/>
    </row>
    <row r="235" spans="22:113" ht="21.75" hidden="1" customHeight="1" x14ac:dyDescent="0.25"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 t="s">
        <v>726</v>
      </c>
      <c r="AG235" s="13">
        <v>2.7645566762499998</v>
      </c>
      <c r="AH235" s="13">
        <v>45</v>
      </c>
      <c r="AI235" s="13">
        <v>30</v>
      </c>
      <c r="AJ235" s="13">
        <v>5</v>
      </c>
      <c r="AK235" s="13">
        <v>4.5</v>
      </c>
      <c r="AL235" s="13">
        <v>2.25</v>
      </c>
      <c r="AM235" s="13"/>
      <c r="AN235" s="13">
        <v>352.17282499999999</v>
      </c>
      <c r="AO235" s="13">
        <v>0.14613719999999999</v>
      </c>
      <c r="AP235" s="13">
        <v>52.86098898078253</v>
      </c>
      <c r="AQ235" s="13">
        <v>361.72164911317941</v>
      </c>
      <c r="AR235" s="13">
        <v>0.15185352468440033</v>
      </c>
      <c r="AS235" s="13">
        <v>7.7778990043631285E-2</v>
      </c>
      <c r="AT235" s="13">
        <v>44.270735137400131</v>
      </c>
      <c r="AU235" s="13">
        <v>-4.5851474848139278</v>
      </c>
      <c r="AV235" s="13">
        <v>5.2768653142783589E-2</v>
      </c>
      <c r="AW235" s="13">
        <v>28.231585626266728</v>
      </c>
      <c r="AX235" s="13">
        <v>-2.7832663505171134</v>
      </c>
      <c r="AY235" s="13">
        <v>150090.89884920328</v>
      </c>
      <c r="AZ235" s="13">
        <v>3346.6466430627906</v>
      </c>
      <c r="BA235" s="13">
        <v>20.644257082094615</v>
      </c>
      <c r="BB235" s="13">
        <v>45645.773571054509</v>
      </c>
      <c r="BC235" s="13">
        <v>1525.4807975606575</v>
      </c>
      <c r="BD235" s="13">
        <v>11.384720297647792</v>
      </c>
      <c r="BE235" s="13">
        <v>152844.31161890039</v>
      </c>
      <c r="BF235" s="13">
        <v>20.83275563103463</v>
      </c>
      <c r="BG235" s="13">
        <v>42892.360801357419</v>
      </c>
      <c r="BH235" s="13">
        <v>11.036009221855622</v>
      </c>
      <c r="BI235" s="13">
        <v>17180.274257234592</v>
      </c>
      <c r="BJ235" s="13">
        <v>-9.1051330977796265</v>
      </c>
      <c r="BK235" s="13">
        <v>3</v>
      </c>
      <c r="BL235" s="13">
        <v>3</v>
      </c>
      <c r="BM235" s="13">
        <v>3</v>
      </c>
      <c r="BN235" s="13">
        <v>3</v>
      </c>
      <c r="BO235" s="22">
        <f>IF('I - H - U'!$W$6='I - H - U'!$BO$4,BK235,IF('I - H - U'!$W$6='I - H - U'!$BP$4,BL235,IF('I - H - U'!$W$6='I - H - U'!$BQ$4,BM235,BN235)))</f>
        <v>3</v>
      </c>
      <c r="BP235" s="13"/>
      <c r="BQ235" s="10">
        <f t="shared" si="95"/>
        <v>0.48327011725121199</v>
      </c>
      <c r="BR235" s="10">
        <f t="shared" si="96"/>
        <v>0.32218007816747468</v>
      </c>
      <c r="BS235" s="10">
        <f t="shared" si="75"/>
        <v>1</v>
      </c>
      <c r="BT235" s="10">
        <f t="shared" si="76"/>
        <v>1</v>
      </c>
      <c r="BU235" s="10">
        <f t="shared" si="77"/>
        <v>0</v>
      </c>
      <c r="BV235" s="10">
        <f t="shared" si="78"/>
        <v>0</v>
      </c>
      <c r="BW235" s="10">
        <f t="shared" si="79"/>
        <v>352.17282499999999</v>
      </c>
      <c r="BX235" s="10"/>
      <c r="BY235" s="10">
        <f t="shared" si="103"/>
        <v>0.87715299237548838</v>
      </c>
      <c r="BZ235" s="10">
        <f t="shared" si="104"/>
        <v>0.68670578200653776</v>
      </c>
      <c r="CA235" s="10">
        <f t="shared" si="105"/>
        <v>0.51579265380512462</v>
      </c>
      <c r="CB235" s="10">
        <f t="shared" si="106"/>
        <v>48.439621538492176</v>
      </c>
      <c r="CC235" s="10">
        <f t="shared" si="107"/>
        <v>0.63845634994427736</v>
      </c>
      <c r="CD235" s="10">
        <f t="shared" si="108"/>
        <v>1.062396690780238</v>
      </c>
      <c r="CE235" s="10">
        <f t="shared" si="109"/>
        <v>0.93530239371878499</v>
      </c>
      <c r="CF235" s="10">
        <f t="shared" si="110"/>
        <v>87.837028390290001</v>
      </c>
      <c r="CG235" s="10">
        <v>0.34</v>
      </c>
      <c r="CH235" s="10"/>
      <c r="CI235" s="65">
        <f t="shared" si="111"/>
        <v>94.606202822881656</v>
      </c>
      <c r="CJ235" s="13"/>
      <c r="CK235" s="14">
        <f t="shared" si="112"/>
        <v>235</v>
      </c>
      <c r="CL235" s="14">
        <f t="shared" si="113"/>
        <v>360</v>
      </c>
      <c r="CM235" s="23"/>
      <c r="CN235" s="79">
        <f t="shared" si="114"/>
        <v>78.819632261904758</v>
      </c>
      <c r="CO235" s="80">
        <f t="shared" si="115"/>
        <v>78.819632261904758</v>
      </c>
      <c r="CP235" s="81">
        <f t="shared" si="116"/>
        <v>69.136876296465346</v>
      </c>
      <c r="CQ235" s="81">
        <f t="shared" si="117"/>
        <v>50.322894717885916</v>
      </c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13"/>
      <c r="DC235" s="13"/>
      <c r="DD235" s="13"/>
      <c r="DE235" s="13"/>
      <c r="DF235" s="13"/>
      <c r="DG235" s="13"/>
      <c r="DH235" s="13"/>
      <c r="DI235" s="13"/>
    </row>
    <row r="236" spans="22:113" ht="21.75" hidden="1" customHeight="1" x14ac:dyDescent="0.25"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 t="s">
        <v>727</v>
      </c>
      <c r="AG236" s="13">
        <v>3.2669566762499995</v>
      </c>
      <c r="AH236" s="13">
        <v>45</v>
      </c>
      <c r="AI236" s="13">
        <v>30</v>
      </c>
      <c r="AJ236" s="13">
        <v>6</v>
      </c>
      <c r="AK236" s="13">
        <v>4.5</v>
      </c>
      <c r="AL236" s="13">
        <v>2.25</v>
      </c>
      <c r="AM236" s="13"/>
      <c r="AN236" s="13">
        <v>416.17282499999999</v>
      </c>
      <c r="AO236" s="13">
        <v>0.14613719999999999</v>
      </c>
      <c r="AP236" s="13">
        <v>44.731906321985477</v>
      </c>
      <c r="AQ236" s="13">
        <v>306.09527431745971</v>
      </c>
      <c r="AR236" s="13">
        <v>0.15577969837245501</v>
      </c>
      <c r="AS236" s="13">
        <v>8.1562843571808166E-2</v>
      </c>
      <c r="AT236" s="13">
        <v>44.032843661138216</v>
      </c>
      <c r="AU236" s="13">
        <v>-5.4593009289660612</v>
      </c>
      <c r="AV236" s="13">
        <v>5.0892662392522034E-2</v>
      </c>
      <c r="AW236" s="13">
        <v>27.767350946974503</v>
      </c>
      <c r="AX236" s="13">
        <v>-3.1225000094909556</v>
      </c>
      <c r="AY236" s="13">
        <v>181000.0663273173</v>
      </c>
      <c r="AZ236" s="13">
        <v>4036.1960830155899</v>
      </c>
      <c r="BA236" s="13">
        <v>20.854630897918522</v>
      </c>
      <c r="BB236" s="13">
        <v>55768.978646695236</v>
      </c>
      <c r="BC236" s="13">
        <v>1864.033818180669</v>
      </c>
      <c r="BD236" s="13">
        <v>11.576025804028259</v>
      </c>
      <c r="BE236" s="13">
        <v>185740.43387501195</v>
      </c>
      <c r="BF236" s="13">
        <v>21.12595588634284</v>
      </c>
      <c r="BG236" s="13">
        <v>51028.611099000605</v>
      </c>
      <c r="BH236" s="13">
        <v>11.073120210322037</v>
      </c>
      <c r="BI236" s="13">
        <v>24821.612930890642</v>
      </c>
      <c r="BJ236" s="13">
        <v>-10.812008081220096</v>
      </c>
      <c r="BK236" s="13">
        <v>3</v>
      </c>
      <c r="BL236" s="13">
        <v>3</v>
      </c>
      <c r="BM236" s="13">
        <v>3</v>
      </c>
      <c r="BN236" s="13">
        <v>3</v>
      </c>
      <c r="BO236" s="22">
        <f>IF('I - H - U'!$W$6='I - H - U'!$BO$4,BK236,IF('I - H - U'!$W$6='I - H - U'!$BP$4,BL236,IF('I - H - U'!$W$6='I - H - U'!$BQ$4,BM236,BN236)))</f>
        <v>3</v>
      </c>
      <c r="BP236" s="13"/>
      <c r="BQ236" s="10">
        <f t="shared" si="95"/>
        <v>0.40272509770934339</v>
      </c>
      <c r="BR236" s="10">
        <f t="shared" si="96"/>
        <v>0.26848339847289554</v>
      </c>
      <c r="BS236" s="10">
        <f t="shared" si="75"/>
        <v>1</v>
      </c>
      <c r="BT236" s="10">
        <f t="shared" si="76"/>
        <v>1</v>
      </c>
      <c r="BU236" s="10">
        <f t="shared" si="77"/>
        <v>0</v>
      </c>
      <c r="BV236" s="10">
        <f t="shared" si="78"/>
        <v>0</v>
      </c>
      <c r="BW236" s="10">
        <f t="shared" si="79"/>
        <v>416.17282499999999</v>
      </c>
      <c r="BX236" s="10"/>
      <c r="BY236" s="10">
        <f t="shared" si="103"/>
        <v>0.87949483993162125</v>
      </c>
      <c r="BZ236" s="10">
        <f t="shared" si="104"/>
        <v>0.68315105279291155</v>
      </c>
      <c r="CA236" s="10">
        <f t="shared" si="105"/>
        <v>0.51058952797249457</v>
      </c>
      <c r="CB236" s="10">
        <f t="shared" si="106"/>
        <v>47.950980522978661</v>
      </c>
      <c r="CC236" s="10">
        <f t="shared" si="107"/>
        <v>0.64841045613521497</v>
      </c>
      <c r="CD236" s="10">
        <f t="shared" si="108"/>
        <v>1.0454316919016082</v>
      </c>
      <c r="CE236" s="10">
        <f t="shared" si="109"/>
        <v>0.91984557796194988</v>
      </c>
      <c r="CF236" s="10">
        <f t="shared" si="110"/>
        <v>86.385432870408522</v>
      </c>
      <c r="CG236" s="10">
        <v>0.34</v>
      </c>
      <c r="CH236" s="10"/>
      <c r="CI236" s="65">
        <f t="shared" si="111"/>
        <v>115.58772899009313</v>
      </c>
      <c r="CJ236" s="13"/>
      <c r="CK236" s="14">
        <f t="shared" si="112"/>
        <v>235</v>
      </c>
      <c r="CL236" s="14">
        <f t="shared" si="113"/>
        <v>360</v>
      </c>
      <c r="CM236" s="23"/>
      <c r="CN236" s="79">
        <f t="shared" si="114"/>
        <v>93.143441785714288</v>
      </c>
      <c r="CO236" s="80">
        <f t="shared" si="115"/>
        <v>93.143441785714273</v>
      </c>
      <c r="CP236" s="81">
        <f t="shared" si="116"/>
        <v>81.919176424007063</v>
      </c>
      <c r="CQ236" s="81">
        <f t="shared" si="117"/>
        <v>60.395181574278837</v>
      </c>
      <c r="CR236" s="13"/>
      <c r="CS236" s="13"/>
      <c r="CT236" s="13"/>
      <c r="CU236" s="13"/>
      <c r="CV236" s="13"/>
      <c r="CW236" s="13"/>
      <c r="CX236" s="13"/>
      <c r="CY236" s="13"/>
      <c r="CZ236" s="13"/>
      <c r="DA236" s="13"/>
      <c r="DB236" s="13"/>
      <c r="DC236" s="13"/>
      <c r="DD236" s="13"/>
      <c r="DE236" s="13"/>
      <c r="DF236" s="13"/>
      <c r="DG236" s="13"/>
      <c r="DH236" s="13"/>
      <c r="DI236" s="13"/>
    </row>
    <row r="237" spans="22:113" ht="21.75" hidden="1" customHeight="1" x14ac:dyDescent="0.25"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 t="s">
        <v>728</v>
      </c>
      <c r="AG237" s="13">
        <v>2.4074576249999997</v>
      </c>
      <c r="AH237" s="13">
        <v>50</v>
      </c>
      <c r="AI237" s="13">
        <v>30</v>
      </c>
      <c r="AJ237" s="13">
        <v>4</v>
      </c>
      <c r="AK237" s="13">
        <v>5</v>
      </c>
      <c r="AL237" s="13">
        <v>2.5</v>
      </c>
      <c r="AM237" s="13"/>
      <c r="AN237" s="13">
        <v>306.6825</v>
      </c>
      <c r="AO237" s="13">
        <v>0.15570800000000001</v>
      </c>
      <c r="AP237" s="13">
        <v>64.677358547484317</v>
      </c>
      <c r="AQ237" s="13">
        <v>415.3759508020417</v>
      </c>
      <c r="AR237" s="13">
        <v>0.16839967657919835</v>
      </c>
      <c r="AS237" s="13">
        <v>7.0149042780399934E-2</v>
      </c>
      <c r="AT237" s="13">
        <v>49.583842636596529</v>
      </c>
      <c r="AU237" s="13">
        <v>-2.7716334349676286</v>
      </c>
      <c r="AV237" s="13">
        <v>5.3272511903032276E-2</v>
      </c>
      <c r="AW237" s="13">
        <v>28.752139157420643</v>
      </c>
      <c r="AX237" s="13">
        <v>-1.639551416302524</v>
      </c>
      <c r="AY237" s="13">
        <v>163201.68610629454</v>
      </c>
      <c r="AZ237" s="13">
        <v>3275.0641168870893</v>
      </c>
      <c r="BA237" s="13">
        <v>23.068418584297294</v>
      </c>
      <c r="BB237" s="13">
        <v>35796.511618750861</v>
      </c>
      <c r="BC237" s="13">
        <v>1196.0136944857095</v>
      </c>
      <c r="BD237" s="13">
        <v>10.803783082093258</v>
      </c>
      <c r="BE237" s="13">
        <v>164454.53978435911</v>
      </c>
      <c r="BF237" s="13">
        <v>23.156794197149285</v>
      </c>
      <c r="BG237" s="13">
        <v>34543.657940686302</v>
      </c>
      <c r="BH237" s="13">
        <v>10.613036670819083</v>
      </c>
      <c r="BI237" s="13">
        <v>12696.04992900608</v>
      </c>
      <c r="BJ237" s="13">
        <v>-5.6357351704415537</v>
      </c>
      <c r="BK237" s="13">
        <v>3</v>
      </c>
      <c r="BL237" s="13">
        <v>3</v>
      </c>
      <c r="BM237" s="13">
        <v>4</v>
      </c>
      <c r="BN237" s="13">
        <v>4</v>
      </c>
      <c r="BO237" s="22">
        <f>IF('I - H - U'!$W$6='I - H - U'!$BO$4,BK237,IF('I - H - U'!$W$6='I - H - U'!$BP$4,BL237,IF('I - H - U'!$W$6='I - H - U'!$BQ$4,BM237,BN237)))</f>
        <v>3</v>
      </c>
      <c r="BP237" s="13"/>
      <c r="BQ237" s="10">
        <f t="shared" si="95"/>
        <v>0.67120849618223888</v>
      </c>
      <c r="BR237" s="10">
        <f t="shared" si="96"/>
        <v>0.40272509770934339</v>
      </c>
      <c r="BS237" s="10">
        <f t="shared" si="75"/>
        <v>1</v>
      </c>
      <c r="BT237" s="10">
        <f t="shared" si="76"/>
        <v>1</v>
      </c>
      <c r="BU237" s="10">
        <f t="shared" si="77"/>
        <v>0</v>
      </c>
      <c r="BV237" s="10">
        <f t="shared" si="78"/>
        <v>0</v>
      </c>
      <c r="BW237" s="10">
        <f t="shared" si="79"/>
        <v>306.6825</v>
      </c>
      <c r="BX237" s="10"/>
      <c r="BY237" s="10">
        <f t="shared" si="103"/>
        <v>0.90084666520382461</v>
      </c>
      <c r="BZ237" s="10">
        <f t="shared" si="104"/>
        <v>0.65100309579451876</v>
      </c>
      <c r="CA237" s="10">
        <f t="shared" si="105"/>
        <v>0.46159020859180322</v>
      </c>
      <c r="CB237" s="10">
        <f t="shared" si="106"/>
        <v>43.349308767992504</v>
      </c>
      <c r="CC237" s="10">
        <f t="shared" si="107"/>
        <v>0.60618959313622833</v>
      </c>
      <c r="CD237" s="10">
        <f t="shared" si="108"/>
        <v>1.1192500688105649</v>
      </c>
      <c r="CE237" s="10">
        <f t="shared" si="109"/>
        <v>0.98559514433954309</v>
      </c>
      <c r="CF237" s="10">
        <f t="shared" si="110"/>
        <v>92.560170118321892</v>
      </c>
      <c r="CG237" s="10">
        <v>0.34</v>
      </c>
      <c r="CH237" s="10"/>
      <c r="CI237" s="65">
        <f t="shared" si="111"/>
        <v>74.192455809374678</v>
      </c>
      <c r="CJ237" s="13"/>
      <c r="CK237" s="14">
        <f t="shared" si="112"/>
        <v>235</v>
      </c>
      <c r="CL237" s="14">
        <f t="shared" si="113"/>
        <v>360</v>
      </c>
      <c r="CM237" s="23"/>
      <c r="CN237" s="79">
        <f t="shared" si="114"/>
        <v>68.638464285714278</v>
      </c>
      <c r="CO237" s="80">
        <f t="shared" si="115"/>
        <v>68.638464285714278</v>
      </c>
      <c r="CP237" s="81">
        <f t="shared" si="116"/>
        <v>61.832731656497522</v>
      </c>
      <c r="CQ237" s="81">
        <f t="shared" si="117"/>
        <v>41.607922738852686</v>
      </c>
      <c r="CR237" s="13"/>
      <c r="CS237" s="13"/>
      <c r="CT237" s="13"/>
      <c r="CU237" s="13"/>
      <c r="CV237" s="13"/>
      <c r="CW237" s="13"/>
      <c r="CX237" s="13"/>
      <c r="CY237" s="13"/>
      <c r="CZ237" s="13"/>
      <c r="DA237" s="13"/>
      <c r="DB237" s="13"/>
      <c r="DC237" s="13"/>
      <c r="DD237" s="13"/>
      <c r="DE237" s="13"/>
      <c r="DF237" s="13"/>
      <c r="DG237" s="13"/>
      <c r="DH237" s="13"/>
      <c r="DI237" s="13"/>
    </row>
    <row r="238" spans="22:113" ht="21.75" hidden="1" customHeight="1" x14ac:dyDescent="0.25"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 t="s">
        <v>729</v>
      </c>
      <c r="AG238" s="13">
        <v>2.9648076250000002</v>
      </c>
      <c r="AH238" s="13">
        <v>50</v>
      </c>
      <c r="AI238" s="13">
        <v>30</v>
      </c>
      <c r="AJ238" s="13">
        <v>5</v>
      </c>
      <c r="AK238" s="13">
        <v>5</v>
      </c>
      <c r="AL238" s="13">
        <v>2.5</v>
      </c>
      <c r="AM238" s="13"/>
      <c r="AN238" s="13">
        <v>377.6825</v>
      </c>
      <c r="AO238" s="13">
        <v>0.15570800000000001</v>
      </c>
      <c r="AP238" s="13">
        <v>52.518753219275069</v>
      </c>
      <c r="AQ238" s="13">
        <v>337.29001219767167</v>
      </c>
      <c r="AR238" s="13">
        <v>0.17271245374752603</v>
      </c>
      <c r="AS238" s="13">
        <v>7.4132959066146822E-2</v>
      </c>
      <c r="AT238" s="13">
        <v>49.442986285379085</v>
      </c>
      <c r="AU238" s="13">
        <v>-3.4942492525252238</v>
      </c>
      <c r="AV238" s="13">
        <v>5.2418917576499968E-2</v>
      </c>
      <c r="AW238" s="13">
        <v>28.472205478470276</v>
      </c>
      <c r="AX238" s="13">
        <v>-1.8516465531086483</v>
      </c>
      <c r="AY238" s="13">
        <v>205148.14270035044</v>
      </c>
      <c r="AZ238" s="13">
        <v>4117.1846352246339</v>
      </c>
      <c r="BA238" s="13">
        <v>23.306140682163306</v>
      </c>
      <c r="BB238" s="13">
        <v>45683.227845202979</v>
      </c>
      <c r="BC238" s="13">
        <v>1526.5465085010085</v>
      </c>
      <c r="BD238" s="13">
        <v>10.998031521391889</v>
      </c>
      <c r="BE238" s="13">
        <v>207614.79683578594</v>
      </c>
      <c r="BF238" s="13">
        <v>23.445835861698363</v>
      </c>
      <c r="BG238" s="13">
        <v>43216.573709767486</v>
      </c>
      <c r="BH238" s="13">
        <v>10.696993577104553</v>
      </c>
      <c r="BI238" s="13">
        <v>19985.724262787633</v>
      </c>
      <c r="BJ238" s="13">
        <v>-7.0359097944142777</v>
      </c>
      <c r="BK238" s="13">
        <v>3</v>
      </c>
      <c r="BL238" s="13">
        <v>3</v>
      </c>
      <c r="BM238" s="13">
        <v>3</v>
      </c>
      <c r="BN238" s="13">
        <v>3</v>
      </c>
      <c r="BO238" s="22">
        <f>IF('I - H - U'!$W$6='I - H - U'!$BO$4,BK238,IF('I - H - U'!$W$6='I - H - U'!$BP$4,BL238,IF('I - H - U'!$W$6='I - H - U'!$BQ$4,BM238,BN238)))</f>
        <v>3</v>
      </c>
      <c r="BP238" s="13"/>
      <c r="BQ238" s="10">
        <f t="shared" si="95"/>
        <v>0.53696679694579108</v>
      </c>
      <c r="BR238" s="10">
        <f t="shared" si="96"/>
        <v>0.32218007816747468</v>
      </c>
      <c r="BS238" s="10">
        <f t="shared" si="75"/>
        <v>1</v>
      </c>
      <c r="BT238" s="10">
        <f t="shared" si="76"/>
        <v>1</v>
      </c>
      <c r="BU238" s="10">
        <f t="shared" si="77"/>
        <v>0</v>
      </c>
      <c r="BV238" s="10">
        <f t="shared" si="78"/>
        <v>0</v>
      </c>
      <c r="BW238" s="10">
        <f t="shared" si="79"/>
        <v>377.6825</v>
      </c>
      <c r="BX238" s="10"/>
      <c r="BY238" s="10">
        <f t="shared" si="103"/>
        <v>0.90283488888785102</v>
      </c>
      <c r="BZ238" s="10">
        <f t="shared" si="104"/>
        <v>0.64804052039878013</v>
      </c>
      <c r="CA238" s="10">
        <f t="shared" si="105"/>
        <v>0.45688199910155364</v>
      </c>
      <c r="CB238" s="10">
        <f t="shared" si="106"/>
        <v>42.907146817547599</v>
      </c>
      <c r="CC238" s="10">
        <f t="shared" si="107"/>
        <v>0.61732143819385332</v>
      </c>
      <c r="CD238" s="10">
        <f t="shared" si="108"/>
        <v>1.0992853411012353</v>
      </c>
      <c r="CE238" s="10">
        <f t="shared" si="109"/>
        <v>0.96818745477292556</v>
      </c>
      <c r="CF238" s="10">
        <f t="shared" si="110"/>
        <v>90.925362239136589</v>
      </c>
      <c r="CG238" s="10">
        <v>0.34</v>
      </c>
      <c r="CH238" s="10"/>
      <c r="CI238" s="65">
        <f t="shared" si="111"/>
        <v>94.683831185366458</v>
      </c>
      <c r="CJ238" s="13"/>
      <c r="CK238" s="14">
        <f t="shared" si="112"/>
        <v>235</v>
      </c>
      <c r="CL238" s="14">
        <f t="shared" si="113"/>
        <v>360</v>
      </c>
      <c r="CM238" s="23"/>
      <c r="CN238" s="79">
        <f t="shared" si="114"/>
        <v>84.528940476190471</v>
      </c>
      <c r="CO238" s="80">
        <f t="shared" si="115"/>
        <v>84.528940476190471</v>
      </c>
      <c r="CP238" s="81">
        <f t="shared" si="116"/>
        <v>76.315676582629195</v>
      </c>
      <c r="CQ238" s="81">
        <f t="shared" si="117"/>
        <v>52.181527103764523</v>
      </c>
      <c r="CR238" s="13"/>
      <c r="CS238" s="13"/>
      <c r="CT238" s="13"/>
      <c r="CU238" s="13"/>
      <c r="CV238" s="13"/>
      <c r="CW238" s="13"/>
      <c r="CX238" s="13"/>
      <c r="CY238" s="13"/>
      <c r="CZ238" s="13"/>
      <c r="DA238" s="13"/>
      <c r="DB238" s="13"/>
      <c r="DC238" s="13"/>
      <c r="DD238" s="13"/>
      <c r="DE238" s="13"/>
      <c r="DF238" s="13"/>
      <c r="DG238" s="13"/>
      <c r="DH238" s="13"/>
      <c r="DI238" s="13"/>
    </row>
    <row r="239" spans="22:113" ht="21.75" hidden="1" customHeight="1" x14ac:dyDescent="0.25"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 t="s">
        <v>730</v>
      </c>
      <c r="AG239" s="13">
        <v>3.5064576249999999</v>
      </c>
      <c r="AH239" s="13">
        <v>50</v>
      </c>
      <c r="AI239" s="13">
        <v>30</v>
      </c>
      <c r="AJ239" s="13">
        <v>6</v>
      </c>
      <c r="AK239" s="13">
        <v>5</v>
      </c>
      <c r="AL239" s="13">
        <v>2.5</v>
      </c>
      <c r="AM239" s="13"/>
      <c r="AN239" s="13">
        <v>446.6825</v>
      </c>
      <c r="AO239" s="13">
        <v>0.15570800000000001</v>
      </c>
      <c r="AP239" s="13">
        <v>44.40606921636477</v>
      </c>
      <c r="AQ239" s="13">
        <v>285.18810347807926</v>
      </c>
      <c r="AR239" s="13">
        <v>0.17678263377790712</v>
      </c>
      <c r="AS239" s="13">
        <v>7.7983710605407638E-2</v>
      </c>
      <c r="AT239" s="13">
        <v>49.277075844390438</v>
      </c>
      <c r="AU239" s="13">
        <v>-4.197269932382059</v>
      </c>
      <c r="AV239" s="13">
        <v>5.1315536724490858E-2</v>
      </c>
      <c r="AW239" s="13">
        <v>28.132626833099586</v>
      </c>
      <c r="AX239" s="13">
        <v>-2.0389907278885664</v>
      </c>
      <c r="AY239" s="13">
        <v>247289.52241434809</v>
      </c>
      <c r="AZ239" s="13">
        <v>4963.3390914252614</v>
      </c>
      <c r="BA239" s="13">
        <v>23.528995617592372</v>
      </c>
      <c r="BB239" s="13">
        <v>55969.887351221907</v>
      </c>
      <c r="BC239" s="13">
        <v>1870.5252617304266</v>
      </c>
      <c r="BD239" s="13">
        <v>11.193805264554909</v>
      </c>
      <c r="BE239" s="13">
        <v>251556.51045292546</v>
      </c>
      <c r="BF239" s="13">
        <v>23.731124171623694</v>
      </c>
      <c r="BG239" s="13">
        <v>51702.899312644484</v>
      </c>
      <c r="BH239" s="13">
        <v>10.758654963536831</v>
      </c>
      <c r="BI239" s="13">
        <v>28888.852197356649</v>
      </c>
      <c r="BJ239" s="13">
        <v>-8.4020448112435044</v>
      </c>
      <c r="BK239" s="13">
        <v>3</v>
      </c>
      <c r="BL239" s="13">
        <v>3</v>
      </c>
      <c r="BM239" s="13">
        <v>3</v>
      </c>
      <c r="BN239" s="13">
        <v>3</v>
      </c>
      <c r="BO239" s="22">
        <f>IF('I - H - U'!$W$6='I - H - U'!$BO$4,BK239,IF('I - H - U'!$W$6='I - H - U'!$BP$4,BL239,IF('I - H - U'!$W$6='I - H - U'!$BQ$4,BM239,BN239)))</f>
        <v>3</v>
      </c>
      <c r="BP239" s="13"/>
      <c r="BQ239" s="10">
        <f t="shared" si="95"/>
        <v>0.44747233078815929</v>
      </c>
      <c r="BR239" s="10">
        <f t="shared" si="96"/>
        <v>0.26848339847289554</v>
      </c>
      <c r="BS239" s="10">
        <f t="shared" si="75"/>
        <v>1</v>
      </c>
      <c r="BT239" s="10">
        <f t="shared" si="76"/>
        <v>1</v>
      </c>
      <c r="BU239" s="10">
        <f t="shared" si="77"/>
        <v>0</v>
      </c>
      <c r="BV239" s="10">
        <f t="shared" si="78"/>
        <v>0</v>
      </c>
      <c r="BW239" s="10">
        <f t="shared" si="79"/>
        <v>446.6825</v>
      </c>
      <c r="BX239" s="10"/>
      <c r="BY239" s="10">
        <f t="shared" si="103"/>
        <v>0.90465302528370539</v>
      </c>
      <c r="BZ239" s="10">
        <f t="shared" si="104"/>
        <v>0.64533714002314768</v>
      </c>
      <c r="CA239" s="10">
        <f t="shared" si="105"/>
        <v>0.45255464020943209</v>
      </c>
      <c r="CB239" s="10">
        <f t="shared" si="106"/>
        <v>42.500751679018165</v>
      </c>
      <c r="CC239" s="10">
        <f t="shared" si="107"/>
        <v>0.62819205049574478</v>
      </c>
      <c r="CD239" s="10">
        <f t="shared" si="108"/>
        <v>1.0801556782544517</v>
      </c>
      <c r="CE239" s="10">
        <f t="shared" si="109"/>
        <v>0.95125436744251002</v>
      </c>
      <c r="CF239" s="10">
        <f t="shared" si="110"/>
        <v>89.335125666916113</v>
      </c>
      <c r="CG239" s="10">
        <v>0.34</v>
      </c>
      <c r="CH239" s="10"/>
      <c r="CI239" s="65">
        <f t="shared" si="111"/>
        <v>116.00413577132002</v>
      </c>
      <c r="CJ239" s="13"/>
      <c r="CK239" s="14">
        <f t="shared" si="112"/>
        <v>235</v>
      </c>
      <c r="CL239" s="14">
        <f t="shared" si="113"/>
        <v>360</v>
      </c>
      <c r="CM239" s="23"/>
      <c r="CN239" s="79">
        <f t="shared" si="114"/>
        <v>99.971797619047621</v>
      </c>
      <c r="CO239" s="80">
        <f t="shared" si="115"/>
        <v>99.971797619047607</v>
      </c>
      <c r="CP239" s="81">
        <f t="shared" si="116"/>
        <v>90.439789159121759</v>
      </c>
      <c r="CQ239" s="81">
        <f t="shared" si="117"/>
        <v>62.801488538055132</v>
      </c>
      <c r="CR239" s="13"/>
      <c r="CS239" s="13"/>
      <c r="CT239" s="13"/>
      <c r="CU239" s="13"/>
      <c r="CV239" s="13"/>
      <c r="CW239" s="13"/>
      <c r="CX239" s="13"/>
      <c r="CY239" s="13"/>
      <c r="CZ239" s="13"/>
      <c r="DA239" s="13"/>
      <c r="DB239" s="13"/>
      <c r="DC239" s="13"/>
      <c r="DD239" s="13"/>
      <c r="DE239" s="13"/>
      <c r="DF239" s="13"/>
      <c r="DG239" s="13"/>
      <c r="DH239" s="13"/>
      <c r="DI239" s="13"/>
    </row>
    <row r="240" spans="22:113" ht="21.75" hidden="1" customHeight="1" x14ac:dyDescent="0.25"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 t="s">
        <v>731</v>
      </c>
      <c r="AG240" s="13">
        <v>3.3665729799999995</v>
      </c>
      <c r="AH240" s="13">
        <v>50</v>
      </c>
      <c r="AI240" s="13">
        <v>40</v>
      </c>
      <c r="AJ240" s="13">
        <v>5</v>
      </c>
      <c r="AK240" s="13">
        <v>6</v>
      </c>
      <c r="AL240" s="13">
        <v>3</v>
      </c>
      <c r="AM240" s="13"/>
      <c r="AN240" s="13">
        <v>428.86279999999999</v>
      </c>
      <c r="AO240" s="13">
        <v>0.17484960000000002</v>
      </c>
      <c r="AP240" s="13">
        <v>51.936970040079167</v>
      </c>
      <c r="AQ240" s="13">
        <v>297.03796886054738</v>
      </c>
      <c r="AR240" s="13">
        <v>0.154661239976981</v>
      </c>
      <c r="AS240" s="13">
        <v>0.10556194761588089</v>
      </c>
      <c r="AT240" s="13">
        <v>48.569088767541743</v>
      </c>
      <c r="AU240" s="13">
        <v>-8.7371065577343678</v>
      </c>
      <c r="AV240" s="13">
        <v>6.8452725639135709E-2</v>
      </c>
      <c r="AW240" s="13">
        <v>37.151508877195376</v>
      </c>
      <c r="AX240" s="13">
        <v>-6.994180760182096</v>
      </c>
      <c r="AY240" s="13">
        <v>204348.76853417422</v>
      </c>
      <c r="AZ240" s="13">
        <v>4099.6565299314625</v>
      </c>
      <c r="BA240" s="13">
        <v>21.828647316878801</v>
      </c>
      <c r="BB240" s="13">
        <v>105359.08837156385</v>
      </c>
      <c r="BC240" s="13">
        <v>2640.9467964737387</v>
      </c>
      <c r="BD240" s="13">
        <v>15.673890692660603</v>
      </c>
      <c r="BE240" s="13">
        <v>209803.39777301438</v>
      </c>
      <c r="BF240" s="13">
        <v>22.118061958637352</v>
      </c>
      <c r="BG240" s="13">
        <v>99904.459132723685</v>
      </c>
      <c r="BH240" s="13">
        <v>15.262766077092056</v>
      </c>
      <c r="BI240" s="13">
        <v>23868.493540473395</v>
      </c>
      <c r="BJ240" s="13">
        <v>-12.872659957221366</v>
      </c>
      <c r="BK240" s="13">
        <v>3</v>
      </c>
      <c r="BL240" s="13">
        <v>3</v>
      </c>
      <c r="BM240" s="13">
        <v>3</v>
      </c>
      <c r="BN240" s="13">
        <v>4</v>
      </c>
      <c r="BO240" s="22">
        <f>IF('I - H - U'!$W$6='I - H - U'!$BO$4,BK240,IF('I - H - U'!$W$6='I - H - U'!$BP$4,BL240,IF('I - H - U'!$W$6='I - H - U'!$BQ$4,BM240,BN240)))</f>
        <v>3</v>
      </c>
      <c r="BP240" s="13"/>
      <c r="BQ240" s="10">
        <f t="shared" si="95"/>
        <v>0.53696679694579108</v>
      </c>
      <c r="BR240" s="10">
        <f t="shared" si="96"/>
        <v>0.42957343755663291</v>
      </c>
      <c r="BS240" s="10">
        <f t="shared" si="75"/>
        <v>1</v>
      </c>
      <c r="BT240" s="10">
        <f t="shared" si="76"/>
        <v>1</v>
      </c>
      <c r="BU240" s="10">
        <f t="shared" si="77"/>
        <v>0</v>
      </c>
      <c r="BV240" s="10">
        <f t="shared" si="78"/>
        <v>0</v>
      </c>
      <c r="BW240" s="10">
        <f t="shared" si="79"/>
        <v>428.86279999999999</v>
      </c>
      <c r="BX240" s="10"/>
      <c r="BY240" s="10">
        <f t="shared" si="103"/>
        <v>0.88957684986464403</v>
      </c>
      <c r="BZ240" s="10">
        <f t="shared" si="104"/>
        <v>0.66790469869930114</v>
      </c>
      <c r="CA240" s="10">
        <f t="shared" si="105"/>
        <v>0.48780650452743496</v>
      </c>
      <c r="CB240" s="10">
        <f t="shared" si="106"/>
        <v>45.811359058733757</v>
      </c>
      <c r="CC240" s="10">
        <f t="shared" si="107"/>
        <v>0.79523913385168876</v>
      </c>
      <c r="CD240" s="10">
        <f t="shared" si="108"/>
        <v>0.81225304909564644</v>
      </c>
      <c r="CE240" s="10">
        <f t="shared" si="109"/>
        <v>0.67935628460104591</v>
      </c>
      <c r="CF240" s="10">
        <f t="shared" si="110"/>
        <v>63.800368371093484</v>
      </c>
      <c r="CG240" s="10">
        <v>0.34</v>
      </c>
      <c r="CH240" s="10"/>
      <c r="CI240" s="65">
        <f t="shared" si="111"/>
        <v>218.3690296802173</v>
      </c>
      <c r="CJ240" s="13"/>
      <c r="CK240" s="14">
        <f t="shared" si="112"/>
        <v>235</v>
      </c>
      <c r="CL240" s="14">
        <f t="shared" si="113"/>
        <v>360</v>
      </c>
      <c r="CM240" s="23"/>
      <c r="CN240" s="79">
        <f t="shared" si="114"/>
        <v>95.983579047619045</v>
      </c>
      <c r="CO240" s="80">
        <f t="shared" si="115"/>
        <v>95.983579047619045</v>
      </c>
      <c r="CP240" s="81">
        <f t="shared" si="116"/>
        <v>85.384769887914999</v>
      </c>
      <c r="CQ240" s="81">
        <f t="shared" si="117"/>
        <v>76.329898265813668</v>
      </c>
      <c r="CR240" s="13"/>
      <c r="CS240" s="13"/>
      <c r="CT240" s="13"/>
      <c r="CU240" s="13"/>
      <c r="CV240" s="13"/>
      <c r="CW240" s="13"/>
      <c r="CX240" s="13"/>
      <c r="CY240" s="13"/>
      <c r="CZ240" s="13"/>
      <c r="DA240" s="13"/>
      <c r="DB240" s="13"/>
      <c r="DC240" s="13"/>
      <c r="DD240" s="13"/>
      <c r="DE240" s="13"/>
      <c r="DF240" s="13"/>
      <c r="DG240" s="13"/>
      <c r="DH240" s="13"/>
      <c r="DI240" s="13"/>
    </row>
    <row r="241" spans="22:113" ht="21.75" hidden="1" customHeight="1" x14ac:dyDescent="0.25"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 t="s">
        <v>732</v>
      </c>
      <c r="AG241" s="13">
        <v>3.3573076249999998</v>
      </c>
      <c r="AH241" s="13">
        <v>60</v>
      </c>
      <c r="AI241" s="13">
        <v>30</v>
      </c>
      <c r="AJ241" s="13">
        <v>5</v>
      </c>
      <c r="AK241" s="13">
        <v>5</v>
      </c>
      <c r="AL241" s="13">
        <v>2.5</v>
      </c>
      <c r="AM241" s="13"/>
      <c r="AN241" s="13">
        <v>427.6825</v>
      </c>
      <c r="AO241" s="13">
        <v>0.17570800000000003</v>
      </c>
      <c r="AP241" s="13">
        <v>52.33598455250285</v>
      </c>
      <c r="AQ241" s="13">
        <v>297.8577216319282</v>
      </c>
      <c r="AR241" s="13">
        <v>0.21650721344104562</v>
      </c>
      <c r="AS241" s="13">
        <v>6.8388866302689491E-2</v>
      </c>
      <c r="AT241" s="13">
        <v>59.561263346443425</v>
      </c>
      <c r="AU241" s="13">
        <v>-2.3287936302938577</v>
      </c>
      <c r="AV241" s="13">
        <v>4.97357981053013E-2</v>
      </c>
      <c r="AW241" s="13">
        <v>28.74929672399011</v>
      </c>
      <c r="AX241" s="13">
        <v>-0.83581017778336464</v>
      </c>
      <c r="AY241" s="13">
        <v>354476.24991397187</v>
      </c>
      <c r="AZ241" s="13">
        <v>5929.3332221242908</v>
      </c>
      <c r="BA241" s="13">
        <v>28.789414411381212</v>
      </c>
      <c r="BB241" s="13">
        <v>46107.428628829526</v>
      </c>
      <c r="BC241" s="13">
        <v>1540.4258869620726</v>
      </c>
      <c r="BD241" s="13">
        <v>10.38304440360657</v>
      </c>
      <c r="BE241" s="13">
        <v>356737.47610277351</v>
      </c>
      <c r="BF241" s="13">
        <v>28.881093176049756</v>
      </c>
      <c r="BG241" s="13">
        <v>43846.202440027875</v>
      </c>
      <c r="BH241" s="13">
        <v>10.125238278373606</v>
      </c>
      <c r="BI241" s="13">
        <v>26502.920563152718</v>
      </c>
      <c r="BJ241" s="13">
        <v>-4.8766591335852789</v>
      </c>
      <c r="BK241" s="13">
        <v>3</v>
      </c>
      <c r="BL241" s="13">
        <v>3</v>
      </c>
      <c r="BM241" s="13">
        <v>3</v>
      </c>
      <c r="BN241" s="13">
        <v>4</v>
      </c>
      <c r="BO241" s="22">
        <f>IF('I - H - U'!$W$6='I - H - U'!$BO$4,BK241,IF('I - H - U'!$W$6='I - H - U'!$BP$4,BL241,IF('I - H - U'!$W$6='I - H - U'!$BQ$4,BM241,BN241)))</f>
        <v>3</v>
      </c>
      <c r="BP241" s="13"/>
      <c r="BQ241" s="10">
        <f t="shared" si="95"/>
        <v>0.64436015633494936</v>
      </c>
      <c r="BR241" s="10">
        <f t="shared" si="96"/>
        <v>0.32218007816747468</v>
      </c>
      <c r="BS241" s="10">
        <f t="shared" si="75"/>
        <v>1</v>
      </c>
      <c r="BT241" s="10">
        <f t="shared" si="76"/>
        <v>1</v>
      </c>
      <c r="BU241" s="10">
        <f t="shared" si="77"/>
        <v>0</v>
      </c>
      <c r="BV241" s="10">
        <f t="shared" si="78"/>
        <v>0</v>
      </c>
      <c r="BW241" s="10">
        <f t="shared" si="79"/>
        <v>427.6825</v>
      </c>
      <c r="BX241" s="10"/>
      <c r="BY241" s="10">
        <f t="shared" si="103"/>
        <v>0.93786290875768819</v>
      </c>
      <c r="BZ241" s="10">
        <f t="shared" si="104"/>
        <v>0.59727634749162706</v>
      </c>
      <c r="CA241" s="10">
        <f t="shared" si="105"/>
        <v>0.36986358923644247</v>
      </c>
      <c r="CB241" s="10">
        <f t="shared" si="106"/>
        <v>34.734989246765423</v>
      </c>
      <c r="CC241" s="10">
        <f t="shared" si="107"/>
        <v>0.58090539499658511</v>
      </c>
      <c r="CD241" s="10">
        <f t="shared" si="108"/>
        <v>1.1661997462866021</v>
      </c>
      <c r="CE241" s="10">
        <f t="shared" si="109"/>
        <v>1.0255331415620415</v>
      </c>
      <c r="CF241" s="10">
        <f t="shared" si="110"/>
        <v>96.310866170681891</v>
      </c>
      <c r="CG241" s="10">
        <v>0.34</v>
      </c>
      <c r="CH241" s="10"/>
      <c r="CI241" s="65">
        <f t="shared" si="111"/>
        <v>95.563036908781953</v>
      </c>
      <c r="CJ241" s="13"/>
      <c r="CK241" s="14">
        <f t="shared" si="112"/>
        <v>235</v>
      </c>
      <c r="CL241" s="14">
        <f t="shared" si="113"/>
        <v>360</v>
      </c>
      <c r="CM241" s="23"/>
      <c r="CN241" s="79">
        <f t="shared" si="114"/>
        <v>95.71941666666666</v>
      </c>
      <c r="CO241" s="80">
        <f t="shared" si="115"/>
        <v>95.71941666666666</v>
      </c>
      <c r="CP241" s="81">
        <f t="shared" si="116"/>
        <v>89.771690539589116</v>
      </c>
      <c r="CQ241" s="81">
        <f t="shared" si="117"/>
        <v>55.603925547592709</v>
      </c>
      <c r="CR241" s="13"/>
      <c r="CS241" s="13"/>
      <c r="CT241" s="13"/>
      <c r="CU241" s="13"/>
      <c r="CV241" s="13"/>
      <c r="CW241" s="13"/>
      <c r="CX241" s="13"/>
      <c r="CY241" s="13"/>
      <c r="CZ241" s="13"/>
      <c r="DA241" s="13"/>
      <c r="DB241" s="13"/>
      <c r="DC241" s="13"/>
      <c r="DD241" s="13"/>
      <c r="DE241" s="13"/>
      <c r="DF241" s="13"/>
      <c r="DG241" s="13"/>
      <c r="DH241" s="13"/>
      <c r="DI241" s="13"/>
    </row>
    <row r="242" spans="22:113" ht="21.75" hidden="1" customHeight="1" x14ac:dyDescent="0.25"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 t="s">
        <v>733</v>
      </c>
      <c r="AG242" s="13">
        <v>3.977457625</v>
      </c>
      <c r="AH242" s="13">
        <v>60</v>
      </c>
      <c r="AI242" s="13">
        <v>30</v>
      </c>
      <c r="AJ242" s="13">
        <v>6</v>
      </c>
      <c r="AK242" s="13">
        <v>5</v>
      </c>
      <c r="AL242" s="13">
        <v>2.5</v>
      </c>
      <c r="AM242" s="13"/>
      <c r="AN242" s="13">
        <v>506.6825</v>
      </c>
      <c r="AO242" s="13">
        <v>0.17570800000000003</v>
      </c>
      <c r="AP242" s="13">
        <v>44.175957751404084</v>
      </c>
      <c r="AQ242" s="13">
        <v>251.41688341682837</v>
      </c>
      <c r="AR242" s="13">
        <v>0.22071333391719666</v>
      </c>
      <c r="AS242" s="13">
        <v>7.2301606652094758E-2</v>
      </c>
      <c r="AT242" s="13">
        <v>59.460371162685298</v>
      </c>
      <c r="AU242" s="13">
        <v>-2.831883589406647</v>
      </c>
      <c r="AV242" s="13">
        <v>4.9420733983278668E-2</v>
      </c>
      <c r="AW242" s="13">
        <v>28.52873199915641</v>
      </c>
      <c r="AX242" s="13">
        <v>-0.85206390223011153</v>
      </c>
      <c r="AY242" s="13">
        <v>426756.83360499964</v>
      </c>
      <c r="AZ242" s="13">
        <v>7138.8746404551903</v>
      </c>
      <c r="BA242" s="13">
        <v>29.021662662434654</v>
      </c>
      <c r="BB242" s="13">
        <v>56696.666079532341</v>
      </c>
      <c r="BC242" s="13">
        <v>1894.4546063767614</v>
      </c>
      <c r="BD242" s="13">
        <v>10.578176488594286</v>
      </c>
      <c r="BE242" s="13">
        <v>430685.65502383892</v>
      </c>
      <c r="BF242" s="13">
        <v>29.15494665026274</v>
      </c>
      <c r="BG242" s="13">
        <v>52767.844660692994</v>
      </c>
      <c r="BH242" s="13">
        <v>10.205087326247426</v>
      </c>
      <c r="BI242" s="13">
        <v>38331.91816455916</v>
      </c>
      <c r="BJ242" s="13">
        <v>-5.8520828658378159</v>
      </c>
      <c r="BK242" s="13">
        <v>3</v>
      </c>
      <c r="BL242" s="13">
        <v>3</v>
      </c>
      <c r="BM242" s="13">
        <v>3</v>
      </c>
      <c r="BN242" s="13">
        <v>3</v>
      </c>
      <c r="BO242" s="22">
        <f>IF('I - H - U'!$W$6='I - H - U'!$BO$4,BK242,IF('I - H - U'!$W$6='I - H - U'!$BP$4,BL242,IF('I - H - U'!$W$6='I - H - U'!$BQ$4,BM242,BN242)))</f>
        <v>3</v>
      </c>
      <c r="BP242" s="13"/>
      <c r="BQ242" s="10">
        <f t="shared" si="95"/>
        <v>0.53696679694579108</v>
      </c>
      <c r="BR242" s="10">
        <f t="shared" si="96"/>
        <v>0.26848339847289554</v>
      </c>
      <c r="BS242" s="10">
        <f t="shared" si="75"/>
        <v>1</v>
      </c>
      <c r="BT242" s="10">
        <f t="shared" si="76"/>
        <v>1</v>
      </c>
      <c r="BU242" s="10">
        <f t="shared" si="77"/>
        <v>0</v>
      </c>
      <c r="BV242" s="10">
        <f t="shared" si="78"/>
        <v>0</v>
      </c>
      <c r="BW242" s="10">
        <f t="shared" si="79"/>
        <v>506.6825</v>
      </c>
      <c r="BX242" s="10"/>
      <c r="BY242" s="10">
        <f t="shared" si="103"/>
        <v>0.93900374251398577</v>
      </c>
      <c r="BZ242" s="10">
        <f t="shared" si="104"/>
        <v>0.59568280513829908</v>
      </c>
      <c r="CA242" s="10">
        <f t="shared" si="105"/>
        <v>0.36690372533313481</v>
      </c>
      <c r="CB242" s="10">
        <f t="shared" si="106"/>
        <v>34.457019628113514</v>
      </c>
      <c r="CC242" s="10">
        <f t="shared" si="107"/>
        <v>0.59282993970532061</v>
      </c>
      <c r="CD242" s="10">
        <f t="shared" si="108"/>
        <v>1.143761987505163</v>
      </c>
      <c r="CE242" s="10">
        <f t="shared" si="109"/>
        <v>1.0066154745754137</v>
      </c>
      <c r="CF242" s="10">
        <f t="shared" si="110"/>
        <v>94.534251822913959</v>
      </c>
      <c r="CG242" s="10">
        <v>0.34</v>
      </c>
      <c r="CH242" s="10"/>
      <c r="CI242" s="65">
        <f t="shared" si="111"/>
        <v>117.51046966378568</v>
      </c>
      <c r="CJ242" s="13"/>
      <c r="CK242" s="14">
        <f t="shared" si="112"/>
        <v>235</v>
      </c>
      <c r="CL242" s="14">
        <f t="shared" si="113"/>
        <v>360</v>
      </c>
      <c r="CM242" s="23"/>
      <c r="CN242" s="79">
        <f t="shared" si="114"/>
        <v>113.40036904761904</v>
      </c>
      <c r="CO242" s="80">
        <f t="shared" si="115"/>
        <v>113.40036904761904</v>
      </c>
      <c r="CP242" s="81">
        <f t="shared" si="116"/>
        <v>106.48337093818144</v>
      </c>
      <c r="CQ242" s="81">
        <f t="shared" si="117"/>
        <v>67.227133945061112</v>
      </c>
      <c r="CR242" s="13"/>
      <c r="CS242" s="13"/>
      <c r="CT242" s="13"/>
      <c r="CU242" s="13"/>
      <c r="CV242" s="13"/>
      <c r="CW242" s="13"/>
      <c r="CX242" s="13"/>
      <c r="CY242" s="13"/>
      <c r="CZ242" s="13"/>
      <c r="DA242" s="13"/>
      <c r="DB242" s="13"/>
      <c r="DC242" s="13"/>
      <c r="DD242" s="13"/>
      <c r="DE242" s="13"/>
      <c r="DF242" s="13"/>
      <c r="DG242" s="13"/>
      <c r="DH242" s="13"/>
      <c r="DI242" s="13"/>
    </row>
    <row r="243" spans="22:113" ht="21.75" hidden="1" customHeight="1" x14ac:dyDescent="0.25"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 t="s">
        <v>734</v>
      </c>
      <c r="AG243" s="13">
        <v>4.5819076249999995</v>
      </c>
      <c r="AH243" s="13">
        <v>60</v>
      </c>
      <c r="AI243" s="13">
        <v>30</v>
      </c>
      <c r="AJ243" s="13">
        <v>7</v>
      </c>
      <c r="AK243" s="13">
        <v>5</v>
      </c>
      <c r="AL243" s="13">
        <v>2.5</v>
      </c>
      <c r="AM243" s="13"/>
      <c r="AN243" s="13">
        <v>583.6825</v>
      </c>
      <c r="AO243" s="13">
        <v>0.17570800000000003</v>
      </c>
      <c r="AP243" s="13">
        <v>38.348219645741992</v>
      </c>
      <c r="AQ243" s="13">
        <v>218.24970772953986</v>
      </c>
      <c r="AR243" s="13">
        <v>0.22475716046395089</v>
      </c>
      <c r="AS243" s="13">
        <v>7.613590661446934E-2</v>
      </c>
      <c r="AT243" s="13">
        <v>59.34413873015599</v>
      </c>
      <c r="AU243" s="13">
        <v>-3.3265775491259735</v>
      </c>
      <c r="AV243" s="13">
        <v>4.8936273305675036E-2</v>
      </c>
      <c r="AW243" s="13">
        <v>28.268672224614548</v>
      </c>
      <c r="AX243" s="13">
        <v>-0.85610193376854216</v>
      </c>
      <c r="AY243" s="13">
        <v>499244.04703311715</v>
      </c>
      <c r="AZ243" s="13">
        <v>8352.0203903364363</v>
      </c>
      <c r="BA243" s="13">
        <v>29.246110146529233</v>
      </c>
      <c r="BB243" s="13">
        <v>67860.652640418979</v>
      </c>
      <c r="BC243" s="13">
        <v>2267.7770634381113</v>
      </c>
      <c r="BD243" s="13">
        <v>10.782530115890799</v>
      </c>
      <c r="BE243" s="13">
        <v>505490.32402649021</v>
      </c>
      <c r="BF243" s="13">
        <v>29.428497353913627</v>
      </c>
      <c r="BG243" s="13">
        <v>61614.375647045934</v>
      </c>
      <c r="BH243" s="13">
        <v>10.274310579971337</v>
      </c>
      <c r="BI243" s="13">
        <v>52283.421349374476</v>
      </c>
      <c r="BJ243" s="13">
        <v>-6.8128106150255965</v>
      </c>
      <c r="BK243" s="13">
        <v>3</v>
      </c>
      <c r="BL243" s="13">
        <v>3</v>
      </c>
      <c r="BM243" s="13">
        <v>3</v>
      </c>
      <c r="BN243" s="13">
        <v>3</v>
      </c>
      <c r="BO243" s="22">
        <f>IF('I - H - U'!$W$6='I - H - U'!$BO$4,BK243,IF('I - H - U'!$W$6='I - H - U'!$BP$4,BL243,IF('I - H - U'!$W$6='I - H - U'!$BQ$4,BM243,BN243)))</f>
        <v>3</v>
      </c>
      <c r="BP243" s="13"/>
      <c r="BQ243" s="10">
        <f t="shared" si="95"/>
        <v>0.46025725452496374</v>
      </c>
      <c r="BR243" s="10">
        <f t="shared" si="96"/>
        <v>0.23012862726248187</v>
      </c>
      <c r="BS243" s="10">
        <f t="shared" si="75"/>
        <v>1</v>
      </c>
      <c r="BT243" s="10">
        <f t="shared" si="76"/>
        <v>1</v>
      </c>
      <c r="BU243" s="10">
        <f t="shared" si="77"/>
        <v>0</v>
      </c>
      <c r="BV243" s="10">
        <f t="shared" si="78"/>
        <v>0</v>
      </c>
      <c r="BW243" s="10">
        <f t="shared" si="79"/>
        <v>583.6825</v>
      </c>
      <c r="BX243" s="10"/>
      <c r="BY243" s="10">
        <f t="shared" si="103"/>
        <v>0.94008636431854298</v>
      </c>
      <c r="BZ243" s="10">
        <f t="shared" si="104"/>
        <v>0.59417496656501045</v>
      </c>
      <c r="CA243" s="10">
        <f t="shared" si="105"/>
        <v>0.36408794512703713</v>
      </c>
      <c r="CB243" s="10">
        <f t="shared" si="106"/>
        <v>34.19258133781851</v>
      </c>
      <c r="CC243" s="10">
        <f t="shared" si="107"/>
        <v>0.60495076616920451</v>
      </c>
      <c r="CD243" s="10">
        <f t="shared" si="108"/>
        <v>1.1214968874943776</v>
      </c>
      <c r="CE243" s="10">
        <f t="shared" si="109"/>
        <v>0.9875378071530776</v>
      </c>
      <c r="CF243" s="10">
        <f t="shared" si="110"/>
        <v>92.742611358557284</v>
      </c>
      <c r="CG243" s="10">
        <v>0.34</v>
      </c>
      <c r="CH243" s="10"/>
      <c r="CI243" s="65">
        <f t="shared" si="111"/>
        <v>140.6491371517418</v>
      </c>
      <c r="CJ243" s="13"/>
      <c r="CK243" s="14">
        <f t="shared" si="112"/>
        <v>235</v>
      </c>
      <c r="CL243" s="14">
        <f t="shared" si="113"/>
        <v>360</v>
      </c>
      <c r="CM243" s="23"/>
      <c r="CN243" s="79">
        <f t="shared" si="114"/>
        <v>130.63370238095237</v>
      </c>
      <c r="CO243" s="80">
        <f t="shared" si="115"/>
        <v>130.63370238095237</v>
      </c>
      <c r="CP243" s="81">
        <f t="shared" si="116"/>
        <v>122.80696232878012</v>
      </c>
      <c r="CQ243" s="81">
        <f t="shared" si="117"/>
        <v>79.026958342876981</v>
      </c>
      <c r="CR243" s="13"/>
      <c r="CS243" s="13"/>
      <c r="CT243" s="13"/>
      <c r="CU243" s="13"/>
      <c r="CV243" s="13"/>
      <c r="CW243" s="13"/>
      <c r="CX243" s="13"/>
      <c r="CY243" s="13"/>
      <c r="CZ243" s="13"/>
      <c r="DA243" s="13"/>
      <c r="DB243" s="13"/>
      <c r="DC243" s="13"/>
      <c r="DD243" s="13"/>
      <c r="DE243" s="13"/>
      <c r="DF243" s="13"/>
      <c r="DG243" s="13"/>
      <c r="DH243" s="13"/>
      <c r="DI243" s="13"/>
    </row>
    <row r="244" spans="22:113" ht="21.75" hidden="1" customHeight="1" x14ac:dyDescent="0.25"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 t="s">
        <v>735</v>
      </c>
      <c r="AG244" s="13">
        <v>3.7590729799999996</v>
      </c>
      <c r="AH244" s="13">
        <v>60</v>
      </c>
      <c r="AI244" s="13">
        <v>40</v>
      </c>
      <c r="AJ244" s="13">
        <v>5</v>
      </c>
      <c r="AK244" s="13">
        <v>6</v>
      </c>
      <c r="AL244" s="13">
        <v>3</v>
      </c>
      <c r="AM244" s="13"/>
      <c r="AN244" s="13">
        <v>478.86279999999999</v>
      </c>
      <c r="AO244" s="13">
        <v>0.19484960000000001</v>
      </c>
      <c r="AP244" s="13">
        <v>51.83448180886343</v>
      </c>
      <c r="AQ244" s="13">
        <v>266.02303422159156</v>
      </c>
      <c r="AR244" s="13">
        <v>0.19553682689070856</v>
      </c>
      <c r="AS244" s="13">
        <v>9.7150149119956702E-2</v>
      </c>
      <c r="AT244" s="13">
        <v>59.363255679590679</v>
      </c>
      <c r="AU244" s="13">
        <v>-4.5800048664438968</v>
      </c>
      <c r="AV244" s="13">
        <v>7.3057494783061561E-2</v>
      </c>
      <c r="AW244" s="13">
        <v>38.274182591162869</v>
      </c>
      <c r="AX244" s="13">
        <v>-3.0548281425551944</v>
      </c>
      <c r="AY244" s="13">
        <v>353111.71256855858</v>
      </c>
      <c r="AZ244" s="13">
        <v>5904.4374588974333</v>
      </c>
      <c r="BA244" s="13">
        <v>27.155044028575301</v>
      </c>
      <c r="BB244" s="13">
        <v>105801.69282089993</v>
      </c>
      <c r="BC244" s="13">
        <v>2651.4821176003425</v>
      </c>
      <c r="BD244" s="13">
        <v>14.8641732261661</v>
      </c>
      <c r="BE244" s="13">
        <v>356756.2188080129</v>
      </c>
      <c r="BF244" s="13">
        <v>27.294819447417627</v>
      </c>
      <c r="BG244" s="13">
        <v>102157.18658144564</v>
      </c>
      <c r="BH244" s="13">
        <v>14.605919800690703</v>
      </c>
      <c r="BI244" s="13">
        <v>30242.442622568182</v>
      </c>
      <c r="BJ244" s="13">
        <v>-6.8715580657713042</v>
      </c>
      <c r="BK244" s="13">
        <v>3</v>
      </c>
      <c r="BL244" s="13">
        <v>3</v>
      </c>
      <c r="BM244" s="13">
        <v>4</v>
      </c>
      <c r="BN244" s="13">
        <v>4</v>
      </c>
      <c r="BO244" s="22">
        <f>IF('I - H - U'!$W$6='I - H - U'!$BO$4,BK244,IF('I - H - U'!$W$6='I - H - U'!$BP$4,BL244,IF('I - H - U'!$W$6='I - H - U'!$BQ$4,BM244,BN244)))</f>
        <v>3</v>
      </c>
      <c r="BP244" s="13"/>
      <c r="BQ244" s="10">
        <f t="shared" si="95"/>
        <v>0.64436015633494936</v>
      </c>
      <c r="BR244" s="10">
        <f t="shared" si="96"/>
        <v>0.42957343755663291</v>
      </c>
      <c r="BS244" s="10">
        <f t="shared" si="75"/>
        <v>1</v>
      </c>
      <c r="BT244" s="10">
        <f t="shared" si="76"/>
        <v>1</v>
      </c>
      <c r="BU244" s="10">
        <f t="shared" si="77"/>
        <v>0</v>
      </c>
      <c r="BV244" s="10">
        <f t="shared" si="78"/>
        <v>0</v>
      </c>
      <c r="BW244" s="10">
        <f t="shared" si="79"/>
        <v>478.86279999999999</v>
      </c>
      <c r="BX244" s="10"/>
      <c r="BY244" s="10">
        <f t="shared" si="103"/>
        <v>0.92918601319262506</v>
      </c>
      <c r="BZ244" s="10">
        <f t="shared" si="104"/>
        <v>0.60954193708839577</v>
      </c>
      <c r="CA244" s="10">
        <f t="shared" si="105"/>
        <v>0.39212442944315412</v>
      </c>
      <c r="CB244" s="10">
        <f t="shared" si="106"/>
        <v>36.825570930678595</v>
      </c>
      <c r="CC244" s="10">
        <f t="shared" si="107"/>
        <v>0.77438773869114552</v>
      </c>
      <c r="CD244" s="10">
        <f t="shared" si="108"/>
        <v>0.8443704245828223</v>
      </c>
      <c r="CE244" s="10">
        <f t="shared" si="109"/>
        <v>0.71636383565985162</v>
      </c>
      <c r="CF244" s="10">
        <f t="shared" si="110"/>
        <v>67.275857512185951</v>
      </c>
      <c r="CG244" s="10">
        <v>0.34</v>
      </c>
      <c r="CH244" s="10"/>
      <c r="CI244" s="65">
        <f t="shared" si="111"/>
        <v>219.28637915265026</v>
      </c>
      <c r="CJ244" s="13"/>
      <c r="CK244" s="14">
        <f t="shared" si="112"/>
        <v>235</v>
      </c>
      <c r="CL244" s="14">
        <f t="shared" si="113"/>
        <v>360</v>
      </c>
      <c r="CM244" s="23"/>
      <c r="CN244" s="79">
        <f t="shared" si="114"/>
        <v>107.17405523809524</v>
      </c>
      <c r="CO244" s="80">
        <f t="shared" si="115"/>
        <v>107.17405523809522</v>
      </c>
      <c r="CP244" s="81">
        <f t="shared" si="116"/>
        <v>99.584633104371903</v>
      </c>
      <c r="CQ244" s="81">
        <f t="shared" si="117"/>
        <v>82.994274282188485</v>
      </c>
      <c r="CR244" s="13"/>
      <c r="CS244" s="13"/>
      <c r="CT244" s="13"/>
      <c r="CU244" s="13"/>
      <c r="CV244" s="13"/>
      <c r="CW244" s="13"/>
      <c r="CX244" s="13"/>
      <c r="CY244" s="13"/>
      <c r="CZ244" s="13"/>
      <c r="DA244" s="13"/>
      <c r="DB244" s="13"/>
      <c r="DC244" s="13"/>
      <c r="DD244" s="13"/>
      <c r="DE244" s="13"/>
      <c r="DF244" s="13"/>
      <c r="DG244" s="13"/>
      <c r="DH244" s="13"/>
      <c r="DI244" s="13"/>
    </row>
    <row r="245" spans="22:113" ht="21.75" hidden="1" customHeight="1" x14ac:dyDescent="0.25"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 t="s">
        <v>736</v>
      </c>
      <c r="AG245" s="13">
        <v>4.4577229799999998</v>
      </c>
      <c r="AH245" s="13">
        <v>60</v>
      </c>
      <c r="AI245" s="13">
        <v>40</v>
      </c>
      <c r="AJ245" s="13">
        <v>6</v>
      </c>
      <c r="AK245" s="13">
        <v>6</v>
      </c>
      <c r="AL245" s="13">
        <v>3</v>
      </c>
      <c r="AM245" s="13"/>
      <c r="AN245" s="13">
        <v>567.86279999999999</v>
      </c>
      <c r="AO245" s="13">
        <v>0.19484960000000001</v>
      </c>
      <c r="AP245" s="13">
        <v>43.710567227755369</v>
      </c>
      <c r="AQ245" s="13">
        <v>224.32977654434688</v>
      </c>
      <c r="AR245" s="13">
        <v>0.19976348939919994</v>
      </c>
      <c r="AS245" s="13">
        <v>0.10112395886471169</v>
      </c>
      <c r="AT245" s="13">
        <v>59.170829371671076</v>
      </c>
      <c r="AU245" s="13">
        <v>-5.5094763698692848</v>
      </c>
      <c r="AV245" s="13">
        <v>7.1509651547691108E-2</v>
      </c>
      <c r="AW245" s="13">
        <v>37.914979647603516</v>
      </c>
      <c r="AX245" s="13">
        <v>-3.4596172461333063</v>
      </c>
      <c r="AY245" s="13">
        <v>425753.24810638517</v>
      </c>
      <c r="AZ245" s="13">
        <v>7119.5913753771165</v>
      </c>
      <c r="BA245" s="13">
        <v>27.381502486793373</v>
      </c>
      <c r="BB245" s="13">
        <v>128689.65366304216</v>
      </c>
      <c r="BC245" s="13">
        <v>3225.3954605228628</v>
      </c>
      <c r="BD245" s="13">
        <v>15.053937418859132</v>
      </c>
      <c r="BE245" s="13">
        <v>432090.748494028</v>
      </c>
      <c r="BF245" s="13">
        <v>27.584541781473867</v>
      </c>
      <c r="BG245" s="13">
        <v>122352.15327539935</v>
      </c>
      <c r="BH245" s="13">
        <v>14.678581844010736</v>
      </c>
      <c r="BI245" s="13">
        <v>43849.795394079367</v>
      </c>
      <c r="BJ245" s="13">
        <v>-8.2238694963604626</v>
      </c>
      <c r="BK245" s="13">
        <v>3</v>
      </c>
      <c r="BL245" s="13">
        <v>3</v>
      </c>
      <c r="BM245" s="13">
        <v>3</v>
      </c>
      <c r="BN245" s="13">
        <v>4</v>
      </c>
      <c r="BO245" s="22">
        <f>IF('I - H - U'!$W$6='I - H - U'!$BO$4,BK245,IF('I - H - U'!$W$6='I - H - U'!$BP$4,BL245,IF('I - H - U'!$W$6='I - H - U'!$BQ$4,BM245,BN245)))</f>
        <v>3</v>
      </c>
      <c r="BP245" s="13"/>
      <c r="BQ245" s="10">
        <f t="shared" si="95"/>
        <v>0.53696679694579108</v>
      </c>
      <c r="BR245" s="10">
        <f t="shared" si="96"/>
        <v>0.35797786463052744</v>
      </c>
      <c r="BS245" s="10">
        <f t="shared" si="75"/>
        <v>1</v>
      </c>
      <c r="BT245" s="10">
        <f t="shared" si="76"/>
        <v>1</v>
      </c>
      <c r="BU245" s="10">
        <f t="shared" si="77"/>
        <v>0</v>
      </c>
      <c r="BV245" s="10">
        <f t="shared" si="78"/>
        <v>0</v>
      </c>
      <c r="BW245" s="10">
        <f t="shared" si="79"/>
        <v>567.86279999999999</v>
      </c>
      <c r="BX245" s="10"/>
      <c r="BY245" s="10">
        <f t="shared" si="103"/>
        <v>0.93046111227408823</v>
      </c>
      <c r="BZ245" s="10">
        <f t="shared" si="104"/>
        <v>0.60772419177427317</v>
      </c>
      <c r="CA245" s="10">
        <f t="shared" si="105"/>
        <v>0.3888813680456224</v>
      </c>
      <c r="CB245" s="10">
        <f t="shared" si="106"/>
        <v>36.521005393415471</v>
      </c>
      <c r="CC245" s="10">
        <f t="shared" si="107"/>
        <v>0.77955191021239389</v>
      </c>
      <c r="CD245" s="10">
        <f t="shared" si="108"/>
        <v>0.83640714601357824</v>
      </c>
      <c r="CE245" s="10">
        <f t="shared" si="109"/>
        <v>0.70733362640853825</v>
      </c>
      <c r="CF245" s="10">
        <f t="shared" si="110"/>
        <v>66.427803715141621</v>
      </c>
      <c r="CG245" s="10">
        <v>0.34</v>
      </c>
      <c r="CH245" s="10"/>
      <c r="CI245" s="65">
        <f t="shared" si="111"/>
        <v>266.7243541551594</v>
      </c>
      <c r="CJ245" s="13"/>
      <c r="CK245" s="14">
        <f t="shared" si="112"/>
        <v>235</v>
      </c>
      <c r="CL245" s="14">
        <f t="shared" si="113"/>
        <v>360</v>
      </c>
      <c r="CM245" s="23"/>
      <c r="CN245" s="79">
        <f t="shared" si="114"/>
        <v>127.09310285714285</v>
      </c>
      <c r="CO245" s="80">
        <f t="shared" si="115"/>
        <v>127.09310285714284</v>
      </c>
      <c r="CP245" s="81">
        <f t="shared" si="116"/>
        <v>118.25518984682223</v>
      </c>
      <c r="CQ245" s="81">
        <f t="shared" si="117"/>
        <v>99.075671107105975</v>
      </c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</row>
    <row r="246" spans="22:113" ht="21.75" hidden="1" customHeight="1" x14ac:dyDescent="0.25"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 t="s">
        <v>737</v>
      </c>
      <c r="AG246" s="13">
        <v>5.1406729799999997</v>
      </c>
      <c r="AH246" s="13">
        <v>60</v>
      </c>
      <c r="AI246" s="13">
        <v>40</v>
      </c>
      <c r="AJ246" s="13">
        <v>7</v>
      </c>
      <c r="AK246" s="13">
        <v>6</v>
      </c>
      <c r="AL246" s="13">
        <v>3</v>
      </c>
      <c r="AM246" s="13"/>
      <c r="AN246" s="13">
        <v>654.86279999999999</v>
      </c>
      <c r="AO246" s="13">
        <v>0.19484960000000001</v>
      </c>
      <c r="AP246" s="13">
        <v>37.903519783901913</v>
      </c>
      <c r="AQ246" s="13">
        <v>194.52705976251383</v>
      </c>
      <c r="AR246" s="13">
        <v>0.20380024094818031</v>
      </c>
      <c r="AS246" s="13">
        <v>0.10497996897670779</v>
      </c>
      <c r="AT246" s="13">
        <v>58.951992528069603</v>
      </c>
      <c r="AU246" s="13">
        <v>-6.4104152256667364</v>
      </c>
      <c r="AV246" s="13">
        <v>6.9754647823979263E-2</v>
      </c>
      <c r="AW246" s="13">
        <v>37.496229223176528</v>
      </c>
      <c r="AX246" s="13">
        <v>-3.8306284689531052</v>
      </c>
      <c r="AY246" s="13">
        <v>498723.01209808839</v>
      </c>
      <c r="AZ246" s="13">
        <v>8340.379724927132</v>
      </c>
      <c r="BA246" s="13">
        <v>27.596534225475924</v>
      </c>
      <c r="BB246" s="13">
        <v>152152.26673155054</v>
      </c>
      <c r="BC246" s="13">
        <v>3813.816025489733</v>
      </c>
      <c r="BD246" s="13">
        <v>15.242775492192971</v>
      </c>
      <c r="BE246" s="13">
        <v>508794.07518727169</v>
      </c>
      <c r="BF246" s="13">
        <v>27.873779640470786</v>
      </c>
      <c r="BG246" s="13">
        <v>142081.20364236715</v>
      </c>
      <c r="BH246" s="13">
        <v>14.729674623620813</v>
      </c>
      <c r="BI246" s="13">
        <v>59931.311959592662</v>
      </c>
      <c r="BJ246" s="13">
        <v>-9.5390556661463037</v>
      </c>
      <c r="BK246" s="13">
        <v>3</v>
      </c>
      <c r="BL246" s="13">
        <v>3</v>
      </c>
      <c r="BM246" s="13">
        <v>3</v>
      </c>
      <c r="BN246" s="13">
        <v>3</v>
      </c>
      <c r="BO246" s="22">
        <f>IF('I - H - U'!$W$6='I - H - U'!$BO$4,BK246,IF('I - H - U'!$W$6='I - H - U'!$BP$4,BL246,IF('I - H - U'!$W$6='I - H - U'!$BQ$4,BM246,BN246)))</f>
        <v>3</v>
      </c>
      <c r="BP246" s="13"/>
      <c r="BQ246" s="10">
        <f t="shared" si="95"/>
        <v>0.46025725452496374</v>
      </c>
      <c r="BR246" s="10">
        <f t="shared" si="96"/>
        <v>0.30683816968330924</v>
      </c>
      <c r="BS246" s="10">
        <f t="shared" si="75"/>
        <v>1</v>
      </c>
      <c r="BT246" s="10">
        <f t="shared" si="76"/>
        <v>1</v>
      </c>
      <c r="BU246" s="10">
        <f t="shared" si="77"/>
        <v>0</v>
      </c>
      <c r="BV246" s="10">
        <f t="shared" si="78"/>
        <v>0</v>
      </c>
      <c r="BW246" s="10">
        <f t="shared" si="79"/>
        <v>654.86279999999999</v>
      </c>
      <c r="BX246" s="10"/>
      <c r="BY246" s="10">
        <f t="shared" si="103"/>
        <v>0.93164902528755489</v>
      </c>
      <c r="BZ246" s="10">
        <f t="shared" si="104"/>
        <v>0.60603528430262132</v>
      </c>
      <c r="CA246" s="10">
        <f t="shared" si="105"/>
        <v>0.38585121085164753</v>
      </c>
      <c r="CB246" s="10">
        <f t="shared" si="106"/>
        <v>36.236434322859402</v>
      </c>
      <c r="CC246" s="10">
        <f t="shared" si="107"/>
        <v>0.78451672154913799</v>
      </c>
      <c r="CD246" s="10">
        <f t="shared" si="108"/>
        <v>0.82875751909177275</v>
      </c>
      <c r="CE246" s="10">
        <f t="shared" si="109"/>
        <v>0.69857068692395174</v>
      </c>
      <c r="CF246" s="10">
        <f t="shared" si="110"/>
        <v>65.604850016467083</v>
      </c>
      <c r="CG246" s="10">
        <v>0.34</v>
      </c>
      <c r="CH246" s="10"/>
      <c r="CI246" s="65">
        <f t="shared" si="111"/>
        <v>315.35336308758087</v>
      </c>
      <c r="CJ246" s="13"/>
      <c r="CK246" s="14">
        <f t="shared" si="112"/>
        <v>235</v>
      </c>
      <c r="CL246" s="14">
        <f t="shared" si="113"/>
        <v>360</v>
      </c>
      <c r="CM246" s="23"/>
      <c r="CN246" s="79">
        <f t="shared" si="114"/>
        <v>146.5645314285714</v>
      </c>
      <c r="CO246" s="80">
        <f t="shared" si="115"/>
        <v>146.56453142857143</v>
      </c>
      <c r="CP246" s="81">
        <f t="shared" si="116"/>
        <v>136.54670284715579</v>
      </c>
      <c r="CQ246" s="81">
        <f t="shared" si="117"/>
        <v>114.98232569172845</v>
      </c>
      <c r="CR246" s="13"/>
      <c r="CS246" s="13"/>
      <c r="CT246" s="13"/>
      <c r="CU246" s="13"/>
      <c r="CV246" s="13"/>
      <c r="CW246" s="13"/>
      <c r="CX246" s="13"/>
      <c r="CY246" s="13"/>
      <c r="CZ246" s="13"/>
      <c r="DA246" s="13"/>
      <c r="DB246" s="13"/>
      <c r="DC246" s="13"/>
      <c r="DD246" s="13"/>
      <c r="DE246" s="13"/>
      <c r="DF246" s="13"/>
      <c r="DG246" s="13"/>
      <c r="DH246" s="13"/>
      <c r="DI246" s="13"/>
    </row>
    <row r="247" spans="22:113" ht="21.75" hidden="1" customHeight="1" x14ac:dyDescent="0.25"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 t="s">
        <v>738</v>
      </c>
      <c r="AG247" s="13">
        <v>4.3478229800000001</v>
      </c>
      <c r="AH247" s="13">
        <v>65</v>
      </c>
      <c r="AI247" s="13">
        <v>50</v>
      </c>
      <c r="AJ247" s="13">
        <v>5</v>
      </c>
      <c r="AK247" s="13">
        <v>6</v>
      </c>
      <c r="AL247" s="13">
        <v>3</v>
      </c>
      <c r="AM247" s="13"/>
      <c r="AN247" s="13">
        <v>553.86279999999999</v>
      </c>
      <c r="AO247" s="13">
        <v>0.22484960000000001</v>
      </c>
      <c r="AP247" s="13">
        <v>51.715444955856967</v>
      </c>
      <c r="AQ247" s="13">
        <v>230.00016435811744</v>
      </c>
      <c r="AR247" s="13">
        <v>0.19935215441080356</v>
      </c>
      <c r="AS247" s="13">
        <v>0.12539829796837773</v>
      </c>
      <c r="AT247" s="13">
        <v>64.019333100949822</v>
      </c>
      <c r="AU247" s="13">
        <v>-7.4297705496946138</v>
      </c>
      <c r="AV247" s="13">
        <v>9.3438705237429392E-2</v>
      </c>
      <c r="AW247" s="13">
        <v>47.819947269417412</v>
      </c>
      <c r="AX247" s="13">
        <v>-5.825939490434128</v>
      </c>
      <c r="AY247" s="13">
        <v>449672.32525610953</v>
      </c>
      <c r="AZ247" s="13">
        <v>6939.3183587857829</v>
      </c>
      <c r="BA247" s="13">
        <v>28.493577582012865</v>
      </c>
      <c r="BB247" s="13">
        <v>205545.34479841788</v>
      </c>
      <c r="BC247" s="13">
        <v>4121.2428327030648</v>
      </c>
      <c r="BD247" s="13">
        <v>19.264277438576666</v>
      </c>
      <c r="BE247" s="13">
        <v>455661.13788726495</v>
      </c>
      <c r="BF247" s="13">
        <v>28.68269116304414</v>
      </c>
      <c r="BG247" s="13">
        <v>199556.53216726249</v>
      </c>
      <c r="BH247" s="13">
        <v>18.981558847946857</v>
      </c>
      <c r="BI247" s="13">
        <v>38702.669428631663</v>
      </c>
      <c r="BJ247" s="13">
        <v>-8.7961294416748235</v>
      </c>
      <c r="BK247" s="13">
        <v>3</v>
      </c>
      <c r="BL247" s="13">
        <v>4</v>
      </c>
      <c r="BM247" s="13">
        <v>4</v>
      </c>
      <c r="BN247" s="13">
        <v>4</v>
      </c>
      <c r="BO247" s="22">
        <f>IF('I - H - U'!$W$6='I - H - U'!$BO$4,BK247,IF('I - H - U'!$W$6='I - H - U'!$BP$4,BL247,IF('I - H - U'!$W$6='I - H - U'!$BQ$4,BM247,BN247)))</f>
        <v>4</v>
      </c>
      <c r="BP247" s="13"/>
      <c r="BQ247" s="10">
        <f t="shared" si="95"/>
        <v>0.69805683602952839</v>
      </c>
      <c r="BR247" s="10">
        <f t="shared" si="96"/>
        <v>0.53696679694579108</v>
      </c>
      <c r="BS247" s="10">
        <f t="shared" si="75"/>
        <v>1</v>
      </c>
      <c r="BT247" s="10">
        <f t="shared" si="76"/>
        <v>1</v>
      </c>
      <c r="BU247" s="10">
        <f t="shared" si="77"/>
        <v>0</v>
      </c>
      <c r="BV247" s="10">
        <f t="shared" si="78"/>
        <v>0</v>
      </c>
      <c r="BW247" s="10">
        <f t="shared" si="79"/>
        <v>553.86279999999999</v>
      </c>
      <c r="BX247" s="10"/>
      <c r="BY247" s="10">
        <f t="shared" si="103"/>
        <v>0.93637841828982571</v>
      </c>
      <c r="BZ247" s="10">
        <f t="shared" si="104"/>
        <v>0.59935687153421069</v>
      </c>
      <c r="CA247" s="10">
        <f t="shared" si="105"/>
        <v>0.37370372728943235</v>
      </c>
      <c r="CB247" s="10">
        <f t="shared" si="106"/>
        <v>35.095628027814584</v>
      </c>
      <c r="CC247" s="10">
        <f t="shared" si="107"/>
        <v>0.86008178987692951</v>
      </c>
      <c r="CD247" s="10">
        <f t="shared" si="108"/>
        <v>0.71272728293839582</v>
      </c>
      <c r="CE247" s="10">
        <f t="shared" si="109"/>
        <v>0.55274100885226629</v>
      </c>
      <c r="CF247" s="10">
        <f t="shared" si="110"/>
        <v>51.909551406143194</v>
      </c>
      <c r="CG247" s="10">
        <v>0.34</v>
      </c>
      <c r="CH247" s="10"/>
      <c r="CI247" s="65">
        <f t="shared" si="111"/>
        <v>426.0167603256379</v>
      </c>
      <c r="CJ247" s="13"/>
      <c r="CK247" s="14">
        <f t="shared" si="112"/>
        <v>235</v>
      </c>
      <c r="CL247" s="14">
        <f t="shared" si="113"/>
        <v>360</v>
      </c>
      <c r="CM247" s="23"/>
      <c r="CN247" s="79">
        <f t="shared" si="114"/>
        <v>123.95976952380951</v>
      </c>
      <c r="CO247" s="80">
        <f t="shared" si="115"/>
        <v>123.95976952380951</v>
      </c>
      <c r="CP247" s="81">
        <f t="shared" si="116"/>
        <v>116.07325291827611</v>
      </c>
      <c r="CQ247" s="81">
        <f t="shared" si="117"/>
        <v>106.61554044476975</v>
      </c>
      <c r="CR247" s="13"/>
      <c r="CS247" s="13"/>
      <c r="CT247" s="13"/>
      <c r="CU247" s="13"/>
      <c r="CV247" s="13"/>
      <c r="CW247" s="13"/>
      <c r="CX247" s="13"/>
      <c r="CY247" s="13"/>
      <c r="CZ247" s="13"/>
      <c r="DA247" s="13"/>
      <c r="DB247" s="13"/>
      <c r="DC247" s="13"/>
      <c r="DD247" s="13"/>
      <c r="DE247" s="13"/>
      <c r="DF247" s="13"/>
      <c r="DG247" s="13"/>
      <c r="DH247" s="13"/>
      <c r="DI247" s="13"/>
    </row>
    <row r="248" spans="22:113" ht="21.75" hidden="1" customHeight="1" x14ac:dyDescent="0.25"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 t="s">
        <v>739</v>
      </c>
      <c r="AG248" s="13">
        <v>5.164222979999999</v>
      </c>
      <c r="AH248" s="13">
        <v>65</v>
      </c>
      <c r="AI248" s="13">
        <v>50</v>
      </c>
      <c r="AJ248" s="13">
        <v>6</v>
      </c>
      <c r="AK248" s="13">
        <v>6</v>
      </c>
      <c r="AL248" s="13">
        <v>3</v>
      </c>
      <c r="AM248" s="13"/>
      <c r="AN248" s="13">
        <v>657.86279999999999</v>
      </c>
      <c r="AO248" s="13">
        <v>0.22484960000000001</v>
      </c>
      <c r="AP248" s="13">
        <v>43.539870542150766</v>
      </c>
      <c r="AQ248" s="13">
        <v>193.6399733072719</v>
      </c>
      <c r="AR248" s="13">
        <v>0.20352524025982316</v>
      </c>
      <c r="AS248" s="13">
        <v>0.12940600141549272</v>
      </c>
      <c r="AT248" s="13">
        <v>63.688936761154352</v>
      </c>
      <c r="AU248" s="13">
        <v>-8.8836873000783392</v>
      </c>
      <c r="AV248" s="13">
        <v>9.0169565655667305E-2</v>
      </c>
      <c r="AW248" s="13">
        <v>47.276597191796682</v>
      </c>
      <c r="AX248" s="13">
        <v>-6.7340427644383487</v>
      </c>
      <c r="AY248" s="13">
        <v>542070.11577857425</v>
      </c>
      <c r="AZ248" s="13">
        <v>8365.7346759761876</v>
      </c>
      <c r="BA248" s="13">
        <v>28.705166357082103</v>
      </c>
      <c r="BB248" s="13">
        <v>248816.3304395891</v>
      </c>
      <c r="BC248" s="13">
        <v>4989.2393591031087</v>
      </c>
      <c r="BD248" s="13">
        <v>19.447858045043745</v>
      </c>
      <c r="BE248" s="13">
        <v>552491.10305476142</v>
      </c>
      <c r="BF248" s="13">
        <v>28.979773035981996</v>
      </c>
      <c r="BG248" s="13">
        <v>238395.34316340194</v>
      </c>
      <c r="BH248" s="13">
        <v>19.036242090047651</v>
      </c>
      <c r="BI248" s="13">
        <v>56254.697061860941</v>
      </c>
      <c r="BJ248" s="13">
        <v>-10.494875087139404</v>
      </c>
      <c r="BK248" s="13">
        <v>3</v>
      </c>
      <c r="BL248" s="13">
        <v>3</v>
      </c>
      <c r="BM248" s="13">
        <v>4</v>
      </c>
      <c r="BN248" s="13">
        <v>4</v>
      </c>
      <c r="BO248" s="22">
        <f>IF('I - H - U'!$W$6='I - H - U'!$BO$4,BK248,IF('I - H - U'!$W$6='I - H - U'!$BP$4,BL248,IF('I - H - U'!$W$6='I - H - U'!$BQ$4,BM248,BN248)))</f>
        <v>3</v>
      </c>
      <c r="BP248" s="13"/>
      <c r="BQ248" s="10">
        <f t="shared" si="95"/>
        <v>0.58171403002460709</v>
      </c>
      <c r="BR248" s="10">
        <f t="shared" si="96"/>
        <v>0.44747233078815929</v>
      </c>
      <c r="BS248" s="10">
        <f t="shared" si="75"/>
        <v>1</v>
      </c>
      <c r="BT248" s="10">
        <f t="shared" si="76"/>
        <v>1</v>
      </c>
      <c r="BU248" s="10">
        <f t="shared" si="77"/>
        <v>0</v>
      </c>
      <c r="BV248" s="10">
        <f t="shared" si="78"/>
        <v>0</v>
      </c>
      <c r="BW248" s="10">
        <f t="shared" si="79"/>
        <v>657.86279999999999</v>
      </c>
      <c r="BX248" s="10"/>
      <c r="BY248" s="10">
        <f t="shared" si="103"/>
        <v>0.93744377713276317</v>
      </c>
      <c r="BZ248" s="10">
        <f t="shared" si="104"/>
        <v>0.59786297420798085</v>
      </c>
      <c r="CA248" s="10">
        <f t="shared" si="105"/>
        <v>0.37094911813955461</v>
      </c>
      <c r="CB248" s="10">
        <f t="shared" si="106"/>
        <v>34.836934493266966</v>
      </c>
      <c r="CC248" s="10">
        <f t="shared" si="107"/>
        <v>0.86254055575129995</v>
      </c>
      <c r="CD248" s="10">
        <f t="shared" si="108"/>
        <v>0.70896987000827105</v>
      </c>
      <c r="CE248" s="10">
        <f t="shared" si="109"/>
        <v>0.54752333761107874</v>
      </c>
      <c r="CF248" s="10">
        <f t="shared" si="110"/>
        <v>51.419544388069433</v>
      </c>
      <c r="CG248" s="10">
        <v>0.34</v>
      </c>
      <c r="CH248" s="10"/>
      <c r="CI248" s="65">
        <f t="shared" si="111"/>
        <v>515.70093749358921</v>
      </c>
      <c r="CJ248" s="13"/>
      <c r="CK248" s="14">
        <f t="shared" si="112"/>
        <v>235</v>
      </c>
      <c r="CL248" s="14">
        <f t="shared" si="113"/>
        <v>360</v>
      </c>
      <c r="CM248" s="23"/>
      <c r="CN248" s="79">
        <f t="shared" si="114"/>
        <v>147.23596000000001</v>
      </c>
      <c r="CO248" s="80">
        <f t="shared" si="115"/>
        <v>147.23595999999998</v>
      </c>
      <c r="CP248" s="81">
        <f t="shared" si="116"/>
        <v>138.02543447216843</v>
      </c>
      <c r="CQ248" s="81">
        <f t="shared" si="117"/>
        <v>126.99698676497617</v>
      </c>
      <c r="CR248" s="13"/>
      <c r="CS248" s="13"/>
      <c r="CT248" s="13"/>
      <c r="CU248" s="13"/>
      <c r="CV248" s="13"/>
      <c r="CW248" s="13"/>
      <c r="CX248" s="13"/>
      <c r="CY248" s="13"/>
      <c r="CZ248" s="13"/>
      <c r="DA248" s="13"/>
      <c r="DB248" s="13"/>
      <c r="DC248" s="13"/>
      <c r="DD248" s="13"/>
      <c r="DE248" s="13"/>
      <c r="DF248" s="13"/>
      <c r="DG248" s="13"/>
      <c r="DH248" s="13"/>
      <c r="DI248" s="13"/>
    </row>
    <row r="249" spans="22:113" ht="21.75" hidden="1" customHeight="1" x14ac:dyDescent="0.25"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 t="s">
        <v>740</v>
      </c>
      <c r="AG249" s="13">
        <v>5.9649229799999999</v>
      </c>
      <c r="AH249" s="13">
        <v>65</v>
      </c>
      <c r="AI249" s="13">
        <v>50</v>
      </c>
      <c r="AJ249" s="13">
        <v>7</v>
      </c>
      <c r="AK249" s="13">
        <v>6</v>
      </c>
      <c r="AL249" s="13">
        <v>3</v>
      </c>
      <c r="AM249" s="13"/>
      <c r="AN249" s="13">
        <v>759.86279999999999</v>
      </c>
      <c r="AO249" s="13">
        <v>0.22484960000000001</v>
      </c>
      <c r="AP249" s="13">
        <v>37.695306503354047</v>
      </c>
      <c r="AQ249" s="13">
        <v>167.64675811455322</v>
      </c>
      <c r="AR249" s="13">
        <v>0.20752381407275103</v>
      </c>
      <c r="AS249" s="13">
        <v>0.13328634646675688</v>
      </c>
      <c r="AT249" s="13">
        <v>63.320386755886979</v>
      </c>
      <c r="AU249" s="13">
        <v>-10.266686522778448</v>
      </c>
      <c r="AV249" s="13">
        <v>8.6745727860673166E-2</v>
      </c>
      <c r="AW249" s="13">
        <v>46.654592712243065</v>
      </c>
      <c r="AX249" s="13">
        <v>-7.564195589554096</v>
      </c>
      <c r="AY249" s="13">
        <v>634911.33846820984</v>
      </c>
      <c r="AZ249" s="13">
        <v>9799.1522448730084</v>
      </c>
      <c r="BA249" s="13">
        <v>28.906063317879912</v>
      </c>
      <c r="BB249" s="13">
        <v>292716.69073890778</v>
      </c>
      <c r="BC249" s="13">
        <v>5869.9815827580151</v>
      </c>
      <c r="BD249" s="13">
        <v>19.627100737244039</v>
      </c>
      <c r="BE249" s="13">
        <v>651453.47538571293</v>
      </c>
      <c r="BF249" s="13">
        <v>29.28020485251697</v>
      </c>
      <c r="BG249" s="13">
        <v>276174.5538214047</v>
      </c>
      <c r="BH249" s="13">
        <v>19.064448160957866</v>
      </c>
      <c r="BI249" s="13">
        <v>77034.232708402196</v>
      </c>
      <c r="BJ249" s="13">
        <v>-12.119502608734853</v>
      </c>
      <c r="BK249" s="13">
        <v>3</v>
      </c>
      <c r="BL249" s="13">
        <v>3</v>
      </c>
      <c r="BM249" s="13">
        <v>3</v>
      </c>
      <c r="BN249" s="13">
        <v>3</v>
      </c>
      <c r="BO249" s="22">
        <f>IF('I - H - U'!$W$6='I - H - U'!$BO$4,BK249,IF('I - H - U'!$W$6='I - H - U'!$BP$4,BL249,IF('I - H - U'!$W$6='I - H - U'!$BQ$4,BM249,BN249)))</f>
        <v>3</v>
      </c>
      <c r="BP249" s="13"/>
      <c r="BQ249" s="10">
        <f t="shared" si="95"/>
        <v>0.4986120257353775</v>
      </c>
      <c r="BR249" s="10">
        <f t="shared" si="96"/>
        <v>0.38354771210413657</v>
      </c>
      <c r="BS249" s="10">
        <f t="shared" si="75"/>
        <v>1</v>
      </c>
      <c r="BT249" s="10">
        <f t="shared" si="76"/>
        <v>1</v>
      </c>
      <c r="BU249" s="10">
        <f t="shared" si="77"/>
        <v>0</v>
      </c>
      <c r="BV249" s="10">
        <f t="shared" si="78"/>
        <v>0</v>
      </c>
      <c r="BW249" s="10">
        <f t="shared" si="79"/>
        <v>759.86279999999999</v>
      </c>
      <c r="BX249" s="10"/>
      <c r="BY249" s="10">
        <f t="shared" si="103"/>
        <v>0.93843855804649701</v>
      </c>
      <c r="BZ249" s="10">
        <f t="shared" si="104"/>
        <v>0.59647167977851545</v>
      </c>
      <c r="CA249" s="10">
        <f t="shared" si="105"/>
        <v>0.36837102406893218</v>
      </c>
      <c r="CB249" s="10">
        <f t="shared" si="106"/>
        <v>34.594818014580618</v>
      </c>
      <c r="CC249" s="10">
        <f t="shared" si="107"/>
        <v>0.86488177423381118</v>
      </c>
      <c r="CD249" s="10">
        <f t="shared" si="108"/>
        <v>0.70539460616988692</v>
      </c>
      <c r="CE249" s="10">
        <f t="shared" si="109"/>
        <v>0.54252313109103611</v>
      </c>
      <c r="CF249" s="10">
        <f t="shared" si="110"/>
        <v>50.949960128467559</v>
      </c>
      <c r="CG249" s="10">
        <v>0.34</v>
      </c>
      <c r="CH249" s="10"/>
      <c r="CI249" s="65">
        <f t="shared" si="111"/>
        <v>606.68956722969756</v>
      </c>
      <c r="CJ249" s="13"/>
      <c r="CK249" s="14">
        <f t="shared" si="112"/>
        <v>235</v>
      </c>
      <c r="CL249" s="14">
        <f t="shared" si="113"/>
        <v>360</v>
      </c>
      <c r="CM249" s="23"/>
      <c r="CN249" s="79">
        <f t="shared" si="114"/>
        <v>170.0645314285714</v>
      </c>
      <c r="CO249" s="80">
        <f t="shared" si="115"/>
        <v>170.0645314285714</v>
      </c>
      <c r="CP249" s="81">
        <f t="shared" si="116"/>
        <v>159.59511364868172</v>
      </c>
      <c r="CQ249" s="81">
        <f t="shared" si="117"/>
        <v>147.08571367618461</v>
      </c>
      <c r="CR249" s="13"/>
      <c r="CS249" s="13"/>
      <c r="CT249" s="13"/>
      <c r="CU249" s="13"/>
      <c r="CV249" s="13"/>
      <c r="CW249" s="13"/>
      <c r="CX249" s="13"/>
      <c r="CY249" s="13"/>
      <c r="CZ249" s="13"/>
      <c r="DA249" s="13"/>
      <c r="DB249" s="13"/>
      <c r="DC249" s="13"/>
      <c r="DD249" s="13"/>
      <c r="DE249" s="13"/>
      <c r="DF249" s="13"/>
      <c r="DG249" s="13"/>
      <c r="DH249" s="13"/>
      <c r="DI249" s="13"/>
    </row>
    <row r="250" spans="22:113" ht="21.75" hidden="1" customHeight="1" x14ac:dyDescent="0.25"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 t="s">
        <v>741</v>
      </c>
      <c r="AG250" s="13">
        <v>6.74992298</v>
      </c>
      <c r="AH250" s="13">
        <v>65</v>
      </c>
      <c r="AI250" s="13">
        <v>50</v>
      </c>
      <c r="AJ250" s="13">
        <v>8</v>
      </c>
      <c r="AK250" s="13">
        <v>6</v>
      </c>
      <c r="AL250" s="13">
        <v>3</v>
      </c>
      <c r="AM250" s="13"/>
      <c r="AN250" s="13">
        <v>859.86279999999999</v>
      </c>
      <c r="AO250" s="13">
        <v>0.22484960000000001</v>
      </c>
      <c r="AP250" s="13">
        <v>33.311431947627945</v>
      </c>
      <c r="AQ250" s="13">
        <v>148.14983859267679</v>
      </c>
      <c r="AR250" s="13">
        <v>0.2114029917656631</v>
      </c>
      <c r="AS250" s="13">
        <v>0.13707684345456042</v>
      </c>
      <c r="AT250" s="13">
        <v>62.922633704444976</v>
      </c>
      <c r="AU250" s="13">
        <v>-11.573324442918945</v>
      </c>
      <c r="AV250" s="13">
        <v>8.3259286606599134E-2</v>
      </c>
      <c r="AW250" s="13">
        <v>45.965683169821219</v>
      </c>
      <c r="AX250" s="13">
        <v>-8.3103571241054564</v>
      </c>
      <c r="AY250" s="13">
        <v>728244.48753003101</v>
      </c>
      <c r="AZ250" s="13">
        <v>11240.318839401238</v>
      </c>
      <c r="BA250" s="13">
        <v>29.102079492299321</v>
      </c>
      <c r="BB250" s="13">
        <v>337324.46453443862</v>
      </c>
      <c r="BC250" s="13">
        <v>6765.0358859909411</v>
      </c>
      <c r="BD250" s="13">
        <v>19.806573026320958</v>
      </c>
      <c r="BE250" s="13">
        <v>752798.5268445384</v>
      </c>
      <c r="BF250" s="13">
        <v>29.588626107372111</v>
      </c>
      <c r="BG250" s="13">
        <v>312770.42521993112</v>
      </c>
      <c r="BH250" s="13">
        <v>19.072088792296221</v>
      </c>
      <c r="BI250" s="13">
        <v>101002.80421909252</v>
      </c>
      <c r="BJ250" s="13">
        <v>-13.663696096311597</v>
      </c>
      <c r="BK250" s="13">
        <v>3</v>
      </c>
      <c r="BL250" s="13">
        <v>3</v>
      </c>
      <c r="BM250" s="13">
        <v>3</v>
      </c>
      <c r="BN250" s="13">
        <v>3</v>
      </c>
      <c r="BO250" s="22">
        <f>IF('I - H - U'!$W$6='I - H - U'!$BO$4,BK250,IF('I - H - U'!$W$6='I - H - U'!$BP$4,BL250,IF('I - H - U'!$W$6='I - H - U'!$BQ$4,BM250,BN250)))</f>
        <v>3</v>
      </c>
      <c r="BP250" s="13"/>
      <c r="BQ250" s="10">
        <f t="shared" si="95"/>
        <v>0.43628552251845532</v>
      </c>
      <c r="BR250" s="10">
        <f t="shared" si="96"/>
        <v>0.33560424809111944</v>
      </c>
      <c r="BS250" s="10">
        <f t="shared" si="75"/>
        <v>1</v>
      </c>
      <c r="BT250" s="10">
        <f t="shared" si="76"/>
        <v>1</v>
      </c>
      <c r="BU250" s="10">
        <f t="shared" si="77"/>
        <v>0</v>
      </c>
      <c r="BV250" s="10">
        <f t="shared" si="78"/>
        <v>0</v>
      </c>
      <c r="BW250" s="10">
        <f t="shared" si="79"/>
        <v>859.86279999999999</v>
      </c>
      <c r="BX250" s="10"/>
      <c r="BY250" s="10">
        <f t="shared" si="103"/>
        <v>0.9393938512980925</v>
      </c>
      <c r="BZ250" s="10">
        <f t="shared" si="104"/>
        <v>0.59513897756358247</v>
      </c>
      <c r="CA250" s="10">
        <f t="shared" si="105"/>
        <v>0.36588987220059033</v>
      </c>
      <c r="CB250" s="10">
        <f t="shared" si="106"/>
        <v>34.361805666313614</v>
      </c>
      <c r="CC250" s="10">
        <f t="shared" si="107"/>
        <v>0.86716928261108706</v>
      </c>
      <c r="CD250" s="10">
        <f t="shared" si="108"/>
        <v>0.70190397045641695</v>
      </c>
      <c r="CE250" s="10">
        <f t="shared" si="109"/>
        <v>0.53760719393801659</v>
      </c>
      <c r="CF250" s="10">
        <f t="shared" si="110"/>
        <v>50.488289855650436</v>
      </c>
      <c r="CG250" s="10">
        <v>0.34</v>
      </c>
      <c r="CH250" s="10"/>
      <c r="CI250" s="65">
        <f t="shared" si="111"/>
        <v>699.14439415048332</v>
      </c>
      <c r="CJ250" s="13"/>
      <c r="CK250" s="14">
        <f t="shared" si="112"/>
        <v>235</v>
      </c>
      <c r="CL250" s="14">
        <f t="shared" si="113"/>
        <v>360</v>
      </c>
      <c r="CM250" s="23"/>
      <c r="CN250" s="79">
        <f t="shared" si="114"/>
        <v>192.44548380952381</v>
      </c>
      <c r="CO250" s="80">
        <f t="shared" si="115"/>
        <v>192.44548380952378</v>
      </c>
      <c r="CP250" s="81">
        <f t="shared" si="116"/>
        <v>180.78210420075328</v>
      </c>
      <c r="CQ250" s="81">
        <f t="shared" si="117"/>
        <v>166.88281213684834</v>
      </c>
      <c r="CR250" s="13"/>
      <c r="CS250" s="13"/>
      <c r="CT250" s="13"/>
      <c r="CU250" s="13"/>
      <c r="CV250" s="13"/>
      <c r="CW250" s="13"/>
      <c r="CX250" s="13"/>
      <c r="CY250" s="13"/>
      <c r="CZ250" s="13"/>
      <c r="DA250" s="13"/>
      <c r="DB250" s="13"/>
      <c r="DC250" s="13"/>
      <c r="DD250" s="13"/>
      <c r="DE250" s="13"/>
      <c r="DF250" s="13"/>
      <c r="DG250" s="13"/>
      <c r="DH250" s="13"/>
      <c r="DI250" s="13"/>
    </row>
    <row r="251" spans="22:113" ht="21.75" hidden="1" customHeight="1" x14ac:dyDescent="0.25"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 t="s">
        <v>742</v>
      </c>
      <c r="AG251" s="13">
        <v>5.4106729449999991</v>
      </c>
      <c r="AH251" s="13">
        <v>70</v>
      </c>
      <c r="AI251" s="13">
        <v>50</v>
      </c>
      <c r="AJ251" s="13">
        <v>6</v>
      </c>
      <c r="AK251" s="13">
        <v>7</v>
      </c>
      <c r="AL251" s="13">
        <v>3.5</v>
      </c>
      <c r="AM251" s="13"/>
      <c r="AN251" s="13">
        <v>689.2577</v>
      </c>
      <c r="AO251" s="13">
        <v>0.23399119999999998</v>
      </c>
      <c r="AP251" s="13">
        <v>43.246228773859116</v>
      </c>
      <c r="AQ251" s="13">
        <v>184.81989396976945</v>
      </c>
      <c r="AR251" s="13">
        <v>0.22307846220869204</v>
      </c>
      <c r="AS251" s="13">
        <v>0.12460407447243606</v>
      </c>
      <c r="AT251" s="13">
        <v>69.06358327413956</v>
      </c>
      <c r="AU251" s="13">
        <v>-6.8049786762798226</v>
      </c>
      <c r="AV251" s="13">
        <v>9.1937024401877981E-2</v>
      </c>
      <c r="AW251" s="13">
        <v>47.693809689879131</v>
      </c>
      <c r="AX251" s="13">
        <v>-4.8829744511225881</v>
      </c>
      <c r="AY251" s="13">
        <v>673688.54949394765</v>
      </c>
      <c r="AZ251" s="13">
        <v>9654.8906808546526</v>
      </c>
      <c r="BA251" s="13">
        <v>31.263584460935306</v>
      </c>
      <c r="BB251" s="13">
        <v>247715.43802751566</v>
      </c>
      <c r="BC251" s="13">
        <v>4966.6861471615557</v>
      </c>
      <c r="BD251" s="13">
        <v>18.95770336245204</v>
      </c>
      <c r="BE251" s="13">
        <v>682490.77446317824</v>
      </c>
      <c r="BF251" s="13">
        <v>31.467162243953595</v>
      </c>
      <c r="BG251" s="13">
        <v>238913.21305828498</v>
      </c>
      <c r="BH251" s="13">
        <v>18.617839037800866</v>
      </c>
      <c r="BI251" s="13">
        <v>61862.673094359991</v>
      </c>
      <c r="BJ251" s="13">
        <v>-8.0980598528313106</v>
      </c>
      <c r="BK251" s="13">
        <v>3</v>
      </c>
      <c r="BL251" s="13">
        <v>3</v>
      </c>
      <c r="BM251" s="13">
        <v>4</v>
      </c>
      <c r="BN251" s="13">
        <v>4</v>
      </c>
      <c r="BO251" s="22">
        <f>IF('I - H - U'!$W$6='I - H - U'!$BO$4,BK251,IF('I - H - U'!$W$6='I - H - U'!$BP$4,BL251,IF('I - H - U'!$W$6='I - H - U'!$BQ$4,BM251,BN251)))</f>
        <v>3</v>
      </c>
      <c r="BP251" s="13"/>
      <c r="BQ251" s="10">
        <f t="shared" si="95"/>
        <v>0.62646126310342287</v>
      </c>
      <c r="BR251" s="10">
        <f t="shared" si="96"/>
        <v>0.44747233078815929</v>
      </c>
      <c r="BS251" s="10">
        <f t="shared" si="75"/>
        <v>1</v>
      </c>
      <c r="BT251" s="10">
        <f t="shared" si="76"/>
        <v>1</v>
      </c>
      <c r="BU251" s="10">
        <f t="shared" si="77"/>
        <v>0</v>
      </c>
      <c r="BV251" s="10">
        <f t="shared" si="78"/>
        <v>0</v>
      </c>
      <c r="BW251" s="10">
        <f t="shared" si="79"/>
        <v>689.2577</v>
      </c>
      <c r="BX251" s="10"/>
      <c r="BY251" s="10">
        <f t="shared" si="103"/>
        <v>0.94902313002049221</v>
      </c>
      <c r="BZ251" s="10">
        <f t="shared" si="104"/>
        <v>0.58190257518435784</v>
      </c>
      <c r="CA251" s="10">
        <f t="shared" si="105"/>
        <v>0.34059293999106138</v>
      </c>
      <c r="CB251" s="10">
        <f t="shared" si="106"/>
        <v>31.986095556302157</v>
      </c>
      <c r="CC251" s="10">
        <f t="shared" si="107"/>
        <v>0.8558318479309911</v>
      </c>
      <c r="CD251" s="10">
        <f t="shared" si="108"/>
        <v>0.71922755344408251</v>
      </c>
      <c r="CE251" s="10">
        <f t="shared" si="109"/>
        <v>0.56167964772034273</v>
      </c>
      <c r="CF251" s="10">
        <f t="shared" si="110"/>
        <v>52.749005556264663</v>
      </c>
      <c r="CG251" s="10">
        <v>0.34</v>
      </c>
      <c r="CH251" s="10"/>
      <c r="CI251" s="65">
        <f t="shared" si="111"/>
        <v>513.41920924857084</v>
      </c>
      <c r="CJ251" s="13"/>
      <c r="CK251" s="14">
        <f t="shared" si="112"/>
        <v>235</v>
      </c>
      <c r="CL251" s="14">
        <f t="shared" si="113"/>
        <v>360</v>
      </c>
      <c r="CM251" s="23"/>
      <c r="CN251" s="79">
        <f t="shared" si="114"/>
        <v>154.26243761904763</v>
      </c>
      <c r="CO251" s="80">
        <f t="shared" si="115"/>
        <v>154.2624376190476</v>
      </c>
      <c r="CP251" s="81">
        <f t="shared" si="116"/>
        <v>146.39862139381952</v>
      </c>
      <c r="CQ251" s="81">
        <f t="shared" si="117"/>
        <v>132.02270705384873</v>
      </c>
      <c r="CR251" s="13"/>
      <c r="CS251" s="13"/>
      <c r="CT251" s="13"/>
      <c r="CU251" s="13"/>
      <c r="CV251" s="13"/>
      <c r="CW251" s="13"/>
      <c r="CX251" s="13"/>
      <c r="CY251" s="13"/>
      <c r="CZ251" s="13"/>
      <c r="DA251" s="13"/>
      <c r="DB251" s="13"/>
      <c r="DC251" s="13"/>
      <c r="DD251" s="13"/>
      <c r="DE251" s="13"/>
      <c r="DF251" s="13"/>
      <c r="DG251" s="13"/>
      <c r="DH251" s="13"/>
      <c r="DI251" s="13"/>
    </row>
    <row r="252" spans="22:113" ht="21.75" hidden="1" customHeight="1" x14ac:dyDescent="0.25"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 t="s">
        <v>743</v>
      </c>
      <c r="AG252" s="13">
        <v>6.250622944999999</v>
      </c>
      <c r="AH252" s="13">
        <v>70</v>
      </c>
      <c r="AI252" s="13">
        <v>50</v>
      </c>
      <c r="AJ252" s="13">
        <v>7</v>
      </c>
      <c r="AK252" s="13">
        <v>7</v>
      </c>
      <c r="AL252" s="13">
        <v>3.5</v>
      </c>
      <c r="AM252" s="13"/>
      <c r="AN252" s="13">
        <v>796.2577</v>
      </c>
      <c r="AO252" s="13">
        <v>0.23399119999999998</v>
      </c>
      <c r="AP252" s="13">
        <v>37.434860822499992</v>
      </c>
      <c r="AQ252" s="13">
        <v>159.98405419733731</v>
      </c>
      <c r="AR252" s="13">
        <v>0.22725358044449681</v>
      </c>
      <c r="AS252" s="13">
        <v>0.12857418305844953</v>
      </c>
      <c r="AT252" s="13">
        <v>68.813355613037416</v>
      </c>
      <c r="AU252" s="13">
        <v>-7.9274788746507028</v>
      </c>
      <c r="AV252" s="13">
        <v>8.9699516008147198E-2</v>
      </c>
      <c r="AW252" s="13">
        <v>47.249921866555297</v>
      </c>
      <c r="AX252" s="13">
        <v>-5.4693623944755547</v>
      </c>
      <c r="AY252" s="13">
        <v>789227.5539295089</v>
      </c>
      <c r="AZ252" s="13">
        <v>11311.401577684044</v>
      </c>
      <c r="BA252" s="13">
        <v>31.482868619788132</v>
      </c>
      <c r="BB252" s="13">
        <v>291870.46326989564</v>
      </c>
      <c r="BC252" s="13">
        <v>5852.458767496194</v>
      </c>
      <c r="BD252" s="13">
        <v>19.14556781902348</v>
      </c>
      <c r="BE252" s="13">
        <v>803265.63740474719</v>
      </c>
      <c r="BF252" s="13">
        <v>31.761629242923686</v>
      </c>
      <c r="BG252" s="13">
        <v>277832.37979465711</v>
      </c>
      <c r="BH252" s="13">
        <v>18.679472462538186</v>
      </c>
      <c r="BI252" s="13">
        <v>84729.027749285349</v>
      </c>
      <c r="BJ252" s="13">
        <v>-9.4074267303521175</v>
      </c>
      <c r="BK252" s="13">
        <v>3</v>
      </c>
      <c r="BL252" s="13">
        <v>3</v>
      </c>
      <c r="BM252" s="13">
        <v>3</v>
      </c>
      <c r="BN252" s="13">
        <v>4</v>
      </c>
      <c r="BO252" s="22">
        <f>IF('I - H - U'!$W$6='I - H - U'!$BO$4,BK252,IF('I - H - U'!$W$6='I - H - U'!$BP$4,BL252,IF('I - H - U'!$W$6='I - H - U'!$BQ$4,BM252,BN252)))</f>
        <v>3</v>
      </c>
      <c r="BP252" s="13"/>
      <c r="BQ252" s="10">
        <f t="shared" si="95"/>
        <v>0.53696679694579108</v>
      </c>
      <c r="BR252" s="10">
        <f t="shared" si="96"/>
        <v>0.38354771210413657</v>
      </c>
      <c r="BS252" s="10">
        <f t="shared" si="75"/>
        <v>1</v>
      </c>
      <c r="BT252" s="10">
        <f t="shared" si="76"/>
        <v>1</v>
      </c>
      <c r="BU252" s="10">
        <f t="shared" si="77"/>
        <v>0</v>
      </c>
      <c r="BV252" s="10">
        <f t="shared" si="78"/>
        <v>0</v>
      </c>
      <c r="BW252" s="10">
        <f t="shared" si="79"/>
        <v>796.2577</v>
      </c>
      <c r="BX252" s="10"/>
      <c r="BY252" s="10">
        <f t="shared" si="103"/>
        <v>0.94991637554049935</v>
      </c>
      <c r="BZ252" s="10">
        <f t="shared" si="104"/>
        <v>0.58069411224705536</v>
      </c>
      <c r="CA252" s="10">
        <f t="shared" si="105"/>
        <v>0.33822064548197062</v>
      </c>
      <c r="CB252" s="10">
        <f t="shared" si="106"/>
        <v>31.763306326268616</v>
      </c>
      <c r="CC252" s="10">
        <f t="shared" si="107"/>
        <v>0.85845795793332558</v>
      </c>
      <c r="CD252" s="10">
        <f t="shared" si="108"/>
        <v>0.71521013319896543</v>
      </c>
      <c r="CE252" s="10">
        <f t="shared" si="109"/>
        <v>0.55616820806059175</v>
      </c>
      <c r="CF252" s="10">
        <f t="shared" si="110"/>
        <v>52.231409872648271</v>
      </c>
      <c r="CG252" s="10">
        <v>0.34</v>
      </c>
      <c r="CH252" s="10"/>
      <c r="CI252" s="65">
        <f t="shared" si="111"/>
        <v>604.9356618556759</v>
      </c>
      <c r="CJ252" s="13"/>
      <c r="CK252" s="14">
        <f t="shared" si="112"/>
        <v>235</v>
      </c>
      <c r="CL252" s="14">
        <f t="shared" si="113"/>
        <v>360</v>
      </c>
      <c r="CM252" s="23"/>
      <c r="CN252" s="79">
        <f t="shared" si="114"/>
        <v>178.21005666666667</v>
      </c>
      <c r="CO252" s="80">
        <f t="shared" si="115"/>
        <v>178.21005666666665</v>
      </c>
      <c r="CP252" s="81">
        <f t="shared" si="116"/>
        <v>169.284651113667</v>
      </c>
      <c r="CQ252" s="81">
        <f t="shared" si="117"/>
        <v>152.98584132924887</v>
      </c>
      <c r="CR252" s="13"/>
      <c r="CS252" s="13"/>
      <c r="CT252" s="13"/>
      <c r="CU252" s="13"/>
      <c r="CV252" s="13"/>
      <c r="CW252" s="13"/>
      <c r="CX252" s="13"/>
      <c r="CY252" s="13"/>
      <c r="CZ252" s="13"/>
      <c r="DA252" s="13"/>
      <c r="DB252" s="13"/>
      <c r="DC252" s="13"/>
      <c r="DD252" s="13"/>
      <c r="DE252" s="13"/>
      <c r="DF252" s="13"/>
      <c r="DG252" s="13"/>
      <c r="DH252" s="13"/>
      <c r="DI252" s="13"/>
    </row>
    <row r="253" spans="22:113" ht="21.75" hidden="1" customHeight="1" x14ac:dyDescent="0.25"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 t="s">
        <v>744</v>
      </c>
      <c r="AG253" s="13">
        <v>4.7512729449999993</v>
      </c>
      <c r="AH253" s="13">
        <v>75</v>
      </c>
      <c r="AI253" s="13">
        <v>50</v>
      </c>
      <c r="AJ253" s="13">
        <v>5</v>
      </c>
      <c r="AK253" s="13">
        <v>7</v>
      </c>
      <c r="AL253" s="13">
        <v>3.5</v>
      </c>
      <c r="AM253" s="13"/>
      <c r="AN253" s="13">
        <v>605.2577</v>
      </c>
      <c r="AO253" s="13">
        <v>0.24399119999999999</v>
      </c>
      <c r="AP253" s="13">
        <v>51.352806463531856</v>
      </c>
      <c r="AQ253" s="13">
        <v>210.46991229000002</v>
      </c>
      <c r="AR253" s="13">
        <v>0.23936620679340387</v>
      </c>
      <c r="AS253" s="13">
        <v>0.11653788507192887</v>
      </c>
      <c r="AT253" s="13">
        <v>74.408503978057183</v>
      </c>
      <c r="AU253" s="13">
        <v>-4.5208151524835927</v>
      </c>
      <c r="AV253" s="13">
        <v>9.3169781021358145E-2</v>
      </c>
      <c r="AW253" s="13">
        <v>48.279121714287143</v>
      </c>
      <c r="AX253" s="13">
        <v>-3.1939070161799883</v>
      </c>
      <c r="AY253" s="13">
        <v>687473.5637801413</v>
      </c>
      <c r="AZ253" s="13">
        <v>9195.6625953940365</v>
      </c>
      <c r="BA253" s="13">
        <v>33.702168035060083</v>
      </c>
      <c r="BB253" s="13">
        <v>204481.83536658387</v>
      </c>
      <c r="BC253" s="13">
        <v>4099.190928157147</v>
      </c>
      <c r="BD253" s="13">
        <v>18.380495111472094</v>
      </c>
      <c r="BE253" s="13">
        <v>691951.24287734844</v>
      </c>
      <c r="BF253" s="13">
        <v>33.811745024018109</v>
      </c>
      <c r="BG253" s="13">
        <v>200004.15626937669</v>
      </c>
      <c r="BH253" s="13">
        <v>18.178136022075027</v>
      </c>
      <c r="BI253" s="13">
        <v>46719.712932967581</v>
      </c>
      <c r="BJ253" s="13">
        <v>-5.47458180792463</v>
      </c>
      <c r="BK253" s="13">
        <v>4</v>
      </c>
      <c r="BL253" s="13">
        <v>4</v>
      </c>
      <c r="BM253" s="13">
        <v>4</v>
      </c>
      <c r="BN253" s="13">
        <v>4</v>
      </c>
      <c r="BO253" s="22">
        <f>IF('I - H - U'!$W$6='I - H - U'!$BO$4,BK253,IF('I - H - U'!$W$6='I - H - U'!$BP$4,BL253,IF('I - H - U'!$W$6='I - H - U'!$BQ$4,BM253,BN253)))</f>
        <v>4</v>
      </c>
      <c r="BP253" s="13"/>
      <c r="BQ253" s="10">
        <f t="shared" si="95"/>
        <v>0.80545019541868679</v>
      </c>
      <c r="BR253" s="10">
        <f t="shared" si="96"/>
        <v>0.53696679694579108</v>
      </c>
      <c r="BS253" s="10">
        <f t="shared" si="75"/>
        <v>0.95175364771228987</v>
      </c>
      <c r="BT253" s="10">
        <f t="shared" si="76"/>
        <v>1</v>
      </c>
      <c r="BU253" s="10">
        <f t="shared" si="77"/>
        <v>12.061588071927531</v>
      </c>
      <c r="BV253" s="10">
        <f t="shared" si="78"/>
        <v>0</v>
      </c>
      <c r="BW253" s="10">
        <f t="shared" si="79"/>
        <v>593.19611192807247</v>
      </c>
      <c r="BX253" s="10"/>
      <c r="BY253" s="10">
        <f t="shared" si="103"/>
        <v>0.95822858332954142</v>
      </c>
      <c r="BZ253" s="10">
        <f t="shared" si="104"/>
        <v>0.56962306905948668</v>
      </c>
      <c r="CA253" s="10">
        <f t="shared" si="105"/>
        <v>0.31594869906089218</v>
      </c>
      <c r="CB253" s="10">
        <f t="shared" si="106"/>
        <v>29.671681624746171</v>
      </c>
      <c r="CC253" s="10">
        <f t="shared" si="107"/>
        <v>0.84730352582010227</v>
      </c>
      <c r="CD253" s="10">
        <f t="shared" si="108"/>
        <v>0.73228891516652017</v>
      </c>
      <c r="CE253" s="10">
        <f t="shared" si="109"/>
        <v>0.57931824369425322</v>
      </c>
      <c r="CF253" s="10">
        <f t="shared" si="110"/>
        <v>54.405498542629303</v>
      </c>
      <c r="CG253" s="10">
        <v>0.34</v>
      </c>
      <c r="CH253" s="10"/>
      <c r="CI253" s="65">
        <f t="shared" si="111"/>
        <v>423.81251267814173</v>
      </c>
      <c r="CJ253" s="13"/>
      <c r="CK253" s="14">
        <f t="shared" si="112"/>
        <v>235</v>
      </c>
      <c r="CL253" s="14">
        <f t="shared" si="113"/>
        <v>360</v>
      </c>
      <c r="CM253" s="23"/>
      <c r="CN253" s="79">
        <f t="shared" si="114"/>
        <v>135.46243761904762</v>
      </c>
      <c r="CO253" s="80">
        <f t="shared" si="115"/>
        <v>132.76293933628287</v>
      </c>
      <c r="CP253" s="81">
        <f t="shared" si="116"/>
        <v>127.21724327887219</v>
      </c>
      <c r="CQ253" s="81">
        <f t="shared" si="117"/>
        <v>112.49050659787282</v>
      </c>
      <c r="CR253" s="13"/>
      <c r="CS253" s="13"/>
      <c r="CT253" s="13"/>
      <c r="CU253" s="13"/>
      <c r="CV253" s="13"/>
      <c r="CW253" s="13"/>
      <c r="CX253" s="13"/>
      <c r="CY253" s="13"/>
      <c r="CZ253" s="13"/>
      <c r="DA253" s="13"/>
      <c r="DB253" s="13"/>
      <c r="DC253" s="13"/>
      <c r="DD253" s="13"/>
      <c r="DE253" s="13"/>
      <c r="DF253" s="13"/>
      <c r="DG253" s="13"/>
      <c r="DH253" s="13"/>
      <c r="DI253" s="13"/>
    </row>
    <row r="254" spans="22:113" ht="21.75" hidden="1" customHeight="1" x14ac:dyDescent="0.25"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 t="s">
        <v>745</v>
      </c>
      <c r="AG254" s="13">
        <v>5.646172945</v>
      </c>
      <c r="AH254" s="13">
        <v>75</v>
      </c>
      <c r="AI254" s="13">
        <v>50</v>
      </c>
      <c r="AJ254" s="13">
        <v>6</v>
      </c>
      <c r="AK254" s="13">
        <v>7</v>
      </c>
      <c r="AL254" s="13">
        <v>3.5</v>
      </c>
      <c r="AM254" s="13"/>
      <c r="AN254" s="13">
        <v>719.2577</v>
      </c>
      <c r="AO254" s="13">
        <v>0.24399119999999999</v>
      </c>
      <c r="AP254" s="13">
        <v>43.213554097039797</v>
      </c>
      <c r="AQ254" s="13">
        <v>177.11111751997529</v>
      </c>
      <c r="AR254" s="13">
        <v>0.24383069556502487</v>
      </c>
      <c r="AS254" s="13">
        <v>0.1206581699180975</v>
      </c>
      <c r="AT254" s="13">
        <v>74.249289137968603</v>
      </c>
      <c r="AU254" s="13">
        <v>-5.4770177718931183</v>
      </c>
      <c r="AV254" s="13">
        <v>9.1904389404191836E-2</v>
      </c>
      <c r="AW254" s="13">
        <v>47.989564452826187</v>
      </c>
      <c r="AX254" s="13">
        <v>-3.6318825604750602</v>
      </c>
      <c r="AY254" s="13">
        <v>828706.9781044547</v>
      </c>
      <c r="AZ254" s="13">
        <v>11085.466066748968</v>
      </c>
      <c r="BA254" s="13">
        <v>33.943626339287192</v>
      </c>
      <c r="BB254" s="13">
        <v>248098.46792429104</v>
      </c>
      <c r="BC254" s="13">
        <v>4973.9723665452311</v>
      </c>
      <c r="BD254" s="13">
        <v>18.572474949132644</v>
      </c>
      <c r="BE254" s="13">
        <v>836546.52649247379</v>
      </c>
      <c r="BF254" s="13">
        <v>34.103801368639317</v>
      </c>
      <c r="BG254" s="13">
        <v>240258.91953627192</v>
      </c>
      <c r="BH254" s="13">
        <v>18.276688075406494</v>
      </c>
      <c r="BI254" s="13">
        <v>67920.299093725771</v>
      </c>
      <c r="BJ254" s="13">
        <v>-6.5841014618393201</v>
      </c>
      <c r="BK254" s="13">
        <v>3</v>
      </c>
      <c r="BL254" s="13">
        <v>3</v>
      </c>
      <c r="BM254" s="13">
        <v>4</v>
      </c>
      <c r="BN254" s="13">
        <v>4</v>
      </c>
      <c r="BO254" s="22">
        <f>IF('I - H - U'!$W$6='I - H - U'!$BO$4,BK254,IF('I - H - U'!$W$6='I - H - U'!$BP$4,BL254,IF('I - H - U'!$W$6='I - H - U'!$BQ$4,BM254,BN254)))</f>
        <v>3</v>
      </c>
      <c r="BP254" s="13"/>
      <c r="BQ254" s="10">
        <f t="shared" si="95"/>
        <v>0.67120849618223888</v>
      </c>
      <c r="BR254" s="10">
        <f t="shared" si="96"/>
        <v>0.44747233078815929</v>
      </c>
      <c r="BS254" s="10">
        <f t="shared" si="75"/>
        <v>1</v>
      </c>
      <c r="BT254" s="10">
        <f t="shared" si="76"/>
        <v>1</v>
      </c>
      <c r="BU254" s="10">
        <f t="shared" si="77"/>
        <v>0</v>
      </c>
      <c r="BV254" s="10">
        <f t="shared" si="78"/>
        <v>0</v>
      </c>
      <c r="BW254" s="10">
        <f t="shared" si="79"/>
        <v>719.2577</v>
      </c>
      <c r="BX254" s="10"/>
      <c r="BY254" s="10">
        <f t="shared" si="103"/>
        <v>0.95906038815782524</v>
      </c>
      <c r="BZ254" s="10">
        <f t="shared" si="104"/>
        <v>0.56853342303562271</v>
      </c>
      <c r="CA254" s="10">
        <f t="shared" si="105"/>
        <v>0.31370119502772098</v>
      </c>
      <c r="CB254" s="10">
        <f t="shared" si="106"/>
        <v>29.460611839300601</v>
      </c>
      <c r="CC254" s="10">
        <f t="shared" si="107"/>
        <v>0.85022020506601692</v>
      </c>
      <c r="CD254" s="10">
        <f t="shared" si="108"/>
        <v>0.72781970777363925</v>
      </c>
      <c r="CE254" s="10">
        <f t="shared" si="109"/>
        <v>0.57332995065938153</v>
      </c>
      <c r="CF254" s="10">
        <f t="shared" si="110"/>
        <v>53.843120140899757</v>
      </c>
      <c r="CG254" s="10">
        <v>0.34</v>
      </c>
      <c r="CH254" s="10"/>
      <c r="CI254" s="65">
        <f t="shared" si="111"/>
        <v>514.21308349511287</v>
      </c>
      <c r="CJ254" s="13"/>
      <c r="CK254" s="14">
        <f t="shared" si="112"/>
        <v>235</v>
      </c>
      <c r="CL254" s="14">
        <f t="shared" si="113"/>
        <v>360</v>
      </c>
      <c r="CM254" s="23"/>
      <c r="CN254" s="79">
        <f t="shared" si="114"/>
        <v>160.97672333333333</v>
      </c>
      <c r="CO254" s="80">
        <f t="shared" si="115"/>
        <v>160.97672333333333</v>
      </c>
      <c r="CP254" s="81">
        <f t="shared" si="116"/>
        <v>154.38639876444148</v>
      </c>
      <c r="CQ254" s="81">
        <f t="shared" si="117"/>
        <v>136.86566272332215</v>
      </c>
      <c r="CR254" s="13"/>
      <c r="CS254" s="13"/>
      <c r="CT254" s="13"/>
      <c r="CU254" s="13"/>
      <c r="CV254" s="13"/>
      <c r="CW254" s="13"/>
      <c r="CX254" s="13"/>
      <c r="CY254" s="13"/>
      <c r="CZ254" s="13"/>
      <c r="DA254" s="13"/>
      <c r="DB254" s="13"/>
      <c r="DC254" s="13"/>
      <c r="DD254" s="13"/>
      <c r="DE254" s="13"/>
      <c r="DF254" s="13"/>
      <c r="DG254" s="13"/>
      <c r="DH254" s="13"/>
      <c r="DI254" s="13"/>
    </row>
    <row r="255" spans="22:113" ht="21.75" hidden="1" customHeight="1" x14ac:dyDescent="0.25"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 t="s">
        <v>746</v>
      </c>
      <c r="AG255" s="13">
        <v>6.525372945</v>
      </c>
      <c r="AH255" s="13">
        <v>75</v>
      </c>
      <c r="AI255" s="13">
        <v>50</v>
      </c>
      <c r="AJ255" s="13">
        <v>7</v>
      </c>
      <c r="AK255" s="13">
        <v>7</v>
      </c>
      <c r="AL255" s="13">
        <v>3.5</v>
      </c>
      <c r="AM255" s="13"/>
      <c r="AN255" s="13">
        <v>831.2577</v>
      </c>
      <c r="AO255" s="13">
        <v>0.24399119999999999</v>
      </c>
      <c r="AP255" s="13">
        <v>37.391150215706176</v>
      </c>
      <c r="AQ255" s="13">
        <v>153.24794589192635</v>
      </c>
      <c r="AR255" s="13">
        <v>0.24805300544163378</v>
      </c>
      <c r="AS255" s="13">
        <v>0.12463425395217392</v>
      </c>
      <c r="AT255" s="13">
        <v>74.065673046532538</v>
      </c>
      <c r="AU255" s="13">
        <v>-6.415057530023148</v>
      </c>
      <c r="AV255" s="13">
        <v>9.0390133726402908E-2</v>
      </c>
      <c r="AW255" s="13">
        <v>47.647846410116308</v>
      </c>
      <c r="AX255" s="13">
        <v>-4.0484045111667015</v>
      </c>
      <c r="AY255" s="13">
        <v>970381.31467892416</v>
      </c>
      <c r="AZ255" s="13">
        <v>12981.351706458749</v>
      </c>
      <c r="BA255" s="13">
        <v>34.166726565046424</v>
      </c>
      <c r="BB255" s="13">
        <v>292467.19851886906</v>
      </c>
      <c r="BC255" s="13">
        <v>5863.9609784123631</v>
      </c>
      <c r="BD255" s="13">
        <v>18.75731803052334</v>
      </c>
      <c r="BE255" s="13">
        <v>982919.70659227297</v>
      </c>
      <c r="BF255" s="13">
        <v>34.386753906030329</v>
      </c>
      <c r="BG255" s="13">
        <v>279928.80660552031</v>
      </c>
      <c r="BH255" s="13">
        <v>18.350840298878772</v>
      </c>
      <c r="BI255" s="13">
        <v>93043.8828928531</v>
      </c>
      <c r="BJ255" s="13">
        <v>-7.6748204619005493</v>
      </c>
      <c r="BK255" s="13">
        <v>3</v>
      </c>
      <c r="BL255" s="13">
        <v>3</v>
      </c>
      <c r="BM255" s="13">
        <v>3</v>
      </c>
      <c r="BN255" s="13">
        <v>4</v>
      </c>
      <c r="BO255" s="22">
        <f>IF('I - H - U'!$W$6='I - H - U'!$BO$4,BK255,IF('I - H - U'!$W$6='I - H - U'!$BP$4,BL255,IF('I - H - U'!$W$6='I - H - U'!$BQ$4,BM255,BN255)))</f>
        <v>3</v>
      </c>
      <c r="BP255" s="13"/>
      <c r="BQ255" s="10">
        <f t="shared" si="95"/>
        <v>0.57532156815620472</v>
      </c>
      <c r="BR255" s="10">
        <f t="shared" si="96"/>
        <v>0.38354771210413657</v>
      </c>
      <c r="BS255" s="10">
        <f t="shared" si="75"/>
        <v>1</v>
      </c>
      <c r="BT255" s="10">
        <f t="shared" si="76"/>
        <v>1</v>
      </c>
      <c r="BU255" s="10">
        <f t="shared" si="77"/>
        <v>0</v>
      </c>
      <c r="BV255" s="10">
        <f t="shared" si="78"/>
        <v>0</v>
      </c>
      <c r="BW255" s="10">
        <f t="shared" si="79"/>
        <v>831.2577</v>
      </c>
      <c r="BX255" s="10"/>
      <c r="BY255" s="10">
        <f t="shared" si="103"/>
        <v>0.9598174508949735</v>
      </c>
      <c r="BZ255" s="10">
        <f t="shared" si="104"/>
        <v>0.56754471192332867</v>
      </c>
      <c r="CA255" s="10">
        <f t="shared" si="105"/>
        <v>0.31165280425495018</v>
      </c>
      <c r="CB255" s="10">
        <f t="shared" si="106"/>
        <v>29.268241372090639</v>
      </c>
      <c r="CC255" s="10">
        <f t="shared" si="107"/>
        <v>0.85295189711247721</v>
      </c>
      <c r="CD255" s="10">
        <f t="shared" si="108"/>
        <v>0.72363596382394679</v>
      </c>
      <c r="CE255" s="10">
        <f t="shared" si="109"/>
        <v>0.56768009844911338</v>
      </c>
      <c r="CF255" s="10">
        <f t="shared" si="110"/>
        <v>53.312525723172342</v>
      </c>
      <c r="CG255" s="10">
        <v>0.34</v>
      </c>
      <c r="CH255" s="10"/>
      <c r="CI255" s="65">
        <f t="shared" si="111"/>
        <v>606.17246543198223</v>
      </c>
      <c r="CJ255" s="13"/>
      <c r="CK255" s="14">
        <f t="shared" si="112"/>
        <v>235</v>
      </c>
      <c r="CL255" s="14">
        <f t="shared" si="113"/>
        <v>360</v>
      </c>
      <c r="CM255" s="23"/>
      <c r="CN255" s="79">
        <f t="shared" si="114"/>
        <v>186.04338999999999</v>
      </c>
      <c r="CO255" s="80">
        <f t="shared" si="115"/>
        <v>186.04338999999999</v>
      </c>
      <c r="CP255" s="81">
        <f t="shared" si="116"/>
        <v>178.5676923456594</v>
      </c>
      <c r="CQ255" s="81">
        <f t="shared" si="117"/>
        <v>158.68606244573647</v>
      </c>
      <c r="CR255" s="13"/>
      <c r="CS255" s="13"/>
      <c r="CT255" s="13"/>
      <c r="CU255" s="13"/>
      <c r="CV255" s="13"/>
      <c r="CW255" s="13"/>
      <c r="CX255" s="13"/>
      <c r="CY255" s="13"/>
      <c r="CZ255" s="13"/>
      <c r="DA255" s="13"/>
      <c r="DB255" s="13"/>
      <c r="DC255" s="13"/>
      <c r="DD255" s="13"/>
      <c r="DE255" s="13"/>
      <c r="DF255" s="13"/>
      <c r="DG255" s="13"/>
      <c r="DH255" s="13"/>
      <c r="DI255" s="13"/>
    </row>
    <row r="256" spans="22:113" ht="21.75" hidden="1" customHeight="1" x14ac:dyDescent="0.25"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 t="s">
        <v>747</v>
      </c>
      <c r="AG256" s="13">
        <v>7.3888729449999992</v>
      </c>
      <c r="AH256" s="13">
        <v>75</v>
      </c>
      <c r="AI256" s="13">
        <v>50</v>
      </c>
      <c r="AJ256" s="13">
        <v>8</v>
      </c>
      <c r="AK256" s="13">
        <v>7</v>
      </c>
      <c r="AL256" s="13">
        <v>3.5</v>
      </c>
      <c r="AM256" s="13"/>
      <c r="AN256" s="13">
        <v>941.2577</v>
      </c>
      <c r="AO256" s="13">
        <v>0.24399119999999999</v>
      </c>
      <c r="AP256" s="13">
        <v>33.02143666783541</v>
      </c>
      <c r="AQ256" s="13">
        <v>135.33863790102023</v>
      </c>
      <c r="AR256" s="13">
        <v>0.25211462948085311</v>
      </c>
      <c r="AS256" s="13">
        <v>0.12851108552046905</v>
      </c>
      <c r="AT256" s="13">
        <v>73.85978797020563</v>
      </c>
      <c r="AU256" s="13">
        <v>-7.3314107106425039</v>
      </c>
      <c r="AV256" s="13">
        <v>8.8695720597409003E-2</v>
      </c>
      <c r="AW256" s="13">
        <v>47.256923754839654</v>
      </c>
      <c r="AX256" s="13">
        <v>-4.4392141505342781</v>
      </c>
      <c r="AY256" s="13">
        <v>1112545.2294951791</v>
      </c>
      <c r="AZ256" s="13">
        <v>14883.969278600774</v>
      </c>
      <c r="BA256" s="13">
        <v>34.37989665939633</v>
      </c>
      <c r="BB256" s="13">
        <v>337685.91652217263</v>
      </c>
      <c r="BC256" s="13">
        <v>6771.1216142201438</v>
      </c>
      <c r="BD256" s="13">
        <v>18.940969432599733</v>
      </c>
      <c r="BE256" s="13">
        <v>1131315.559669375</v>
      </c>
      <c r="BF256" s="13">
        <v>34.668704172824029</v>
      </c>
      <c r="BG256" s="13">
        <v>318915.5863479767</v>
      </c>
      <c r="BH256" s="13">
        <v>18.407024972402844</v>
      </c>
      <c r="BI256" s="13">
        <v>122051.99890990005</v>
      </c>
      <c r="BJ256" s="13">
        <v>-8.7429978141906499</v>
      </c>
      <c r="BK256" s="13">
        <v>3</v>
      </c>
      <c r="BL256" s="13">
        <v>3</v>
      </c>
      <c r="BM256" s="13">
        <v>3</v>
      </c>
      <c r="BN256" s="13">
        <v>3</v>
      </c>
      <c r="BO256" s="22">
        <f>IF('I - H - U'!$W$6='I - H - U'!$BO$4,BK256,IF('I - H - U'!$W$6='I - H - U'!$BP$4,BL256,IF('I - H - U'!$W$6='I - H - U'!$BQ$4,BM256,BN256)))</f>
        <v>3</v>
      </c>
      <c r="BP256" s="13"/>
      <c r="BQ256" s="10">
        <f t="shared" si="95"/>
        <v>0.50340637213667916</v>
      </c>
      <c r="BR256" s="10">
        <f t="shared" si="96"/>
        <v>0.33560424809111944</v>
      </c>
      <c r="BS256" s="10">
        <f t="shared" si="75"/>
        <v>1</v>
      </c>
      <c r="BT256" s="10">
        <f t="shared" si="76"/>
        <v>1</v>
      </c>
      <c r="BU256" s="10">
        <f t="shared" si="77"/>
        <v>0</v>
      </c>
      <c r="BV256" s="10">
        <f t="shared" si="78"/>
        <v>0</v>
      </c>
      <c r="BW256" s="10">
        <f t="shared" si="79"/>
        <v>941.2577</v>
      </c>
      <c r="BX256" s="10"/>
      <c r="BY256" s="10">
        <f t="shared" si="103"/>
        <v>0.96053073365387465</v>
      </c>
      <c r="BZ256" s="10">
        <f t="shared" si="104"/>
        <v>0.56661584226347717</v>
      </c>
      <c r="CA256" s="10">
        <f t="shared" si="105"/>
        <v>0.30972042329564664</v>
      </c>
      <c r="CB256" s="10">
        <f t="shared" si="106"/>
        <v>29.086765731353388</v>
      </c>
      <c r="CC256" s="10">
        <f t="shared" si="107"/>
        <v>0.8555945049473016</v>
      </c>
      <c r="CD256" s="10">
        <f t="shared" si="108"/>
        <v>0.71959075913920578</v>
      </c>
      <c r="CE256" s="10">
        <f t="shared" si="109"/>
        <v>0.56217587933392865</v>
      </c>
      <c r="CF256" s="10">
        <f t="shared" si="110"/>
        <v>52.795608142362411</v>
      </c>
      <c r="CG256" s="10">
        <v>0.34</v>
      </c>
      <c r="CH256" s="10"/>
      <c r="CI256" s="65">
        <f t="shared" si="111"/>
        <v>699.89354565755684</v>
      </c>
      <c r="CJ256" s="13"/>
      <c r="CK256" s="14">
        <f t="shared" si="112"/>
        <v>235</v>
      </c>
      <c r="CL256" s="14">
        <f t="shared" si="113"/>
        <v>360</v>
      </c>
      <c r="CM256" s="23"/>
      <c r="CN256" s="79">
        <f t="shared" si="114"/>
        <v>210.66243761904761</v>
      </c>
      <c r="CO256" s="80">
        <f t="shared" si="115"/>
        <v>210.66243761904761</v>
      </c>
      <c r="CP256" s="81">
        <f t="shared" si="116"/>
        <v>202.34774575953739</v>
      </c>
      <c r="CQ256" s="81">
        <f t="shared" si="117"/>
        <v>180.24162402566083</v>
      </c>
      <c r="CR256" s="13"/>
      <c r="CS256" s="13"/>
      <c r="CT256" s="13"/>
      <c r="CU256" s="13"/>
      <c r="CV256" s="13"/>
      <c r="CW256" s="13"/>
      <c r="CX256" s="13"/>
      <c r="CY256" s="13"/>
      <c r="CZ256" s="13"/>
      <c r="DA256" s="13"/>
      <c r="DB256" s="13"/>
      <c r="DC256" s="13"/>
      <c r="DD256" s="13"/>
      <c r="DE256" s="13"/>
      <c r="DF256" s="13"/>
      <c r="DG256" s="13"/>
      <c r="DH256" s="13"/>
      <c r="DI256" s="13"/>
    </row>
    <row r="257" spans="22:113" ht="21.75" hidden="1" customHeight="1" x14ac:dyDescent="0.25"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 t="s">
        <v>748</v>
      </c>
      <c r="AG257" s="13">
        <v>8.2366729449999987</v>
      </c>
      <c r="AH257" s="13">
        <v>75</v>
      </c>
      <c r="AI257" s="13">
        <v>50</v>
      </c>
      <c r="AJ257" s="13">
        <v>9</v>
      </c>
      <c r="AK257" s="13">
        <v>7</v>
      </c>
      <c r="AL257" s="13">
        <v>3.5</v>
      </c>
      <c r="AM257" s="13"/>
      <c r="AN257" s="13">
        <v>1049.2576999999999</v>
      </c>
      <c r="AO257" s="13">
        <v>0.24399119999999999</v>
      </c>
      <c r="AP257" s="13">
        <v>29.622543183302277</v>
      </c>
      <c r="AQ257" s="13">
        <v>121.40824416332342</v>
      </c>
      <c r="AR257" s="13">
        <v>0.25606073873129553</v>
      </c>
      <c r="AS257" s="13">
        <v>0.13231345767727035</v>
      </c>
      <c r="AT257" s="13">
        <v>73.633947041117523</v>
      </c>
      <c r="AU257" s="13">
        <v>-8.223375255717869</v>
      </c>
      <c r="AV257" s="13">
        <v>8.6867231586525831E-2</v>
      </c>
      <c r="AW257" s="13">
        <v>46.820021706746509</v>
      </c>
      <c r="AX257" s="13">
        <v>-4.8010621547808459</v>
      </c>
      <c r="AY257" s="13">
        <v>1255239.4232375773</v>
      </c>
      <c r="AZ257" s="13">
        <v>16793.86229363516</v>
      </c>
      <c r="BA257" s="13">
        <v>34.587741367164725</v>
      </c>
      <c r="BB257" s="13">
        <v>383844.56342230353</v>
      </c>
      <c r="BC257" s="13">
        <v>7697.2602909207444</v>
      </c>
      <c r="BD257" s="13">
        <v>19.126548869108706</v>
      </c>
      <c r="BE257" s="13">
        <v>1281955.6043714688</v>
      </c>
      <c r="BF257" s="13">
        <v>34.953881548738849</v>
      </c>
      <c r="BG257" s="13">
        <v>357128.38228841207</v>
      </c>
      <c r="BH257" s="13">
        <v>18.448926505382779</v>
      </c>
      <c r="BI257" s="13">
        <v>154900.28162771594</v>
      </c>
      <c r="BJ257" s="13">
        <v>-9.7857246723042302</v>
      </c>
      <c r="BK257" s="13">
        <v>3</v>
      </c>
      <c r="BL257" s="13">
        <v>3</v>
      </c>
      <c r="BM257" s="13">
        <v>3</v>
      </c>
      <c r="BN257" s="13">
        <v>3</v>
      </c>
      <c r="BO257" s="22">
        <f>IF('I - H - U'!$W$6='I - H - U'!$BO$4,BK257,IF('I - H - U'!$W$6='I - H - U'!$BP$4,BL257,IF('I - H - U'!$W$6='I - H - U'!$BQ$4,BM257,BN257)))</f>
        <v>3</v>
      </c>
      <c r="BP257" s="13"/>
      <c r="BQ257" s="10">
        <f t="shared" si="95"/>
        <v>0.44747233078815929</v>
      </c>
      <c r="BR257" s="10">
        <f t="shared" si="96"/>
        <v>0.29831488719210614</v>
      </c>
      <c r="BS257" s="10">
        <f t="shared" si="75"/>
        <v>1</v>
      </c>
      <c r="BT257" s="10">
        <f t="shared" si="76"/>
        <v>1</v>
      </c>
      <c r="BU257" s="10">
        <f t="shared" si="77"/>
        <v>0</v>
      </c>
      <c r="BV257" s="10">
        <f t="shared" si="78"/>
        <v>0</v>
      </c>
      <c r="BW257" s="10">
        <f t="shared" si="79"/>
        <v>1049.2576999999999</v>
      </c>
      <c r="BX257" s="10"/>
      <c r="BY257" s="10">
        <f t="shared" si="103"/>
        <v>0.96121691397894438</v>
      </c>
      <c r="BZ257" s="10">
        <f t="shared" si="104"/>
        <v>0.56572473181588179</v>
      </c>
      <c r="CA257" s="10">
        <f t="shared" si="105"/>
        <v>0.30785925085924987</v>
      </c>
      <c r="CB257" s="10">
        <f t="shared" si="106"/>
        <v>28.911977494700846</v>
      </c>
      <c r="CC257" s="10">
        <f t="shared" si="107"/>
        <v>0.85819526646205258</v>
      </c>
      <c r="CD257" s="10">
        <f t="shared" si="108"/>
        <v>0.71561188576227919</v>
      </c>
      <c r="CE257" s="10">
        <f t="shared" si="109"/>
        <v>0.55672124747014129</v>
      </c>
      <c r="CF257" s="10">
        <f t="shared" si="110"/>
        <v>52.283347447751026</v>
      </c>
      <c r="CG257" s="10">
        <v>0.34</v>
      </c>
      <c r="CH257" s="10"/>
      <c r="CI257" s="65">
        <f t="shared" si="111"/>
        <v>795.56273842226778</v>
      </c>
      <c r="CJ257" s="13"/>
      <c r="CK257" s="14">
        <f t="shared" si="112"/>
        <v>235</v>
      </c>
      <c r="CL257" s="14">
        <f t="shared" si="113"/>
        <v>360</v>
      </c>
      <c r="CM257" s="23"/>
      <c r="CN257" s="79">
        <f t="shared" si="114"/>
        <v>234.83386619047616</v>
      </c>
      <c r="CO257" s="80">
        <f t="shared" si="115"/>
        <v>234.83386619047616</v>
      </c>
      <c r="CP257" s="81">
        <f t="shared" si="116"/>
        <v>225.72628415735386</v>
      </c>
      <c r="CQ257" s="81">
        <f t="shared" si="117"/>
        <v>201.53331236964971</v>
      </c>
      <c r="CR257" s="13"/>
      <c r="CS257" s="13"/>
      <c r="CT257" s="13"/>
      <c r="CU257" s="13"/>
      <c r="CV257" s="13"/>
      <c r="CW257" s="13"/>
      <c r="CX257" s="13"/>
      <c r="CY257" s="13"/>
      <c r="CZ257" s="13"/>
      <c r="DA257" s="13"/>
      <c r="DB257" s="13"/>
      <c r="DC257" s="13"/>
      <c r="DD257" s="13"/>
      <c r="DE257" s="13"/>
      <c r="DF257" s="13"/>
      <c r="DG257" s="13"/>
      <c r="DH257" s="13"/>
      <c r="DI257" s="13"/>
    </row>
    <row r="258" spans="22:113" ht="21.75" hidden="1" customHeight="1" x14ac:dyDescent="0.25"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 t="s">
        <v>749</v>
      </c>
      <c r="AG258" s="13">
        <v>4.9475229449999993</v>
      </c>
      <c r="AH258" s="13">
        <v>75</v>
      </c>
      <c r="AI258" s="13">
        <v>55</v>
      </c>
      <c r="AJ258" s="13">
        <v>5</v>
      </c>
      <c r="AK258" s="13">
        <v>7</v>
      </c>
      <c r="AL258" s="13">
        <v>3.5</v>
      </c>
      <c r="AM258" s="13"/>
      <c r="AN258" s="13">
        <v>630.2577</v>
      </c>
      <c r="AO258" s="13">
        <v>0.25399120000000003</v>
      </c>
      <c r="AP258" s="13">
        <v>51.337043369689731</v>
      </c>
      <c r="AQ258" s="13">
        <v>202.12134660448757</v>
      </c>
      <c r="AR258" s="13">
        <v>0.23086308946562653</v>
      </c>
      <c r="AS258" s="13">
        <v>0.13253151810997313</v>
      </c>
      <c r="AT258" s="13">
        <v>74.244746118536312</v>
      </c>
      <c r="AU258" s="13">
        <v>-6.1616884107406742</v>
      </c>
      <c r="AV258" s="13">
        <v>0.10473837073341824</v>
      </c>
      <c r="AW258" s="13">
        <v>53.039763305981339</v>
      </c>
      <c r="AX258" s="13">
        <v>-4.7735087721892953</v>
      </c>
      <c r="AY258" s="13">
        <v>687790.65983749332</v>
      </c>
      <c r="AZ258" s="13">
        <v>9198.857820981335</v>
      </c>
      <c r="BA258" s="13">
        <v>33.034600325030333</v>
      </c>
      <c r="BB258" s="13">
        <v>271795.56002395856</v>
      </c>
      <c r="BC258" s="13">
        <v>4953.674145065932</v>
      </c>
      <c r="BD258" s="13">
        <v>20.766442258035731</v>
      </c>
      <c r="BE258" s="13">
        <v>693592.1672981357</v>
      </c>
      <c r="BF258" s="13">
        <v>33.173631024681335</v>
      </c>
      <c r="BG258" s="13">
        <v>265994.05256331619</v>
      </c>
      <c r="BH258" s="13">
        <v>20.543615731636098</v>
      </c>
      <c r="BI258" s="13">
        <v>49467.728510361107</v>
      </c>
      <c r="BJ258" s="13">
        <v>-6.6890147212505031</v>
      </c>
      <c r="BK258" s="13">
        <v>4</v>
      </c>
      <c r="BL258" s="13">
        <v>4</v>
      </c>
      <c r="BM258" s="13">
        <v>4</v>
      </c>
      <c r="BN258" s="13">
        <v>4</v>
      </c>
      <c r="BO258" s="22">
        <f>IF('I - H - U'!$W$6='I - H - U'!$BO$4,BK258,IF('I - H - U'!$W$6='I - H - U'!$BP$4,BL258,IF('I - H - U'!$W$6='I - H - U'!$BQ$4,BM258,BN258)))</f>
        <v>4</v>
      </c>
      <c r="BP258" s="13"/>
      <c r="BQ258" s="10">
        <f t="shared" ref="BQ258:BQ321" si="118">AH258/AJ258/28.4/SQRT(235*0.43/CK258)</f>
        <v>0.80545019541868679</v>
      </c>
      <c r="BR258" s="10">
        <f t="shared" ref="BR258:BR321" si="119">AI258/AJ258/28.4/SQRT(235*0.43/CK258)</f>
        <v>0.59066347664037022</v>
      </c>
      <c r="BS258" s="10">
        <f t="shared" ref="BS258:BS321" si="120">IF(BQ258&lt;=0.748,1,MIN(1,(BQ258-0.188)/BQ258^2))</f>
        <v>0.95175364771228987</v>
      </c>
      <c r="BT258" s="10">
        <f t="shared" ref="BT258:BT321" si="121">IF(BR258&lt;=0.673,1,MIN(1,(BR258-0.055*(3+1))/BR258^2))</f>
        <v>1</v>
      </c>
      <c r="BU258" s="10">
        <f t="shared" ref="BU258:BU321" si="122">(1-BS258)*AI258*AJ258</f>
        <v>13.267746879120285</v>
      </c>
      <c r="BV258" s="10">
        <f t="shared" ref="BV258:BV321" si="123">(1-BT258)*AH258*AJ258</f>
        <v>0</v>
      </c>
      <c r="BW258" s="10">
        <f t="shared" ref="BW258:BW321" si="124">AN258-(BU258+BV258)</f>
        <v>616.9899531208797</v>
      </c>
      <c r="BX258" s="10"/>
      <c r="BY258" s="10">
        <f t="shared" si="103"/>
        <v>0.95585883741126376</v>
      </c>
      <c r="BZ258" s="10">
        <f t="shared" si="104"/>
        <v>0.5727461048581558</v>
      </c>
      <c r="CA258" s="10">
        <f t="shared" si="105"/>
        <v>0.32233343347401439</v>
      </c>
      <c r="CB258" s="10">
        <f t="shared" si="106"/>
        <v>30.271291014902925</v>
      </c>
      <c r="CC258" s="10">
        <f t="shared" si="107"/>
        <v>0.8785207272563671</v>
      </c>
      <c r="CD258" s="10">
        <f t="shared" si="108"/>
        <v>0.68462913632554234</v>
      </c>
      <c r="CE258" s="10">
        <f t="shared" si="109"/>
        <v>0.51275784334644203</v>
      </c>
      <c r="CF258" s="10">
        <f t="shared" si="110"/>
        <v>48.154613466013537</v>
      </c>
      <c r="CG258" s="10">
        <v>0.34</v>
      </c>
      <c r="CH258" s="10"/>
      <c r="CI258" s="65">
        <f t="shared" si="111"/>
        <v>563.32807763589176</v>
      </c>
      <c r="CJ258" s="13"/>
      <c r="CK258" s="14">
        <f t="shared" si="112"/>
        <v>235</v>
      </c>
      <c r="CL258" s="14">
        <f t="shared" si="113"/>
        <v>360</v>
      </c>
      <c r="CM258" s="23"/>
      <c r="CN258" s="79">
        <f t="shared" si="114"/>
        <v>141.05767571428572</v>
      </c>
      <c r="CO258" s="80">
        <f t="shared" si="115"/>
        <v>138.08822760324449</v>
      </c>
      <c r="CP258" s="81">
        <f t="shared" si="116"/>
        <v>131.99285269701929</v>
      </c>
      <c r="CQ258" s="81">
        <f t="shared" si="117"/>
        <v>121.3133701395451</v>
      </c>
      <c r="CR258" s="13"/>
      <c r="CS258" s="13"/>
      <c r="CT258" s="13"/>
      <c r="CU258" s="13"/>
      <c r="CV258" s="13"/>
      <c r="CW258" s="13"/>
      <c r="CX258" s="13"/>
      <c r="CY258" s="13"/>
      <c r="CZ258" s="13"/>
      <c r="DA258" s="13"/>
      <c r="DB258" s="13"/>
      <c r="DC258" s="13"/>
      <c r="DD258" s="13"/>
      <c r="DE258" s="13"/>
      <c r="DF258" s="13"/>
      <c r="DG258" s="13"/>
      <c r="DH258" s="13"/>
      <c r="DI258" s="13"/>
    </row>
    <row r="259" spans="22:113" ht="21.75" hidden="1" customHeight="1" x14ac:dyDescent="0.25"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 t="s">
        <v>750</v>
      </c>
      <c r="AG259" s="13">
        <v>6.800122945</v>
      </c>
      <c r="AH259" s="13">
        <v>75</v>
      </c>
      <c r="AI259" s="13">
        <v>55</v>
      </c>
      <c r="AJ259" s="13">
        <v>7</v>
      </c>
      <c r="AK259" s="13">
        <v>7</v>
      </c>
      <c r="AL259" s="13">
        <v>3.5</v>
      </c>
      <c r="AM259" s="13"/>
      <c r="AN259" s="13">
        <v>866.2577</v>
      </c>
      <c r="AO259" s="13">
        <v>0.25399120000000003</v>
      </c>
      <c r="AP259" s="13">
        <v>37.350971747761541</v>
      </c>
      <c r="AQ259" s="13">
        <v>147.05616473232749</v>
      </c>
      <c r="AR259" s="13">
        <v>0.23944487971824088</v>
      </c>
      <c r="AS259" s="13">
        <v>0.14065876791802256</v>
      </c>
      <c r="AT259" s="13">
        <v>73.746607547058147</v>
      </c>
      <c r="AU259" s="13">
        <v>-8.6669722218451053</v>
      </c>
      <c r="AV259" s="13">
        <v>9.9933984441255577E-2</v>
      </c>
      <c r="AW259" s="13">
        <v>52.189733397375626</v>
      </c>
      <c r="AX259" s="13">
        <v>-6.2097873865417199</v>
      </c>
      <c r="AY259" s="13">
        <v>971101.14543183986</v>
      </c>
      <c r="AZ259" s="13">
        <v>12989.485482945407</v>
      </c>
      <c r="BA259" s="13">
        <v>33.481790851339717</v>
      </c>
      <c r="BB259" s="13">
        <v>387226.64321590652</v>
      </c>
      <c r="BC259" s="13">
        <v>7058.5361493450582</v>
      </c>
      <c r="BD259" s="13">
        <v>21.142632535070241</v>
      </c>
      <c r="BE259" s="13">
        <v>987334.822888177</v>
      </c>
      <c r="BF259" s="13">
        <v>33.760484712615813</v>
      </c>
      <c r="BG259" s="13">
        <v>370992.96575956943</v>
      </c>
      <c r="BH259" s="13">
        <v>20.694707079229239</v>
      </c>
      <c r="BI259" s="13">
        <v>98701.38108308932</v>
      </c>
      <c r="BJ259" s="13">
        <v>-9.3399683368737278</v>
      </c>
      <c r="BK259" s="13">
        <v>3</v>
      </c>
      <c r="BL259" s="13">
        <v>3</v>
      </c>
      <c r="BM259" s="13">
        <v>3</v>
      </c>
      <c r="BN259" s="13">
        <v>4</v>
      </c>
      <c r="BO259" s="22">
        <f>IF('I - H - U'!$W$6='I - H - U'!$BO$4,BK259,IF('I - H - U'!$W$6='I - H - U'!$BP$4,BL259,IF('I - H - U'!$W$6='I - H - U'!$BQ$4,BM259,BN259)))</f>
        <v>3</v>
      </c>
      <c r="BP259" s="13"/>
      <c r="BQ259" s="10">
        <f t="shared" si="118"/>
        <v>0.57532156815620472</v>
      </c>
      <c r="BR259" s="10">
        <f t="shared" si="119"/>
        <v>0.4219024833145501</v>
      </c>
      <c r="BS259" s="10">
        <f t="shared" si="120"/>
        <v>1</v>
      </c>
      <c r="BT259" s="10">
        <f t="shared" si="121"/>
        <v>1</v>
      </c>
      <c r="BU259" s="10">
        <f t="shared" si="122"/>
        <v>0</v>
      </c>
      <c r="BV259" s="10">
        <f t="shared" si="123"/>
        <v>0</v>
      </c>
      <c r="BW259" s="10">
        <f t="shared" si="124"/>
        <v>866.2577</v>
      </c>
      <c r="BX259" s="10"/>
      <c r="BY259" s="10">
        <f t="shared" si="103"/>
        <v>0.95745783922720862</v>
      </c>
      <c r="BZ259" s="10">
        <f t="shared" si="104"/>
        <v>0.57063579798531083</v>
      </c>
      <c r="CA259" s="10">
        <f t="shared" si="105"/>
        <v>0.31802827374100129</v>
      </c>
      <c r="CB259" s="10">
        <f t="shared" si="106"/>
        <v>29.866980665402092</v>
      </c>
      <c r="CC259" s="10">
        <f t="shared" si="107"/>
        <v>0.88260211942224776</v>
      </c>
      <c r="CD259" s="10">
        <f t="shared" si="108"/>
        <v>0.67844162359671656</v>
      </c>
      <c r="CE259" s="10">
        <f t="shared" si="109"/>
        <v>0.50363435719493488</v>
      </c>
      <c r="CF259" s="10">
        <f t="shared" si="110"/>
        <v>47.297799757965556</v>
      </c>
      <c r="CG259" s="10">
        <v>0.34</v>
      </c>
      <c r="CH259" s="10"/>
      <c r="CI259" s="65">
        <f t="shared" si="111"/>
        <v>802.57249424158147</v>
      </c>
      <c r="CJ259" s="13"/>
      <c r="CK259" s="14">
        <f t="shared" si="112"/>
        <v>235</v>
      </c>
      <c r="CL259" s="14">
        <f t="shared" si="113"/>
        <v>360</v>
      </c>
      <c r="CM259" s="23"/>
      <c r="CN259" s="79">
        <f t="shared" si="114"/>
        <v>193.87672333333333</v>
      </c>
      <c r="CO259" s="80">
        <f t="shared" si="115"/>
        <v>193.87672333333333</v>
      </c>
      <c r="CP259" s="81">
        <f t="shared" si="116"/>
        <v>185.62878859918465</v>
      </c>
      <c r="CQ259" s="81">
        <f t="shared" si="117"/>
        <v>171.11600692064073</v>
      </c>
      <c r="CR259" s="13"/>
      <c r="CS259" s="13"/>
      <c r="CT259" s="13"/>
      <c r="CU259" s="13"/>
      <c r="CV259" s="13"/>
      <c r="CW259" s="13"/>
      <c r="CX259" s="13"/>
      <c r="CY259" s="13"/>
      <c r="CZ259" s="13"/>
      <c r="DA259" s="13"/>
      <c r="DB259" s="13"/>
      <c r="DC259" s="13"/>
      <c r="DD259" s="13"/>
      <c r="DE259" s="13"/>
      <c r="DF259" s="13"/>
      <c r="DG259" s="13"/>
      <c r="DH259" s="13"/>
      <c r="DI259" s="13"/>
    </row>
    <row r="260" spans="22:113" ht="21.75" hidden="1" customHeight="1" x14ac:dyDescent="0.25"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 t="s">
        <v>751</v>
      </c>
      <c r="AG260" s="13">
        <v>8.5899229449999979</v>
      </c>
      <c r="AH260" s="13">
        <v>75</v>
      </c>
      <c r="AI260" s="13">
        <v>55</v>
      </c>
      <c r="AJ260" s="13">
        <v>9</v>
      </c>
      <c r="AK260" s="13">
        <v>7</v>
      </c>
      <c r="AL260" s="13">
        <v>3.5</v>
      </c>
      <c r="AM260" s="13"/>
      <c r="AN260" s="13">
        <v>1094.2576999999999</v>
      </c>
      <c r="AO260" s="13">
        <v>0.25399120000000003</v>
      </c>
      <c r="AP260" s="13">
        <v>29.56850738083077</v>
      </c>
      <c r="AQ260" s="13">
        <v>116.41547967343266</v>
      </c>
      <c r="AR260" s="13">
        <v>0.24738112583672023</v>
      </c>
      <c r="AS260" s="13">
        <v>0.14834208777466226</v>
      </c>
      <c r="AT260" s="13">
        <v>73.13319432209434</v>
      </c>
      <c r="AU260" s="13">
        <v>-11.00738140453088</v>
      </c>
      <c r="AV260" s="13">
        <v>9.4453516818709504E-2</v>
      </c>
      <c r="AW260" s="13">
        <v>51.097549750979397</v>
      </c>
      <c r="AX260" s="13">
        <v>-7.4605505568595296</v>
      </c>
      <c r="AY260" s="13">
        <v>1256637.526932237</v>
      </c>
      <c r="AZ260" s="13">
        <v>16810.615411984825</v>
      </c>
      <c r="BA260" s="13">
        <v>33.887942910666645</v>
      </c>
      <c r="BB260" s="13">
        <v>506038.93687646301</v>
      </c>
      <c r="BC260" s="13">
        <v>9225.5905498104748</v>
      </c>
      <c r="BD260" s="13">
        <v>21.504639260489181</v>
      </c>
      <c r="BE260" s="13">
        <v>1291108.8577234258</v>
      </c>
      <c r="BF260" s="13">
        <v>34.349595300564296</v>
      </c>
      <c r="BG260" s="13">
        <v>471567.60608527396</v>
      </c>
      <c r="BH260" s="13">
        <v>20.759274725476939</v>
      </c>
      <c r="BI260" s="13">
        <v>164506.54982622489</v>
      </c>
      <c r="BJ260" s="13">
        <v>-11.834743577124238</v>
      </c>
      <c r="BK260" s="13">
        <v>3</v>
      </c>
      <c r="BL260" s="13">
        <v>3</v>
      </c>
      <c r="BM260" s="13">
        <v>3</v>
      </c>
      <c r="BN260" s="13">
        <v>3</v>
      </c>
      <c r="BO260" s="22">
        <f>IF('I - H - U'!$W$6='I - H - U'!$BO$4,BK260,IF('I - H - U'!$W$6='I - H - U'!$BP$4,BL260,IF('I - H - U'!$W$6='I - H - U'!$BQ$4,BM260,BN260)))</f>
        <v>3</v>
      </c>
      <c r="BP260" s="13"/>
      <c r="BQ260" s="10">
        <f t="shared" si="118"/>
        <v>0.44747233078815929</v>
      </c>
      <c r="BR260" s="10">
        <f t="shared" si="119"/>
        <v>0.32814637591131679</v>
      </c>
      <c r="BS260" s="10">
        <f t="shared" si="120"/>
        <v>1</v>
      </c>
      <c r="BT260" s="10">
        <f t="shared" si="121"/>
        <v>1</v>
      </c>
      <c r="BU260" s="10">
        <f t="shared" si="122"/>
        <v>0</v>
      </c>
      <c r="BV260" s="10">
        <f t="shared" si="123"/>
        <v>0</v>
      </c>
      <c r="BW260" s="10">
        <f t="shared" si="124"/>
        <v>1094.2576999999999</v>
      </c>
      <c r="BX260" s="10"/>
      <c r="BY260" s="10">
        <f t="shared" si="103"/>
        <v>0.95886972191258968</v>
      </c>
      <c r="BZ260" s="10">
        <f t="shared" si="104"/>
        <v>0.56878288563262636</v>
      </c>
      <c r="CA260" s="10">
        <f t="shared" si="105"/>
        <v>0.31421665736037291</v>
      </c>
      <c r="CB260" s="10">
        <f t="shared" si="106"/>
        <v>29.50902043939757</v>
      </c>
      <c r="CC260" s="10">
        <f t="shared" si="107"/>
        <v>0.88635456784420941</v>
      </c>
      <c r="CD260" s="10">
        <f t="shared" si="108"/>
        <v>0.67276640646769348</v>
      </c>
      <c r="CE260" s="10">
        <f t="shared" si="109"/>
        <v>0.49515623197515557</v>
      </c>
      <c r="CF260" s="10">
        <f t="shared" si="110"/>
        <v>46.501593813634251</v>
      </c>
      <c r="CG260" s="10">
        <v>0.34</v>
      </c>
      <c r="CH260" s="10"/>
      <c r="CI260" s="65">
        <f t="shared" si="111"/>
        <v>1048.8248648888894</v>
      </c>
      <c r="CJ260" s="13"/>
      <c r="CK260" s="14">
        <f t="shared" si="112"/>
        <v>235</v>
      </c>
      <c r="CL260" s="14">
        <f t="shared" si="113"/>
        <v>360</v>
      </c>
      <c r="CM260" s="23"/>
      <c r="CN260" s="79">
        <f t="shared" si="114"/>
        <v>244.90529476190471</v>
      </c>
      <c r="CO260" s="80">
        <f t="shared" si="115"/>
        <v>244.90529476190471</v>
      </c>
      <c r="CP260" s="81">
        <f t="shared" si="116"/>
        <v>234.83227188326836</v>
      </c>
      <c r="CQ260" s="81">
        <f t="shared" si="117"/>
        <v>217.07292670144679</v>
      </c>
      <c r="CR260" s="13"/>
      <c r="CS260" s="13"/>
      <c r="CT260" s="13"/>
      <c r="CU260" s="13"/>
      <c r="CV260" s="13"/>
      <c r="CW260" s="13"/>
      <c r="CX260" s="13"/>
      <c r="CY260" s="13"/>
      <c r="CZ260" s="13"/>
      <c r="DA260" s="13"/>
      <c r="DB260" s="13"/>
      <c r="DC260" s="13"/>
      <c r="DD260" s="13"/>
      <c r="DE260" s="13"/>
      <c r="DF260" s="13"/>
      <c r="DG260" s="13"/>
      <c r="DH260" s="13"/>
      <c r="DI260" s="13"/>
    </row>
    <row r="261" spans="22:113" ht="21.75" hidden="1" customHeight="1" x14ac:dyDescent="0.25"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F261" s="13" t="s">
        <v>752</v>
      </c>
      <c r="AG261" s="13">
        <v>4.5550229450000002</v>
      </c>
      <c r="AH261" s="13">
        <v>80</v>
      </c>
      <c r="AI261" s="13">
        <v>40</v>
      </c>
      <c r="AJ261" s="13">
        <v>5</v>
      </c>
      <c r="AK261" s="13">
        <v>7</v>
      </c>
      <c r="AL261" s="13">
        <v>3.5</v>
      </c>
      <c r="AM261" s="13"/>
      <c r="AN261" s="13">
        <v>580.2577</v>
      </c>
      <c r="AO261" s="13">
        <v>0.23399119999999998</v>
      </c>
      <c r="AP261" s="13">
        <v>51.369927841274567</v>
      </c>
      <c r="AQ261" s="13">
        <v>219.53786228402851</v>
      </c>
      <c r="AR261" s="13">
        <v>0.28068873068207456</v>
      </c>
      <c r="AS261" s="13">
        <v>8.4313120328261049E-2</v>
      </c>
      <c r="AT261" s="13">
        <v>79.552470174960376</v>
      </c>
      <c r="AU261" s="13">
        <v>-2.2591719818724063</v>
      </c>
      <c r="AV261" s="13">
        <v>6.6285932289982002E-2</v>
      </c>
      <c r="AW261" s="13">
        <v>38.576805513718533</v>
      </c>
      <c r="AX261" s="13">
        <v>-1.1235291070263109</v>
      </c>
      <c r="AY261" s="13">
        <v>834144.69434101298</v>
      </c>
      <c r="AZ261" s="13">
        <v>10463.521084910019</v>
      </c>
      <c r="BA261" s="13">
        <v>37.914928363308881</v>
      </c>
      <c r="BB261" s="13">
        <v>105757.87439779083</v>
      </c>
      <c r="BC261" s="13">
        <v>2649.5316168954919</v>
      </c>
      <c r="BD261" s="13">
        <v>13.500377130665692</v>
      </c>
      <c r="BE261" s="13">
        <v>837116.56380609109</v>
      </c>
      <c r="BF261" s="13">
        <v>37.982409482143773</v>
      </c>
      <c r="BG261" s="13">
        <v>102786.00493271273</v>
      </c>
      <c r="BH261" s="13">
        <v>13.309340531964775</v>
      </c>
      <c r="BI261" s="13">
        <v>46620.83822790032</v>
      </c>
      <c r="BJ261" s="13">
        <v>-3.6474140535864823</v>
      </c>
      <c r="BK261" s="13">
        <v>4</v>
      </c>
      <c r="BL261" s="13">
        <v>4</v>
      </c>
      <c r="BM261" s="13">
        <v>4</v>
      </c>
      <c r="BN261" s="13">
        <v>4</v>
      </c>
      <c r="BO261" s="22">
        <f>IF('I - H - U'!$W$6='I - H - U'!$BO$4,BK261,IF('I - H - U'!$W$6='I - H - U'!$BP$4,BL261,IF('I - H - U'!$W$6='I - H - U'!$BQ$4,BM261,BN261)))</f>
        <v>4</v>
      </c>
      <c r="BP261" s="13"/>
      <c r="BQ261" s="10">
        <f t="shared" si="118"/>
        <v>0.85914687511326582</v>
      </c>
      <c r="BR261" s="10">
        <f t="shared" si="119"/>
        <v>0.42957343755663291</v>
      </c>
      <c r="BS261" s="10">
        <f t="shared" si="120"/>
        <v>0.90924881306360517</v>
      </c>
      <c r="BT261" s="10">
        <f t="shared" si="121"/>
        <v>1</v>
      </c>
      <c r="BU261" s="10">
        <f t="shared" si="122"/>
        <v>18.150237387278967</v>
      </c>
      <c r="BV261" s="10">
        <f t="shared" si="123"/>
        <v>0</v>
      </c>
      <c r="BW261" s="10">
        <f t="shared" si="124"/>
        <v>562.10746261272106</v>
      </c>
      <c r="BX261" s="10"/>
      <c r="BY261" s="10">
        <f t="shared" si="103"/>
        <v>0.97109377658279994</v>
      </c>
      <c r="BZ261" s="10">
        <f t="shared" si="104"/>
        <v>0.55317987084451303</v>
      </c>
      <c r="CA261" s="10">
        <f t="shared" si="105"/>
        <v>0.28084336713433633</v>
      </c>
      <c r="CB261" s="10">
        <f t="shared" si="106"/>
        <v>26.374835537543103</v>
      </c>
      <c r="CC261" s="10">
        <f t="shared" si="107"/>
        <v>0.73138218431296476</v>
      </c>
      <c r="CD261" s="10">
        <f t="shared" si="108"/>
        <v>0.91113186863327256</v>
      </c>
      <c r="CE261" s="10">
        <f t="shared" si="109"/>
        <v>0.78873027346931368</v>
      </c>
      <c r="CF261" s="10">
        <f t="shared" si="110"/>
        <v>74.072004827815562</v>
      </c>
      <c r="CG261" s="10">
        <v>0.34</v>
      </c>
      <c r="CH261" s="10"/>
      <c r="CI261" s="65">
        <f t="shared" si="111"/>
        <v>219.1955603473213</v>
      </c>
      <c r="CJ261" s="13"/>
      <c r="CK261" s="14">
        <f t="shared" si="112"/>
        <v>235</v>
      </c>
      <c r="CL261" s="14">
        <f t="shared" si="113"/>
        <v>360</v>
      </c>
      <c r="CM261" s="23"/>
      <c r="CN261" s="79">
        <f t="shared" si="114"/>
        <v>129.86719952380952</v>
      </c>
      <c r="CO261" s="80">
        <f t="shared" si="115"/>
        <v>125.80500353713281</v>
      </c>
      <c r="CP261" s="81">
        <f t="shared" si="116"/>
        <v>122.16845599788681</v>
      </c>
      <c r="CQ261" s="81">
        <f t="shared" si="117"/>
        <v>92.011538284488452</v>
      </c>
      <c r="CR261" s="13"/>
      <c r="CS261" s="13"/>
      <c r="CT261" s="13"/>
      <c r="CU261" s="13"/>
      <c r="CV261" s="13"/>
      <c r="CW261" s="13"/>
      <c r="CX261" s="13"/>
      <c r="CY261" s="13"/>
      <c r="CZ261" s="13"/>
      <c r="DA261" s="13"/>
      <c r="DB261" s="13"/>
      <c r="DC261" s="13"/>
      <c r="DD261" s="13"/>
      <c r="DE261" s="13"/>
      <c r="DF261" s="13"/>
      <c r="DG261" s="13"/>
      <c r="DH261" s="13"/>
      <c r="DI261" s="13"/>
    </row>
    <row r="262" spans="22:113" ht="21.75" hidden="1" customHeight="1" x14ac:dyDescent="0.25"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 t="s">
        <v>753</v>
      </c>
      <c r="AG262" s="13">
        <v>5.4106729449999991</v>
      </c>
      <c r="AH262" s="13">
        <v>80</v>
      </c>
      <c r="AI262" s="13">
        <v>40</v>
      </c>
      <c r="AJ262" s="13">
        <v>6</v>
      </c>
      <c r="AK262" s="13">
        <v>7</v>
      </c>
      <c r="AL262" s="13">
        <v>3.5</v>
      </c>
      <c r="AM262" s="13"/>
      <c r="AN262" s="13">
        <v>689.2577</v>
      </c>
      <c r="AO262" s="13">
        <v>0.23399119999999998</v>
      </c>
      <c r="AP262" s="13">
        <v>43.246228773859116</v>
      </c>
      <c r="AQ262" s="13">
        <v>184.81989396976945</v>
      </c>
      <c r="AR262" s="13">
        <v>0.28537318158578423</v>
      </c>
      <c r="AS262" s="13">
        <v>8.8424406113272291E-2</v>
      </c>
      <c r="AT262" s="13">
        <v>79.474016351294139</v>
      </c>
      <c r="AU262" s="13">
        <v>-2.7702993230353119</v>
      </c>
      <c r="AV262" s="13">
        <v>6.6322526164686646E-2</v>
      </c>
      <c r="AW262" s="13">
        <v>38.413472254724205</v>
      </c>
      <c r="AX262" s="13">
        <v>-1.1507551611799236</v>
      </c>
      <c r="AY262" s="13">
        <v>1004883.2397800934</v>
      </c>
      <c r="AZ262" s="13">
        <v>12606.008205610311</v>
      </c>
      <c r="BA262" s="13">
        <v>38.182731025308009</v>
      </c>
      <c r="BB262" s="13">
        <v>129291.52464307976</v>
      </c>
      <c r="BC262" s="13">
        <v>3239.4492755350752</v>
      </c>
      <c r="BD262" s="13">
        <v>13.696014753366471</v>
      </c>
      <c r="BE262" s="13">
        <v>1010073.6070622901</v>
      </c>
      <c r="BF262" s="13">
        <v>38.281213684096834</v>
      </c>
      <c r="BG262" s="13">
        <v>124101.15736088309</v>
      </c>
      <c r="BH262" s="13">
        <v>13.418287802397444</v>
      </c>
      <c r="BI262" s="13">
        <v>67613.478710488707</v>
      </c>
      <c r="BJ262" s="13">
        <v>-4.3897170430501831</v>
      </c>
      <c r="BK262" s="13">
        <v>3</v>
      </c>
      <c r="BL262" s="13">
        <v>3</v>
      </c>
      <c r="BM262" s="13">
        <v>4</v>
      </c>
      <c r="BN262" s="13">
        <v>4</v>
      </c>
      <c r="BO262" s="22">
        <f>IF('I - H - U'!$W$6='I - H - U'!$BO$4,BK262,IF('I - H - U'!$W$6='I - H - U'!$BP$4,BL262,IF('I - H - U'!$W$6='I - H - U'!$BQ$4,BM262,BN262)))</f>
        <v>3</v>
      </c>
      <c r="BP262" s="13"/>
      <c r="BQ262" s="10">
        <f t="shared" si="118"/>
        <v>0.71595572926105489</v>
      </c>
      <c r="BR262" s="10">
        <f t="shared" si="119"/>
        <v>0.35797786463052744</v>
      </c>
      <c r="BS262" s="10">
        <f t="shared" si="120"/>
        <v>1</v>
      </c>
      <c r="BT262" s="10">
        <f t="shared" si="121"/>
        <v>1</v>
      </c>
      <c r="BU262" s="10">
        <f t="shared" si="122"/>
        <v>0</v>
      </c>
      <c r="BV262" s="10">
        <f t="shared" si="123"/>
        <v>0</v>
      </c>
      <c r="BW262" s="10">
        <f t="shared" si="124"/>
        <v>689.2577</v>
      </c>
      <c r="BX262" s="10"/>
      <c r="BY262" s="10">
        <f t="shared" si="103"/>
        <v>0.97180831752327801</v>
      </c>
      <c r="BZ262" s="10">
        <f t="shared" si="104"/>
        <v>0.55229376011772768</v>
      </c>
      <c r="CA262" s="10">
        <f t="shared" si="105"/>
        <v>0.27887361276360995</v>
      </c>
      <c r="CB262" s="10">
        <f t="shared" si="106"/>
        <v>26.189850048630284</v>
      </c>
      <c r="CC262" s="10">
        <f t="shared" si="107"/>
        <v>0.73825178429668747</v>
      </c>
      <c r="CD262" s="10">
        <f t="shared" si="108"/>
        <v>0.90039385875195665</v>
      </c>
      <c r="CE262" s="10">
        <f t="shared" si="109"/>
        <v>0.77746383440420208</v>
      </c>
      <c r="CF262" s="10">
        <f t="shared" si="110"/>
        <v>73.013940040784547</v>
      </c>
      <c r="CG262" s="10">
        <v>0.34</v>
      </c>
      <c r="CH262" s="10"/>
      <c r="CI262" s="65">
        <f t="shared" si="111"/>
        <v>267.97180213458745</v>
      </c>
      <c r="CJ262" s="13"/>
      <c r="CK262" s="14">
        <f t="shared" si="112"/>
        <v>235</v>
      </c>
      <c r="CL262" s="14">
        <f t="shared" si="113"/>
        <v>360</v>
      </c>
      <c r="CM262" s="23"/>
      <c r="CN262" s="79">
        <f t="shared" si="114"/>
        <v>154.26243761904763</v>
      </c>
      <c r="CO262" s="80">
        <f t="shared" si="115"/>
        <v>154.2624376190476</v>
      </c>
      <c r="CP262" s="81">
        <f t="shared" si="116"/>
        <v>149.91351995960628</v>
      </c>
      <c r="CQ262" s="81">
        <f t="shared" si="117"/>
        <v>113.88451982221834</v>
      </c>
      <c r="CR262" s="13"/>
      <c r="CS262" s="13"/>
      <c r="CT262" s="13"/>
      <c r="CU262" s="13"/>
      <c r="CV262" s="13"/>
      <c r="CW262" s="13"/>
      <c r="CX262" s="13"/>
      <c r="CY262" s="13"/>
      <c r="CZ262" s="13"/>
      <c r="DA262" s="13"/>
      <c r="DB262" s="13"/>
      <c r="DC262" s="13"/>
      <c r="DD262" s="13"/>
      <c r="DE262" s="13"/>
      <c r="DF262" s="13"/>
      <c r="DG262" s="13"/>
      <c r="DH262" s="13"/>
      <c r="DI262" s="13"/>
    </row>
    <row r="263" spans="22:113" ht="21.75" hidden="1" customHeight="1" x14ac:dyDescent="0.25"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 t="s">
        <v>754</v>
      </c>
      <c r="AG263" s="13">
        <v>6.250622944999999</v>
      </c>
      <c r="AH263" s="13">
        <v>80</v>
      </c>
      <c r="AI263" s="13">
        <v>40</v>
      </c>
      <c r="AJ263" s="13">
        <v>7</v>
      </c>
      <c r="AK263" s="13">
        <v>7</v>
      </c>
      <c r="AL263" s="13">
        <v>3.5</v>
      </c>
      <c r="AM263" s="13"/>
      <c r="AN263" s="13">
        <v>796.2577</v>
      </c>
      <c r="AO263" s="13">
        <v>0.23399119999999998</v>
      </c>
      <c r="AP263" s="13">
        <v>37.434860822499992</v>
      </c>
      <c r="AQ263" s="13">
        <v>159.98405419733731</v>
      </c>
      <c r="AR263" s="13">
        <v>0.28977996480473595</v>
      </c>
      <c r="AS263" s="13">
        <v>9.2421170032641442E-2</v>
      </c>
      <c r="AT263" s="13">
        <v>79.383067918987706</v>
      </c>
      <c r="AU263" s="13">
        <v>-3.2775430556523832</v>
      </c>
      <c r="AV263" s="13">
        <v>6.6156523778778384E-2</v>
      </c>
      <c r="AW263" s="13">
        <v>38.218904431328475</v>
      </c>
      <c r="AX263" s="13">
        <v>-1.1723949583329725</v>
      </c>
      <c r="AY263" s="13">
        <v>1175941.228028191</v>
      </c>
      <c r="AZ263" s="13">
        <v>14752.703323475531</v>
      </c>
      <c r="BA263" s="13">
        <v>38.429610777215821</v>
      </c>
      <c r="BB263" s="13">
        <v>153641.50017798552</v>
      </c>
      <c r="BC263" s="13">
        <v>3849.9328869987276</v>
      </c>
      <c r="BD263" s="13">
        <v>13.890806031968234</v>
      </c>
      <c r="BE263" s="13">
        <v>1184237.0986837209</v>
      </c>
      <c r="BF263" s="13">
        <v>38.564926547314521</v>
      </c>
      <c r="BG263" s="13">
        <v>145345.62952245568</v>
      </c>
      <c r="BH263" s="13">
        <v>13.510585372451605</v>
      </c>
      <c r="BI263" s="13">
        <v>92464.521754897622</v>
      </c>
      <c r="BJ263" s="13">
        <v>-5.1268218233063019</v>
      </c>
      <c r="BK263" s="13">
        <v>3</v>
      </c>
      <c r="BL263" s="13">
        <v>3</v>
      </c>
      <c r="BM263" s="13">
        <v>3</v>
      </c>
      <c r="BN263" s="13">
        <v>4</v>
      </c>
      <c r="BO263" s="22">
        <f>IF('I - H - U'!$W$6='I - H - U'!$BO$4,BK263,IF('I - H - U'!$W$6='I - H - U'!$BP$4,BL263,IF('I - H - U'!$W$6='I - H - U'!$BQ$4,BM263,BN263)))</f>
        <v>3</v>
      </c>
      <c r="BP263" s="13"/>
      <c r="BQ263" s="10">
        <f t="shared" si="118"/>
        <v>0.61367633936661847</v>
      </c>
      <c r="BR263" s="10">
        <f t="shared" si="119"/>
        <v>0.30683816968330924</v>
      </c>
      <c r="BS263" s="10">
        <f t="shared" si="120"/>
        <v>1</v>
      </c>
      <c r="BT263" s="10">
        <f t="shared" si="121"/>
        <v>1</v>
      </c>
      <c r="BU263" s="10">
        <f t="shared" si="122"/>
        <v>0</v>
      </c>
      <c r="BV263" s="10">
        <f t="shared" si="123"/>
        <v>0</v>
      </c>
      <c r="BW263" s="10">
        <f t="shared" si="124"/>
        <v>796.2577</v>
      </c>
      <c r="BX263" s="10"/>
      <c r="BY263" s="10">
        <f t="shared" si="103"/>
        <v>0.97245761153187682</v>
      </c>
      <c r="BZ263" s="10">
        <f t="shared" si="104"/>
        <v>0.55149118915524464</v>
      </c>
      <c r="CA263" s="10">
        <f t="shared" si="105"/>
        <v>0.27708207111277605</v>
      </c>
      <c r="CB263" s="10">
        <f t="shared" si="106"/>
        <v>26.021601046057974</v>
      </c>
      <c r="CC263" s="10">
        <f t="shared" si="107"/>
        <v>0.74484257016448374</v>
      </c>
      <c r="CD263" s="10">
        <f t="shared" si="108"/>
        <v>0.89012365678913297</v>
      </c>
      <c r="CE263" s="10">
        <f t="shared" si="109"/>
        <v>0.76656143075522065</v>
      </c>
      <c r="CF263" s="10">
        <f t="shared" si="110"/>
        <v>71.990062901937065</v>
      </c>
      <c r="CG263" s="10">
        <v>0.34</v>
      </c>
      <c r="CH263" s="10"/>
      <c r="CI263" s="65">
        <f t="shared" si="111"/>
        <v>318.43997353278962</v>
      </c>
      <c r="CJ263" s="13"/>
      <c r="CK263" s="14">
        <f t="shared" si="112"/>
        <v>235</v>
      </c>
      <c r="CL263" s="14">
        <f t="shared" si="113"/>
        <v>360</v>
      </c>
      <c r="CM263" s="23"/>
      <c r="CN263" s="79">
        <f t="shared" si="114"/>
        <v>178.21005666666667</v>
      </c>
      <c r="CO263" s="80">
        <f t="shared" si="115"/>
        <v>178.21005666666665</v>
      </c>
      <c r="CP263" s="81">
        <f t="shared" si="116"/>
        <v>173.30172605702708</v>
      </c>
      <c r="CQ263" s="81">
        <f t="shared" si="117"/>
        <v>132.73843663675831</v>
      </c>
      <c r="CR263" s="13"/>
      <c r="CS263" s="13"/>
      <c r="CT263" s="13"/>
      <c r="CU263" s="13"/>
      <c r="CV263" s="13"/>
      <c r="CW263" s="13"/>
      <c r="CX263" s="13"/>
      <c r="CY263" s="13"/>
      <c r="CZ263" s="13"/>
      <c r="DA263" s="13"/>
      <c r="DB263" s="13"/>
      <c r="DC263" s="13"/>
      <c r="DD263" s="13"/>
      <c r="DE263" s="13"/>
      <c r="DF263" s="13"/>
      <c r="DG263" s="13"/>
      <c r="DH263" s="13"/>
      <c r="DI263" s="13"/>
    </row>
    <row r="264" spans="22:113" ht="21.75" hidden="1" customHeight="1" x14ac:dyDescent="0.25"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 t="s">
        <v>755</v>
      </c>
      <c r="AG264" s="13">
        <v>7.0748729449999992</v>
      </c>
      <c r="AH264" s="13">
        <v>80</v>
      </c>
      <c r="AI264" s="13">
        <v>40</v>
      </c>
      <c r="AJ264" s="13">
        <v>8</v>
      </c>
      <c r="AK264" s="13">
        <v>7</v>
      </c>
      <c r="AL264" s="13">
        <v>3.5</v>
      </c>
      <c r="AM264" s="13"/>
      <c r="AN264" s="13">
        <v>901.2577</v>
      </c>
      <c r="AO264" s="13">
        <v>0.23399119999999998</v>
      </c>
      <c r="AP264" s="13">
        <v>33.073555075694721</v>
      </c>
      <c r="AQ264" s="13">
        <v>141.34529450549732</v>
      </c>
      <c r="AR264" s="13">
        <v>0.29400402768431272</v>
      </c>
      <c r="AS264" s="13">
        <v>9.6337522310766394E-2</v>
      </c>
      <c r="AT264" s="13">
        <v>79.280065438661083</v>
      </c>
      <c r="AU264" s="13">
        <v>-3.7795831394258199</v>
      </c>
      <c r="AV264" s="13">
        <v>6.583234573282204E-2</v>
      </c>
      <c r="AW264" s="13">
        <v>37.993840238157908</v>
      </c>
      <c r="AX264" s="13">
        <v>-1.1864959476191808</v>
      </c>
      <c r="AY264" s="13">
        <v>1347347.5699772143</v>
      </c>
      <c r="AZ264" s="13">
        <v>16903.967556533502</v>
      </c>
      <c r="BA264" s="13">
        <v>38.664760787771719</v>
      </c>
      <c r="BB264" s="13">
        <v>178915.48475257773</v>
      </c>
      <c r="BC264" s="13">
        <v>4483.6857983302207</v>
      </c>
      <c r="BD264" s="13">
        <v>14.089626176339216</v>
      </c>
      <c r="BE264" s="13">
        <v>1359773.9698816279</v>
      </c>
      <c r="BF264" s="13">
        <v>38.842651429009699</v>
      </c>
      <c r="BG264" s="13">
        <v>166489.08484816406</v>
      </c>
      <c r="BH264" s="13">
        <v>13.591531279772845</v>
      </c>
      <c r="BI264" s="13">
        <v>121135.54295388979</v>
      </c>
      <c r="BJ264" s="13">
        <v>-5.8570628231787438</v>
      </c>
      <c r="BK264" s="13">
        <v>3</v>
      </c>
      <c r="BL264" s="13">
        <v>3</v>
      </c>
      <c r="BM264" s="13">
        <v>3</v>
      </c>
      <c r="BN264" s="13">
        <v>3</v>
      </c>
      <c r="BO264" s="22">
        <f>IF('I - H - U'!$W$6='I - H - U'!$BO$4,BK264,IF('I - H - U'!$W$6='I - H - U'!$BP$4,BL264,IF('I - H - U'!$W$6='I - H - U'!$BQ$4,BM264,BN264)))</f>
        <v>3</v>
      </c>
      <c r="BP264" s="13"/>
      <c r="BQ264" s="10">
        <f t="shared" si="118"/>
        <v>0.53696679694579108</v>
      </c>
      <c r="BR264" s="10">
        <f t="shared" si="119"/>
        <v>0.26848339847289554</v>
      </c>
      <c r="BS264" s="10">
        <f t="shared" si="120"/>
        <v>1</v>
      </c>
      <c r="BT264" s="10">
        <f t="shared" si="121"/>
        <v>1</v>
      </c>
      <c r="BU264" s="10">
        <f t="shared" si="122"/>
        <v>0</v>
      </c>
      <c r="BV264" s="10">
        <f t="shared" si="123"/>
        <v>0</v>
      </c>
      <c r="BW264" s="10">
        <f t="shared" si="124"/>
        <v>901.2577</v>
      </c>
      <c r="BX264" s="10"/>
      <c r="BY264" s="10">
        <f t="shared" si="103"/>
        <v>0.9730678346960816</v>
      </c>
      <c r="BZ264" s="10">
        <f t="shared" si="104"/>
        <v>0.5507392094712128</v>
      </c>
      <c r="CA264" s="10">
        <f t="shared" si="105"/>
        <v>0.27539692291530876</v>
      </c>
      <c r="CB264" s="10">
        <f t="shared" si="106"/>
        <v>25.863343768992468</v>
      </c>
      <c r="CC264" s="10">
        <f t="shared" si="107"/>
        <v>0.75132350569410966</v>
      </c>
      <c r="CD264" s="10">
        <f t="shared" si="108"/>
        <v>0.88005135135924029</v>
      </c>
      <c r="CE264" s="10">
        <f t="shared" si="109"/>
        <v>0.75574440463795434</v>
      </c>
      <c r="CF264" s="10">
        <f t="shared" si="110"/>
        <v>70.974203820915079</v>
      </c>
      <c r="CG264" s="10">
        <v>0.34</v>
      </c>
      <c r="CH264" s="10"/>
      <c r="CI264" s="65">
        <f t="shared" si="111"/>
        <v>370.8232617047862</v>
      </c>
      <c r="CJ264" s="13"/>
      <c r="CK264" s="14">
        <f t="shared" si="112"/>
        <v>235</v>
      </c>
      <c r="CL264" s="14">
        <f t="shared" si="113"/>
        <v>360</v>
      </c>
      <c r="CM264" s="23"/>
      <c r="CN264" s="79">
        <f t="shared" si="114"/>
        <v>201.71005666666667</v>
      </c>
      <c r="CO264" s="80">
        <f t="shared" si="115"/>
        <v>201.71005666666665</v>
      </c>
      <c r="CP264" s="81">
        <f t="shared" si="116"/>
        <v>196.27756807705725</v>
      </c>
      <c r="CQ264" s="81">
        <f t="shared" si="117"/>
        <v>151.54950690855753</v>
      </c>
      <c r="CR264" s="13"/>
      <c r="CS264" s="13"/>
      <c r="CT264" s="13"/>
      <c r="CU264" s="13"/>
      <c r="CV264" s="13"/>
      <c r="CW264" s="13"/>
      <c r="CX264" s="13"/>
      <c r="CY264" s="13"/>
      <c r="CZ264" s="13"/>
      <c r="DA264" s="13"/>
      <c r="DB264" s="13"/>
      <c r="DC264" s="13"/>
      <c r="DD264" s="13"/>
      <c r="DE264" s="13"/>
      <c r="DF264" s="13"/>
      <c r="DG264" s="13"/>
      <c r="DH264" s="13"/>
      <c r="DI264" s="13"/>
    </row>
    <row r="265" spans="22:113" ht="21.75" hidden="1" customHeight="1" x14ac:dyDescent="0.25"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F265" s="13" t="s">
        <v>756</v>
      </c>
      <c r="AG265" s="13">
        <v>6.3653075199999991</v>
      </c>
      <c r="AH265" s="13">
        <v>80</v>
      </c>
      <c r="AI265" s="13">
        <v>60</v>
      </c>
      <c r="AJ265" s="13">
        <v>6</v>
      </c>
      <c r="AK265" s="13">
        <v>8</v>
      </c>
      <c r="AL265" s="13">
        <v>4</v>
      </c>
      <c r="AM265" s="13"/>
      <c r="AN265" s="13">
        <v>810.86720000000003</v>
      </c>
      <c r="AO265" s="13">
        <v>0.27313279999999995</v>
      </c>
      <c r="AP265" s="13">
        <v>42.909600069094544</v>
      </c>
      <c r="AQ265" s="13">
        <v>157.10160064662517</v>
      </c>
      <c r="AR265" s="13">
        <v>0.24652371497576914</v>
      </c>
      <c r="AS265" s="13">
        <v>0.14821750651154714</v>
      </c>
      <c r="AT265" s="13">
        <v>78.956952986313979</v>
      </c>
      <c r="AU265" s="13">
        <v>-8.0842627851093845</v>
      </c>
      <c r="AV265" s="13">
        <v>0.11247171383921253</v>
      </c>
      <c r="AW265" s="13">
        <v>57.471786436390772</v>
      </c>
      <c r="AX265" s="13">
        <v>-6.2999785678847697</v>
      </c>
      <c r="AY265" s="13">
        <v>1002243.3894092996</v>
      </c>
      <c r="AZ265" s="13">
        <v>12566.767445063664</v>
      </c>
      <c r="BA265" s="13">
        <v>35.156993893143699</v>
      </c>
      <c r="BB265" s="13">
        <v>424321.35056249559</v>
      </c>
      <c r="BC265" s="13">
        <v>7089.5357311815978</v>
      </c>
      <c r="BD265" s="13">
        <v>22.875604306574299</v>
      </c>
      <c r="BE265" s="13">
        <v>1013884.370906376</v>
      </c>
      <c r="BF265" s="13">
        <v>35.360577366452993</v>
      </c>
      <c r="BG265" s="13">
        <v>412680.36906541931</v>
      </c>
      <c r="BH265" s="13">
        <v>22.559633425758417</v>
      </c>
      <c r="BI265" s="13">
        <v>82843.781970547134</v>
      </c>
      <c r="BJ265" s="13">
        <v>-7.9986755944664321</v>
      </c>
      <c r="BK265" s="13">
        <v>4</v>
      </c>
      <c r="BL265" s="13">
        <v>4</v>
      </c>
      <c r="BM265" s="13">
        <v>4</v>
      </c>
      <c r="BN265" s="13">
        <v>4</v>
      </c>
      <c r="BO265" s="22">
        <f>IF('I - H - U'!$W$6='I - H - U'!$BO$4,BK265,IF('I - H - U'!$W$6='I - H - U'!$BP$4,BL265,IF('I - H - U'!$W$6='I - H - U'!$BQ$4,BM265,BN265)))</f>
        <v>4</v>
      </c>
      <c r="BP265" s="13"/>
      <c r="BQ265" s="10">
        <f t="shared" si="118"/>
        <v>0.71595572926105489</v>
      </c>
      <c r="BR265" s="10">
        <f t="shared" si="119"/>
        <v>0.53696679694579108</v>
      </c>
      <c r="BS265" s="10">
        <f t="shared" si="120"/>
        <v>1</v>
      </c>
      <c r="BT265" s="10">
        <f t="shared" si="121"/>
        <v>1</v>
      </c>
      <c r="BU265" s="10">
        <f t="shared" si="122"/>
        <v>0</v>
      </c>
      <c r="BV265" s="10">
        <f t="shared" si="123"/>
        <v>0</v>
      </c>
      <c r="BW265" s="10">
        <f t="shared" si="124"/>
        <v>810.86720000000003</v>
      </c>
      <c r="BX265" s="10"/>
      <c r="BY265" s="10">
        <f t="shared" si="103"/>
        <v>0.96305084267543928</v>
      </c>
      <c r="BZ265" s="10">
        <f t="shared" si="104"/>
        <v>0.56335513560568296</v>
      </c>
      <c r="CA265" s="10">
        <f t="shared" si="105"/>
        <v>0.30287447722558036</v>
      </c>
      <c r="CB265" s="10">
        <f t="shared" si="106"/>
        <v>28.443842583339286</v>
      </c>
      <c r="CC265" s="10">
        <f t="shared" si="107"/>
        <v>0.89919565459517814</v>
      </c>
      <c r="CD265" s="10">
        <f t="shared" si="108"/>
        <v>0.65346796672923591</v>
      </c>
      <c r="CE265" s="10">
        <f t="shared" si="109"/>
        <v>0.46548086789333942</v>
      </c>
      <c r="CF265" s="10">
        <f t="shared" si="110"/>
        <v>43.714692149689199</v>
      </c>
      <c r="CG265" s="10">
        <v>0.34</v>
      </c>
      <c r="CH265" s="10"/>
      <c r="CI265" s="65">
        <f t="shared" si="111"/>
        <v>879.45561248743525</v>
      </c>
      <c r="CJ265" s="13"/>
      <c r="CK265" s="14">
        <f t="shared" si="112"/>
        <v>235</v>
      </c>
      <c r="CL265" s="14">
        <f t="shared" si="113"/>
        <v>360</v>
      </c>
      <c r="CM265" s="23"/>
      <c r="CN265" s="79">
        <f t="shared" si="114"/>
        <v>181.4798019047619</v>
      </c>
      <c r="CO265" s="80">
        <f t="shared" si="115"/>
        <v>181.4798019047619</v>
      </c>
      <c r="CP265" s="81">
        <f t="shared" si="116"/>
        <v>174.77427615295275</v>
      </c>
      <c r="CQ265" s="81">
        <f t="shared" si="117"/>
        <v>163.18584926955566</v>
      </c>
      <c r="CR265" s="13"/>
      <c r="CS265" s="13"/>
      <c r="CT265" s="13"/>
      <c r="CU265" s="13"/>
      <c r="CV265" s="13"/>
      <c r="CW265" s="13"/>
      <c r="CX265" s="13"/>
      <c r="CY265" s="13"/>
      <c r="CZ265" s="13"/>
      <c r="DA265" s="13"/>
      <c r="DB265" s="13"/>
      <c r="DC265" s="13"/>
      <c r="DD265" s="13"/>
      <c r="DE265" s="13"/>
      <c r="DF265" s="13"/>
      <c r="DG265" s="13"/>
      <c r="DH265" s="13"/>
      <c r="DI265" s="13"/>
    </row>
    <row r="266" spans="22:113" ht="21.75" hidden="1" customHeight="1" x14ac:dyDescent="0.25"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F266" s="13" t="s">
        <v>757</v>
      </c>
      <c r="AG266" s="13">
        <v>7.3622575199999991</v>
      </c>
      <c r="AH266" s="13">
        <v>80</v>
      </c>
      <c r="AI266" s="13">
        <v>60</v>
      </c>
      <c r="AJ266" s="13">
        <v>7</v>
      </c>
      <c r="AK266" s="13">
        <v>8</v>
      </c>
      <c r="AL266" s="13">
        <v>4</v>
      </c>
      <c r="AM266" s="13"/>
      <c r="AN266" s="13">
        <v>937.86720000000003</v>
      </c>
      <c r="AO266" s="13">
        <v>0.27313279999999995</v>
      </c>
      <c r="AP266" s="13">
        <v>37.099055453849431</v>
      </c>
      <c r="AQ266" s="13">
        <v>135.82790296093856</v>
      </c>
      <c r="AR266" s="13">
        <v>0.25085214889272167</v>
      </c>
      <c r="AS266" s="13">
        <v>0.15231657797180667</v>
      </c>
      <c r="AT266" s="13">
        <v>78.675352899009496</v>
      </c>
      <c r="AU266" s="13">
        <v>-9.4282950249661663</v>
      </c>
      <c r="AV266" s="13">
        <v>0.10975631414808601</v>
      </c>
      <c r="AW266" s="13">
        <v>57.002455155373944</v>
      </c>
      <c r="AX266" s="13">
        <v>-7.1025256530427097</v>
      </c>
      <c r="AY266" s="13">
        <v>1174297.1233050965</v>
      </c>
      <c r="AZ266" s="13">
        <v>14724.886158000394</v>
      </c>
      <c r="BA266" s="13">
        <v>35.384928689146911</v>
      </c>
      <c r="BB266" s="13">
        <v>499134.28715099418</v>
      </c>
      <c r="BC266" s="13">
        <v>8340.0769856244315</v>
      </c>
      <c r="BD266" s="13">
        <v>23.069491837251991</v>
      </c>
      <c r="BE266" s="13">
        <v>1192918.446990151</v>
      </c>
      <c r="BF266" s="13">
        <v>35.664382047163244</v>
      </c>
      <c r="BG266" s="13">
        <v>480512.96346593968</v>
      </c>
      <c r="BH266" s="13">
        <v>22.63507201576855</v>
      </c>
      <c r="BI266" s="13">
        <v>113662.56819168082</v>
      </c>
      <c r="BJ266" s="13">
        <v>-9.304106186655936</v>
      </c>
      <c r="BK266" s="13">
        <v>3</v>
      </c>
      <c r="BL266" s="13">
        <v>3</v>
      </c>
      <c r="BM266" s="13">
        <v>4</v>
      </c>
      <c r="BN266" s="13">
        <v>4</v>
      </c>
      <c r="BO266" s="22">
        <f>IF('I - H - U'!$W$6='I - H - U'!$BO$4,BK266,IF('I - H - U'!$W$6='I - H - U'!$BP$4,BL266,IF('I - H - U'!$W$6='I - H - U'!$BQ$4,BM266,BN266)))</f>
        <v>3</v>
      </c>
      <c r="BP266" s="13"/>
      <c r="BQ266" s="10">
        <f t="shared" si="118"/>
        <v>0.61367633936661847</v>
      </c>
      <c r="BR266" s="10">
        <f t="shared" si="119"/>
        <v>0.46025725452496374</v>
      </c>
      <c r="BS266" s="10">
        <f t="shared" si="120"/>
        <v>1</v>
      </c>
      <c r="BT266" s="10">
        <f t="shared" si="121"/>
        <v>1</v>
      </c>
      <c r="BU266" s="10">
        <f t="shared" si="122"/>
        <v>0</v>
      </c>
      <c r="BV266" s="10">
        <f t="shared" si="123"/>
        <v>0</v>
      </c>
      <c r="BW266" s="10">
        <f t="shared" si="124"/>
        <v>937.86720000000003</v>
      </c>
      <c r="BX266" s="10"/>
      <c r="BY266" s="10">
        <f t="shared" si="103"/>
        <v>0.96376712504752837</v>
      </c>
      <c r="BZ266" s="10">
        <f t="shared" si="104"/>
        <v>0.56243446554133703</v>
      </c>
      <c r="CA266" s="10">
        <f t="shared" si="105"/>
        <v>0.30092348750372833</v>
      </c>
      <c r="CB266" s="10">
        <f t="shared" si="106"/>
        <v>28.260619338388409</v>
      </c>
      <c r="CC266" s="10">
        <f t="shared" si="107"/>
        <v>0.90085575764938819</v>
      </c>
      <c r="CD266" s="10">
        <f t="shared" si="108"/>
        <v>0.65098953301637175</v>
      </c>
      <c r="CE266" s="10">
        <f t="shared" si="109"/>
        <v>0.46156873421088818</v>
      </c>
      <c r="CF266" s="10">
        <f t="shared" si="110"/>
        <v>43.347292045038763</v>
      </c>
      <c r="CG266" s="10">
        <v>0.34</v>
      </c>
      <c r="CH266" s="10"/>
      <c r="CI266" s="65">
        <f t="shared" si="111"/>
        <v>1034.5141710120106</v>
      </c>
      <c r="CJ266" s="13"/>
      <c r="CK266" s="14">
        <f t="shared" si="112"/>
        <v>235</v>
      </c>
      <c r="CL266" s="14">
        <f t="shared" si="113"/>
        <v>360</v>
      </c>
      <c r="CM266" s="23"/>
      <c r="CN266" s="79">
        <f t="shared" si="114"/>
        <v>209.90361142857142</v>
      </c>
      <c r="CO266" s="80">
        <f t="shared" si="115"/>
        <v>209.90361142857142</v>
      </c>
      <c r="CP266" s="81">
        <f t="shared" si="116"/>
        <v>202.29820012360778</v>
      </c>
      <c r="CQ266" s="81">
        <f t="shared" si="117"/>
        <v>189.09287690682848</v>
      </c>
      <c r="CR266" s="13"/>
      <c r="CS266" s="13"/>
      <c r="CT266" s="13"/>
      <c r="CU266" s="13"/>
      <c r="CV266" s="13"/>
      <c r="CW266" s="13"/>
      <c r="CX266" s="13"/>
      <c r="CY266" s="13"/>
      <c r="CZ266" s="13"/>
      <c r="DA266" s="13"/>
      <c r="DB266" s="13"/>
      <c r="DC266" s="13"/>
      <c r="DD266" s="13"/>
      <c r="DE266" s="13"/>
      <c r="DF266" s="13"/>
      <c r="DG266" s="13"/>
      <c r="DH266" s="13"/>
      <c r="DI266" s="13"/>
    </row>
    <row r="267" spans="22:113" ht="21.75" hidden="1" customHeight="1" x14ac:dyDescent="0.25"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 t="s">
        <v>758</v>
      </c>
      <c r="AG267" s="13">
        <v>8.3435075199999993</v>
      </c>
      <c r="AH267" s="13">
        <v>80</v>
      </c>
      <c r="AI267" s="13">
        <v>60</v>
      </c>
      <c r="AJ267" s="13">
        <v>8</v>
      </c>
      <c r="AK267" s="13">
        <v>8</v>
      </c>
      <c r="AL267" s="13">
        <v>4</v>
      </c>
      <c r="AM267" s="13"/>
      <c r="AN267" s="13">
        <v>1062.8672000000001</v>
      </c>
      <c r="AO267" s="13">
        <v>0.27313279999999995</v>
      </c>
      <c r="AP267" s="13">
        <v>32.735968577397529</v>
      </c>
      <c r="AQ267" s="13">
        <v>119.8536703662011</v>
      </c>
      <c r="AR267" s="13">
        <v>0.25499329596021025</v>
      </c>
      <c r="AS267" s="13">
        <v>0.15628549878667813</v>
      </c>
      <c r="AT267" s="13">
        <v>78.362824038500804</v>
      </c>
      <c r="AU267" s="13">
        <v>-10.728312501665629</v>
      </c>
      <c r="AV267" s="13">
        <v>0.10685158528707892</v>
      </c>
      <c r="AW267" s="13">
        <v>56.470363560069885</v>
      </c>
      <c r="AX267" s="13">
        <v>-7.8562215675594773</v>
      </c>
      <c r="AY267" s="13">
        <v>1346979.2983977224</v>
      </c>
      <c r="AZ267" s="13">
        <v>16891.080132412677</v>
      </c>
      <c r="BA267" s="13">
        <v>35.599258990027039</v>
      </c>
      <c r="BB267" s="13">
        <v>574865.50853445695</v>
      </c>
      <c r="BC267" s="13">
        <v>9606.1134126759734</v>
      </c>
      <c r="BD267" s="13">
        <v>23.256460782835823</v>
      </c>
      <c r="BE267" s="13">
        <v>1374842.6527289907</v>
      </c>
      <c r="BF267" s="13">
        <v>35.965574013614116</v>
      </c>
      <c r="BG267" s="13">
        <v>547002.15420318849</v>
      </c>
      <c r="BH267" s="13">
        <v>22.685847893650482</v>
      </c>
      <c r="BI267" s="13">
        <v>149298.51514870641</v>
      </c>
      <c r="BJ267" s="13">
        <v>-10.571408910649938</v>
      </c>
      <c r="BK267" s="13">
        <v>3</v>
      </c>
      <c r="BL267" s="13">
        <v>3</v>
      </c>
      <c r="BM267" s="13">
        <v>3</v>
      </c>
      <c r="BN267" s="13">
        <v>4</v>
      </c>
      <c r="BO267" s="22">
        <f>IF('I - H - U'!$W$6='I - H - U'!$BO$4,BK267,IF('I - H - U'!$W$6='I - H - U'!$BP$4,BL267,IF('I - H - U'!$W$6='I - H - U'!$BQ$4,BM267,BN267)))</f>
        <v>3</v>
      </c>
      <c r="BP267" s="13"/>
      <c r="BQ267" s="10">
        <f t="shared" si="118"/>
        <v>0.53696679694579108</v>
      </c>
      <c r="BR267" s="10">
        <f t="shared" si="119"/>
        <v>0.40272509770934339</v>
      </c>
      <c r="BS267" s="10">
        <f t="shared" si="120"/>
        <v>1</v>
      </c>
      <c r="BT267" s="10">
        <f t="shared" si="121"/>
        <v>1</v>
      </c>
      <c r="BU267" s="10">
        <f t="shared" si="122"/>
        <v>0</v>
      </c>
      <c r="BV267" s="10">
        <f t="shared" si="123"/>
        <v>0</v>
      </c>
      <c r="BW267" s="10">
        <f t="shared" si="124"/>
        <v>1062.8672000000001</v>
      </c>
      <c r="BX267" s="10"/>
      <c r="BY267" s="10">
        <f t="shared" si="103"/>
        <v>0.96443155015459392</v>
      </c>
      <c r="BZ267" s="10">
        <f t="shared" si="104"/>
        <v>0.56158291028662943</v>
      </c>
      <c r="CA267" s="10">
        <f t="shared" si="105"/>
        <v>0.29911173570191019</v>
      </c>
      <c r="CB267" s="10">
        <f t="shared" si="106"/>
        <v>28.090472340453637</v>
      </c>
      <c r="CC267" s="10">
        <f t="shared" si="107"/>
        <v>0.9024236106878829</v>
      </c>
      <c r="CD267" s="10">
        <f t="shared" si="108"/>
        <v>0.6486528212610887</v>
      </c>
      <c r="CE267" s="10">
        <f t="shared" si="109"/>
        <v>0.45785797957991847</v>
      </c>
      <c r="CF267" s="10">
        <f t="shared" si="110"/>
        <v>42.998804045800426</v>
      </c>
      <c r="CG267" s="10">
        <v>0.34</v>
      </c>
      <c r="CH267" s="10"/>
      <c r="CI267" s="65">
        <f t="shared" si="111"/>
        <v>1191.4759821438909</v>
      </c>
      <c r="CJ267" s="13"/>
      <c r="CK267" s="14">
        <f t="shared" si="112"/>
        <v>235</v>
      </c>
      <c r="CL267" s="14">
        <f t="shared" si="113"/>
        <v>360</v>
      </c>
      <c r="CM267" s="23"/>
      <c r="CN267" s="79">
        <f t="shared" si="114"/>
        <v>237.87980190476193</v>
      </c>
      <c r="CO267" s="80">
        <f t="shared" si="115"/>
        <v>237.87980190476191</v>
      </c>
      <c r="CP267" s="81">
        <f t="shared" si="116"/>
        <v>229.41878610147728</v>
      </c>
      <c r="CQ267" s="81">
        <f t="shared" si="117"/>
        <v>214.66834974461361</v>
      </c>
      <c r="CR267" s="13"/>
      <c r="CS267" s="13"/>
      <c r="CT267" s="13"/>
      <c r="CU267" s="13"/>
      <c r="CV267" s="13"/>
      <c r="CW267" s="13"/>
      <c r="CX267" s="13"/>
      <c r="CY267" s="13"/>
      <c r="CZ267" s="13"/>
      <c r="DA267" s="13"/>
      <c r="DB267" s="13"/>
      <c r="DC267" s="13"/>
      <c r="DD267" s="13"/>
      <c r="DE267" s="13"/>
      <c r="DF267" s="13"/>
      <c r="DG267" s="13"/>
      <c r="DH267" s="13"/>
      <c r="DI267" s="13"/>
    </row>
    <row r="268" spans="22:113" ht="21.75" hidden="1" customHeight="1" x14ac:dyDescent="0.25"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 t="s">
        <v>759</v>
      </c>
      <c r="AG268" s="13">
        <v>10.258907520000001</v>
      </c>
      <c r="AH268" s="13">
        <v>80</v>
      </c>
      <c r="AI268" s="13">
        <v>60</v>
      </c>
      <c r="AJ268" s="13">
        <v>10</v>
      </c>
      <c r="AK268" s="13">
        <v>8</v>
      </c>
      <c r="AL268" s="13">
        <v>4</v>
      </c>
      <c r="AM268" s="13"/>
      <c r="AN268" s="13">
        <v>1306.8672000000001</v>
      </c>
      <c r="AO268" s="13">
        <v>0.27313279999999995</v>
      </c>
      <c r="AP268" s="13">
        <v>26.62396551168052</v>
      </c>
      <c r="AQ268" s="13">
        <v>97.476266166789642</v>
      </c>
      <c r="AR268" s="13">
        <v>0.26291120206858043</v>
      </c>
      <c r="AS268" s="13">
        <v>0.16396214282216279</v>
      </c>
      <c r="AT268" s="13">
        <v>77.663965047124648</v>
      </c>
      <c r="AU268" s="13">
        <v>-13.18006792819104</v>
      </c>
      <c r="AV268" s="13">
        <v>0.10073784497856611</v>
      </c>
      <c r="AW268" s="13">
        <v>55.242936884126102</v>
      </c>
      <c r="AX268" s="13">
        <v>-9.1987723362320288</v>
      </c>
      <c r="AY268" s="13">
        <v>1694463.4819532048</v>
      </c>
      <c r="AZ268" s="13">
        <v>21250.631387449946</v>
      </c>
      <c r="BA268" s="13">
        <v>36.008114238428114</v>
      </c>
      <c r="BB268" s="13">
        <v>729474.87059204443</v>
      </c>
      <c r="BC268" s="13">
        <v>12191.229511773861</v>
      </c>
      <c r="BD268" s="13">
        <v>23.625958608812983</v>
      </c>
      <c r="BE268" s="13">
        <v>1748578.7585053563</v>
      </c>
      <c r="BF268" s="13">
        <v>36.578582374794848</v>
      </c>
      <c r="BG268" s="13">
        <v>675359.59403989301</v>
      </c>
      <c r="BH268" s="13">
        <v>22.732741203897557</v>
      </c>
      <c r="BI268" s="13">
        <v>234838.43111765481</v>
      </c>
      <c r="BJ268" s="13">
        <v>-12.976499197562724</v>
      </c>
      <c r="BK268" s="13">
        <v>3</v>
      </c>
      <c r="BL268" s="13">
        <v>3</v>
      </c>
      <c r="BM268" s="13">
        <v>3</v>
      </c>
      <c r="BN268" s="13">
        <v>3</v>
      </c>
      <c r="BO268" s="22">
        <f>IF('I - H - U'!$W$6='I - H - U'!$BO$4,BK268,IF('I - H - U'!$W$6='I - H - U'!$BP$4,BL268,IF('I - H - U'!$W$6='I - H - U'!$BQ$4,BM268,BN268)))</f>
        <v>3</v>
      </c>
      <c r="BP268" s="13"/>
      <c r="BQ268" s="10">
        <f t="shared" si="118"/>
        <v>0.42957343755663291</v>
      </c>
      <c r="BR268" s="10">
        <f t="shared" si="119"/>
        <v>0.32218007816747468</v>
      </c>
      <c r="BS268" s="10">
        <f t="shared" si="120"/>
        <v>1</v>
      </c>
      <c r="BT268" s="10">
        <f t="shared" si="121"/>
        <v>1</v>
      </c>
      <c r="BU268" s="10">
        <f t="shared" si="122"/>
        <v>0</v>
      </c>
      <c r="BV268" s="10">
        <f t="shared" si="123"/>
        <v>0</v>
      </c>
      <c r="BW268" s="10">
        <f t="shared" si="124"/>
        <v>1306.8672000000001</v>
      </c>
      <c r="BX268" s="10"/>
      <c r="BY268" s="10">
        <f t="shared" si="103"/>
        <v>0.96567519070516106</v>
      </c>
      <c r="BZ268" s="10">
        <f t="shared" si="104"/>
        <v>0.55999544588213879</v>
      </c>
      <c r="CA268" s="10">
        <f t="shared" si="105"/>
        <v>0.29571546223448242</v>
      </c>
      <c r="CB268" s="10">
        <f t="shared" si="106"/>
        <v>27.771518202216569</v>
      </c>
      <c r="CC268" s="10">
        <f t="shared" si="107"/>
        <v>0.90543068970585283</v>
      </c>
      <c r="CD268" s="10">
        <f t="shared" si="108"/>
        <v>0.64418257939394707</v>
      </c>
      <c r="CE268" s="10">
        <f t="shared" si="109"/>
        <v>0.45069731656250472</v>
      </c>
      <c r="CF268" s="10">
        <f t="shared" si="110"/>
        <v>42.326324893626911</v>
      </c>
      <c r="CG268" s="10">
        <v>0.34</v>
      </c>
      <c r="CH268" s="10"/>
      <c r="CI268" s="65">
        <f t="shared" si="111"/>
        <v>1511.9219625886597</v>
      </c>
      <c r="CJ268" s="13"/>
      <c r="CK268" s="14">
        <f t="shared" si="112"/>
        <v>235</v>
      </c>
      <c r="CL268" s="14">
        <f t="shared" si="113"/>
        <v>360</v>
      </c>
      <c r="CM268" s="23"/>
      <c r="CN268" s="79">
        <f t="shared" si="114"/>
        <v>292.48932571428571</v>
      </c>
      <c r="CO268" s="80">
        <f t="shared" si="115"/>
        <v>292.48932571428571</v>
      </c>
      <c r="CP268" s="81">
        <f t="shared" si="116"/>
        <v>282.44968538836679</v>
      </c>
      <c r="CQ268" s="81">
        <f t="shared" si="117"/>
        <v>264.82881191308553</v>
      </c>
      <c r="CR268" s="13"/>
      <c r="CS268" s="13"/>
      <c r="CT268" s="13"/>
      <c r="CU268" s="13"/>
      <c r="CV268" s="13"/>
      <c r="CW268" s="13"/>
      <c r="CX268" s="13"/>
      <c r="CY268" s="13"/>
      <c r="CZ268" s="13"/>
      <c r="DA268" s="13"/>
      <c r="DB268" s="13"/>
      <c r="DC268" s="13"/>
      <c r="DD268" s="13"/>
      <c r="DE268" s="13"/>
      <c r="DF268" s="13"/>
      <c r="DG268" s="13"/>
      <c r="DH268" s="13"/>
      <c r="DI268" s="13"/>
    </row>
    <row r="269" spans="22:113" ht="21.75" hidden="1" customHeight="1" x14ac:dyDescent="0.25"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 t="s">
        <v>760</v>
      </c>
      <c r="AG269" s="13">
        <v>7.5428075200000002</v>
      </c>
      <c r="AH269" s="13">
        <v>85</v>
      </c>
      <c r="AI269" s="13">
        <v>80</v>
      </c>
      <c r="AJ269" s="13">
        <v>6</v>
      </c>
      <c r="AK269" s="13">
        <v>8</v>
      </c>
      <c r="AL269" s="13">
        <v>4</v>
      </c>
      <c r="AM269" s="13"/>
      <c r="AN269" s="13">
        <v>960.86720000000003</v>
      </c>
      <c r="AO269" s="13">
        <v>0.3231328</v>
      </c>
      <c r="AP269" s="13">
        <v>42.83985759191161</v>
      </c>
      <c r="AQ269" s="13">
        <v>132.5766297692825</v>
      </c>
      <c r="AR269" s="13">
        <v>0.23736507448271726</v>
      </c>
      <c r="AS269" s="13">
        <v>0.21272241834875827</v>
      </c>
      <c r="AT269" s="13">
        <v>77.332805685579771</v>
      </c>
      <c r="AU269" s="13">
        <v>-32.267529045785409</v>
      </c>
      <c r="AV269" s="13">
        <v>9.7653647346838901E-2</v>
      </c>
      <c r="AW269" s="13">
        <v>69.935837658845742</v>
      </c>
      <c r="AX269" s="13">
        <v>-29.81713803307311</v>
      </c>
      <c r="AY269" s="13">
        <v>1204645.5765430268</v>
      </c>
      <c r="AZ269" s="13">
        <v>14211.98830831031</v>
      </c>
      <c r="BA269" s="13">
        <v>35.40771988204984</v>
      </c>
      <c r="BB269" s="13">
        <v>1004623.3454617531</v>
      </c>
      <c r="BC269" s="13">
        <v>12591.272392188843</v>
      </c>
      <c r="BD269" s="13">
        <v>32.334782851158252</v>
      </c>
      <c r="BE269" s="13">
        <v>1254244.3341968241</v>
      </c>
      <c r="BF269" s="13">
        <v>36.129286885710961</v>
      </c>
      <c r="BG269" s="13">
        <v>955024.58780795627</v>
      </c>
      <c r="BH269" s="13">
        <v>31.526487885701126</v>
      </c>
      <c r="BI269" s="13">
        <v>111269.45189750855</v>
      </c>
      <c r="BJ269" s="13">
        <v>-24.025094513773862</v>
      </c>
      <c r="BK269" s="13">
        <v>4</v>
      </c>
      <c r="BL269" s="13">
        <v>4</v>
      </c>
      <c r="BM269" s="13">
        <v>4</v>
      </c>
      <c r="BN269" s="13">
        <v>4</v>
      </c>
      <c r="BO269" s="22">
        <f>IF('I - H - U'!$W$6='I - H - U'!$BO$4,BK269,IF('I - H - U'!$W$6='I - H - U'!$BP$4,BL269,IF('I - H - U'!$W$6='I - H - U'!$BQ$4,BM269,BN269)))</f>
        <v>4</v>
      </c>
      <c r="BP269" s="13"/>
      <c r="BQ269" s="10">
        <f t="shared" si="118"/>
        <v>0.76070296233987067</v>
      </c>
      <c r="BR269" s="10">
        <f t="shared" si="119"/>
        <v>0.71595572926105489</v>
      </c>
      <c r="BS269" s="10">
        <f t="shared" si="120"/>
        <v>0.98969007393758035</v>
      </c>
      <c r="BT269" s="10">
        <f t="shared" si="121"/>
        <v>0.96754366567632621</v>
      </c>
      <c r="BU269" s="10">
        <f t="shared" si="122"/>
        <v>4.9487645099614319</v>
      </c>
      <c r="BV269" s="10">
        <f t="shared" si="123"/>
        <v>16.552730505073633</v>
      </c>
      <c r="BW269" s="10">
        <f t="shared" si="124"/>
        <v>939.36570498496496</v>
      </c>
      <c r="BX269" s="10"/>
      <c r="BY269" s="10">
        <f t="shared" si="103"/>
        <v>0.96383819379099134</v>
      </c>
      <c r="BZ269" s="10">
        <f t="shared" si="104"/>
        <v>0.56234326735344697</v>
      </c>
      <c r="CA269" s="10">
        <f t="shared" si="105"/>
        <v>0.3007297894831959</v>
      </c>
      <c r="CB269" s="10">
        <f t="shared" si="106"/>
        <v>28.242428581427976</v>
      </c>
      <c r="CC269" s="10">
        <f t="shared" si="107"/>
        <v>0.95325773111787881</v>
      </c>
      <c r="CD269" s="10">
        <f t="shared" si="108"/>
        <v>0.5762050651857834</v>
      </c>
      <c r="CE269" s="10">
        <f t="shared" si="109"/>
        <v>0.32930965379368227</v>
      </c>
      <c r="CF269" s="10">
        <f t="shared" si="110"/>
        <v>30.926448604994402</v>
      </c>
      <c r="CG269" s="10">
        <v>0.34</v>
      </c>
      <c r="CH269" s="10"/>
      <c r="CI269" s="65">
        <f t="shared" si="111"/>
        <v>2082.1993482793509</v>
      </c>
      <c r="CJ269" s="13"/>
      <c r="CK269" s="14">
        <f t="shared" si="112"/>
        <v>235</v>
      </c>
      <c r="CL269" s="14">
        <f t="shared" si="113"/>
        <v>360</v>
      </c>
      <c r="CM269" s="23"/>
      <c r="CN269" s="79">
        <f t="shared" si="114"/>
        <v>215.05123047619048</v>
      </c>
      <c r="CO269" s="80">
        <f t="shared" si="115"/>
        <v>210.23899111568261</v>
      </c>
      <c r="CP269" s="81">
        <f t="shared" si="116"/>
        <v>202.63636946137979</v>
      </c>
      <c r="CQ269" s="81">
        <f t="shared" si="117"/>
        <v>200.41194366344749</v>
      </c>
      <c r="CR269" s="13"/>
      <c r="CS269" s="13"/>
      <c r="CT269" s="13"/>
      <c r="CU269" s="13"/>
      <c r="CV269" s="13"/>
      <c r="CW269" s="13"/>
      <c r="CX269" s="13"/>
      <c r="CY269" s="13"/>
      <c r="CZ269" s="13"/>
      <c r="DA269" s="13"/>
      <c r="DB269" s="13"/>
      <c r="DC269" s="13"/>
      <c r="DD269" s="13"/>
      <c r="DE269" s="13"/>
      <c r="DF269" s="13"/>
      <c r="DG269" s="13"/>
      <c r="DH269" s="13"/>
      <c r="DI269" s="13"/>
    </row>
    <row r="270" spans="22:113" ht="21.75" hidden="1" customHeight="1" x14ac:dyDescent="0.25"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F270" s="13" t="s">
        <v>761</v>
      </c>
      <c r="AG270" s="13">
        <v>9.9135075199999996</v>
      </c>
      <c r="AH270" s="13">
        <v>85</v>
      </c>
      <c r="AI270" s="13">
        <v>80</v>
      </c>
      <c r="AJ270" s="13">
        <v>8</v>
      </c>
      <c r="AK270" s="13">
        <v>8</v>
      </c>
      <c r="AL270" s="13">
        <v>4</v>
      </c>
      <c r="AM270" s="13"/>
      <c r="AN270" s="13">
        <v>1262.8672000000001</v>
      </c>
      <c r="AO270" s="13">
        <v>0.3231328</v>
      </c>
      <c r="AP270" s="13">
        <v>32.595204003032819</v>
      </c>
      <c r="AQ270" s="13">
        <v>100.87247101820931</v>
      </c>
      <c r="AR270" s="13">
        <v>0.24567296584787376</v>
      </c>
      <c r="AS270" s="13">
        <v>0.22094485508531694</v>
      </c>
      <c r="AT270" s="13">
        <v>74.572620598757752</v>
      </c>
      <c r="AU270" s="13">
        <v>-37.513316294433977</v>
      </c>
      <c r="AV270" s="13">
        <v>7.8488988414807587E-2</v>
      </c>
      <c r="AW270" s="13">
        <v>66.147965817107078</v>
      </c>
      <c r="AX270" s="13">
        <v>-33.706782090259772</v>
      </c>
      <c r="AY270" s="13">
        <v>1619212.7972666454</v>
      </c>
      <c r="AZ270" s="13">
        <v>19104.780297697089</v>
      </c>
      <c r="BA270" s="13">
        <v>35.807427558008925</v>
      </c>
      <c r="BB270" s="13">
        <v>1351992.0036800259</v>
      </c>
      <c r="BC270" s="13">
        <v>16946.703633230551</v>
      </c>
      <c r="BD270" s="13">
        <v>32.719617625108384</v>
      </c>
      <c r="BE270" s="13">
        <v>1727353.5049777294</v>
      </c>
      <c r="BF270" s="13">
        <v>36.983820361033359</v>
      </c>
      <c r="BG270" s="13">
        <v>1243851.2959689419</v>
      </c>
      <c r="BH270" s="13">
        <v>31.383790041328261</v>
      </c>
      <c r="BI270" s="13">
        <v>201474.2127365901</v>
      </c>
      <c r="BJ270" s="13">
        <v>-28.224552258127041</v>
      </c>
      <c r="BK270" s="13">
        <v>3</v>
      </c>
      <c r="BL270" s="13">
        <v>3</v>
      </c>
      <c r="BM270" s="13">
        <v>4</v>
      </c>
      <c r="BN270" s="13">
        <v>4</v>
      </c>
      <c r="BO270" s="22">
        <f>IF('I - H - U'!$W$6='I - H - U'!$BO$4,BK270,IF('I - H - U'!$W$6='I - H - U'!$BP$4,BL270,IF('I - H - U'!$W$6='I - H - U'!$BQ$4,BM270,BN270)))</f>
        <v>3</v>
      </c>
      <c r="BP270" s="13"/>
      <c r="BQ270" s="10">
        <f t="shared" si="118"/>
        <v>0.57052722175490311</v>
      </c>
      <c r="BR270" s="10">
        <f t="shared" si="119"/>
        <v>0.53696679694579108</v>
      </c>
      <c r="BS270" s="10">
        <f t="shared" si="120"/>
        <v>1</v>
      </c>
      <c r="BT270" s="10">
        <f t="shared" si="121"/>
        <v>1</v>
      </c>
      <c r="BU270" s="10">
        <f t="shared" si="122"/>
        <v>0</v>
      </c>
      <c r="BV270" s="10">
        <f t="shared" si="123"/>
        <v>0</v>
      </c>
      <c r="BW270" s="10">
        <f t="shared" si="124"/>
        <v>1262.8672000000001</v>
      </c>
      <c r="BX270" s="10"/>
      <c r="BY270" s="10">
        <f t="shared" si="103"/>
        <v>0.96506860124933802</v>
      </c>
      <c r="BZ270" s="10">
        <f t="shared" si="104"/>
        <v>0.56076868213263364</v>
      </c>
      <c r="CA270" s="10">
        <f t="shared" si="105"/>
        <v>0.29737283218568383</v>
      </c>
      <c r="CB270" s="10">
        <f t="shared" si="106"/>
        <v>27.927166741592231</v>
      </c>
      <c r="CC270" s="10">
        <f t="shared" si="107"/>
        <v>0.95470342584994627</v>
      </c>
      <c r="CD270" s="10">
        <f t="shared" si="108"/>
        <v>0.57427863709996319</v>
      </c>
      <c r="CE270" s="10">
        <f t="shared" si="109"/>
        <v>0.32543644819484796</v>
      </c>
      <c r="CF270" s="10">
        <f t="shared" si="110"/>
        <v>30.56270435240722</v>
      </c>
      <c r="CG270" s="10">
        <v>0.34</v>
      </c>
      <c r="CH270" s="10"/>
      <c r="CI270" s="65">
        <f t="shared" si="111"/>
        <v>2802.1615082491803</v>
      </c>
      <c r="CJ270" s="13"/>
      <c r="CK270" s="14">
        <f t="shared" si="112"/>
        <v>235</v>
      </c>
      <c r="CL270" s="14">
        <f t="shared" si="113"/>
        <v>360</v>
      </c>
      <c r="CM270" s="23"/>
      <c r="CN270" s="79">
        <f t="shared" si="114"/>
        <v>282.64170666666666</v>
      </c>
      <c r="CO270" s="80">
        <f t="shared" si="115"/>
        <v>282.64170666666666</v>
      </c>
      <c r="CP270" s="81">
        <f t="shared" si="116"/>
        <v>272.76863650752568</v>
      </c>
      <c r="CQ270" s="81">
        <f t="shared" si="117"/>
        <v>269.83900564274228</v>
      </c>
      <c r="CR270" s="13"/>
      <c r="CS270" s="13"/>
      <c r="CT270" s="13"/>
      <c r="CU270" s="13"/>
      <c r="CV270" s="13"/>
      <c r="CW270" s="13"/>
      <c r="CX270" s="13"/>
      <c r="CY270" s="13"/>
      <c r="CZ270" s="13"/>
      <c r="DA270" s="13"/>
      <c r="DB270" s="13"/>
      <c r="DC270" s="13"/>
      <c r="DD270" s="13"/>
      <c r="DE270" s="13"/>
      <c r="DF270" s="13"/>
      <c r="DG270" s="13"/>
      <c r="DH270" s="13"/>
      <c r="DI270" s="13"/>
    </row>
    <row r="271" spans="22:113" ht="21.75" hidden="1" customHeight="1" x14ac:dyDescent="0.25"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F271" s="13" t="s">
        <v>762</v>
      </c>
      <c r="AG271" s="13">
        <v>12.22140752</v>
      </c>
      <c r="AH271" s="13">
        <v>85</v>
      </c>
      <c r="AI271" s="13">
        <v>80</v>
      </c>
      <c r="AJ271" s="13">
        <v>10</v>
      </c>
      <c r="AK271" s="13">
        <v>8</v>
      </c>
      <c r="AL271" s="13">
        <v>4</v>
      </c>
      <c r="AM271" s="13"/>
      <c r="AN271" s="13">
        <v>1556.8672000000001</v>
      </c>
      <c r="AO271" s="13">
        <v>0.3231328</v>
      </c>
      <c r="AP271" s="13">
        <v>26.439900598290496</v>
      </c>
      <c r="AQ271" s="13">
        <v>81.823635973477465</v>
      </c>
      <c r="AR271" s="13">
        <v>0.25350161304445235</v>
      </c>
      <c r="AS271" s="13">
        <v>0.22872215850908797</v>
      </c>
      <c r="AT271" s="13">
        <v>72.416070973852527</v>
      </c>
      <c r="AU271" s="13">
        <v>-41.03632778843884</v>
      </c>
      <c r="AV271" s="13">
        <v>6.4665790540343659E-2</v>
      </c>
      <c r="AW271" s="13">
        <v>62.838860707677803</v>
      </c>
      <c r="AX271" s="13">
        <v>-35.859853039427492</v>
      </c>
      <c r="AY271" s="13">
        <v>2037773.23837919</v>
      </c>
      <c r="AZ271" s="13">
        <v>24045.51547457034</v>
      </c>
      <c r="BA271" s="13">
        <v>36.178632131149186</v>
      </c>
      <c r="BB271" s="13">
        <v>1703685.6140266499</v>
      </c>
      <c r="BC271" s="13">
        <v>21357.13078850196</v>
      </c>
      <c r="BD271" s="13">
        <v>33.080262230499791</v>
      </c>
      <c r="BE271" s="13">
        <v>2229868.7652723743</v>
      </c>
      <c r="BF271" s="13">
        <v>37.845466907259237</v>
      </c>
      <c r="BG271" s="13">
        <v>1511590.087133466</v>
      </c>
      <c r="BH271" s="13">
        <v>31.159554019452806</v>
      </c>
      <c r="BI271" s="13">
        <v>317926.76779545215</v>
      </c>
      <c r="BJ271" s="13">
        <v>-31.140922589699056</v>
      </c>
      <c r="BK271" s="13">
        <v>3</v>
      </c>
      <c r="BL271" s="13">
        <v>3</v>
      </c>
      <c r="BM271" s="13">
        <v>3</v>
      </c>
      <c r="BN271" s="13">
        <v>4</v>
      </c>
      <c r="BO271" s="22">
        <f>IF('I - H - U'!$W$6='I - H - U'!$BO$4,BK271,IF('I - H - U'!$W$6='I - H - U'!$BP$4,BL271,IF('I - H - U'!$W$6='I - H - U'!$BQ$4,BM271,BN271)))</f>
        <v>3</v>
      </c>
      <c r="BP271" s="13"/>
      <c r="BQ271" s="10">
        <f t="shared" si="118"/>
        <v>0.45642177740392242</v>
      </c>
      <c r="BR271" s="10">
        <f t="shared" si="119"/>
        <v>0.42957343755663291</v>
      </c>
      <c r="BS271" s="10">
        <f t="shared" si="120"/>
        <v>1</v>
      </c>
      <c r="BT271" s="10">
        <f t="shared" si="121"/>
        <v>1</v>
      </c>
      <c r="BU271" s="10">
        <f t="shared" si="122"/>
        <v>0</v>
      </c>
      <c r="BV271" s="10">
        <f t="shared" si="123"/>
        <v>0</v>
      </c>
      <c r="BW271" s="10">
        <f t="shared" si="124"/>
        <v>1556.8672000000001</v>
      </c>
      <c r="BX271" s="10"/>
      <c r="BY271" s="10">
        <f t="shared" si="103"/>
        <v>0.96618486364959955</v>
      </c>
      <c r="BZ271" s="10">
        <f t="shared" si="104"/>
        <v>0.55934731584422659</v>
      </c>
      <c r="CA271" s="10">
        <f t="shared" si="105"/>
        <v>0.29432168987508339</v>
      </c>
      <c r="CB271" s="10">
        <f t="shared" si="106"/>
        <v>27.640624896346399</v>
      </c>
      <c r="CC271" s="10">
        <f t="shared" si="107"/>
        <v>0.95602430598319954</v>
      </c>
      <c r="CD271" s="10">
        <f t="shared" si="108"/>
        <v>0.57252715055401304</v>
      </c>
      <c r="CE271" s="10">
        <f t="shared" si="109"/>
        <v>0.32188850475288211</v>
      </c>
      <c r="CF271" s="10">
        <f t="shared" si="110"/>
        <v>30.22950643595583</v>
      </c>
      <c r="CG271" s="10">
        <v>0.34</v>
      </c>
      <c r="CH271" s="10"/>
      <c r="CI271" s="65">
        <f t="shared" si="111"/>
        <v>3531.0876371967092</v>
      </c>
      <c r="CJ271" s="13"/>
      <c r="CK271" s="14">
        <f t="shared" si="112"/>
        <v>235</v>
      </c>
      <c r="CL271" s="14">
        <f t="shared" si="113"/>
        <v>360</v>
      </c>
      <c r="CM271" s="23"/>
      <c r="CN271" s="79">
        <f t="shared" si="114"/>
        <v>348.44170666666668</v>
      </c>
      <c r="CO271" s="80">
        <f t="shared" si="115"/>
        <v>348.44170666666668</v>
      </c>
      <c r="CP271" s="81">
        <f t="shared" si="116"/>
        <v>336.65910284556708</v>
      </c>
      <c r="CQ271" s="81">
        <f t="shared" si="117"/>
        <v>333.11874079160157</v>
      </c>
      <c r="CR271" s="13"/>
      <c r="CS271" s="13"/>
      <c r="CT271" s="13"/>
      <c r="CU271" s="13"/>
      <c r="CV271" s="13"/>
      <c r="CW271" s="13"/>
      <c r="CX271" s="13"/>
      <c r="CY271" s="13"/>
      <c r="CZ271" s="13"/>
      <c r="DA271" s="13"/>
      <c r="DB271" s="13"/>
      <c r="DC271" s="13"/>
      <c r="DD271" s="13"/>
      <c r="DE271" s="13"/>
      <c r="DF271" s="13"/>
      <c r="DG271" s="13"/>
      <c r="DH271" s="13"/>
      <c r="DI271" s="13"/>
    </row>
    <row r="272" spans="22:113" ht="21.75" hidden="1" customHeight="1" x14ac:dyDescent="0.25"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F272" s="13" t="s">
        <v>763</v>
      </c>
      <c r="AG272" s="13">
        <v>10.258907520000001</v>
      </c>
      <c r="AH272" s="13">
        <v>90</v>
      </c>
      <c r="AI272" s="13">
        <v>50</v>
      </c>
      <c r="AJ272" s="13">
        <v>10</v>
      </c>
      <c r="AK272" s="13">
        <v>8</v>
      </c>
      <c r="AL272" s="13">
        <v>4</v>
      </c>
      <c r="AM272" s="13"/>
      <c r="AN272" s="13">
        <v>1306.8672000000001</v>
      </c>
      <c r="AO272" s="13">
        <v>0.27313279999999995</v>
      </c>
      <c r="AP272" s="13">
        <v>26.62396551168052</v>
      </c>
      <c r="AQ272" s="13">
        <v>97.476266166789642</v>
      </c>
      <c r="AR272" s="13">
        <v>0.32386356203292876</v>
      </c>
      <c r="AS272" s="13">
        <v>0.12596544354009342</v>
      </c>
      <c r="AT272" s="13">
        <v>88.966098449159929</v>
      </c>
      <c r="AU272" s="13">
        <v>-5.8732150546638637</v>
      </c>
      <c r="AV272" s="13">
        <v>8.4764795332575735E-2</v>
      </c>
      <c r="AW272" s="13">
        <v>47.269071828787055</v>
      </c>
      <c r="AX272" s="13">
        <v>-2.357540751442726</v>
      </c>
      <c r="AY272" s="13">
        <v>2404013.6766378935</v>
      </c>
      <c r="AZ272" s="13">
        <v>26807.730262786863</v>
      </c>
      <c r="BA272" s="13">
        <v>42.88967328563578</v>
      </c>
      <c r="BB272" s="13">
        <v>434630.1482710503</v>
      </c>
      <c r="BC272" s="13">
        <v>8714.5576277577311</v>
      </c>
      <c r="BD272" s="13">
        <v>18.236613543454119</v>
      </c>
      <c r="BE272" s="13">
        <v>2435361.9973028717</v>
      </c>
      <c r="BF272" s="13">
        <v>43.168408066008141</v>
      </c>
      <c r="BG272" s="13">
        <v>403281.82760607218</v>
      </c>
      <c r="BH272" s="13">
        <v>17.566635794268553</v>
      </c>
      <c r="BI272" s="13">
        <v>250438.78207674646</v>
      </c>
      <c r="BJ272" s="13">
        <v>-7.134808927139046</v>
      </c>
      <c r="BK272" s="13">
        <v>3</v>
      </c>
      <c r="BL272" s="13">
        <v>3</v>
      </c>
      <c r="BM272" s="13">
        <v>3</v>
      </c>
      <c r="BN272" s="13">
        <v>3</v>
      </c>
      <c r="BO272" s="22">
        <f>IF('I - H - U'!$W$6='I - H - U'!$BO$4,BK272,IF('I - H - U'!$W$6='I - H - U'!$BP$4,BL272,IF('I - H - U'!$W$6='I - H - U'!$BQ$4,BM272,BN272)))</f>
        <v>3</v>
      </c>
      <c r="BP272" s="13"/>
      <c r="BQ272" s="10">
        <f t="shared" si="118"/>
        <v>0.48327011725121199</v>
      </c>
      <c r="BR272" s="10">
        <f t="shared" si="119"/>
        <v>0.26848339847289554</v>
      </c>
      <c r="BS272" s="10">
        <f t="shared" si="120"/>
        <v>1</v>
      </c>
      <c r="BT272" s="10">
        <f t="shared" si="121"/>
        <v>1</v>
      </c>
      <c r="BU272" s="10">
        <f t="shared" si="122"/>
        <v>0</v>
      </c>
      <c r="BV272" s="10">
        <f t="shared" si="123"/>
        <v>0</v>
      </c>
      <c r="BW272" s="10">
        <f t="shared" si="124"/>
        <v>1306.8672000000001</v>
      </c>
      <c r="BX272" s="10"/>
      <c r="BY272" s="10">
        <f t="shared" si="103"/>
        <v>0.98283035654387252</v>
      </c>
      <c r="BZ272" s="10">
        <f t="shared" si="104"/>
        <v>0.53902428166638328</v>
      </c>
      <c r="CA272" s="10">
        <f t="shared" si="105"/>
        <v>0.24826853017262324</v>
      </c>
      <c r="CB272" s="10">
        <f t="shared" si="106"/>
        <v>23.315635755493407</v>
      </c>
      <c r="CC272" s="10">
        <f t="shared" si="107"/>
        <v>0.84506244606507575</v>
      </c>
      <c r="CD272" s="10">
        <f t="shared" si="108"/>
        <v>0.73572423365446826</v>
      </c>
      <c r="CE272" s="10">
        <f t="shared" si="109"/>
        <v>0.58388889586525705</v>
      </c>
      <c r="CF272" s="10">
        <f t="shared" si="110"/>
        <v>54.834742076274445</v>
      </c>
      <c r="CG272" s="10">
        <v>0.34</v>
      </c>
      <c r="CH272" s="10"/>
      <c r="CI272" s="65">
        <f t="shared" si="111"/>
        <v>900.82180108663658</v>
      </c>
      <c r="CJ272" s="13"/>
      <c r="CK272" s="14">
        <f t="shared" si="112"/>
        <v>235</v>
      </c>
      <c r="CL272" s="14">
        <f t="shared" si="113"/>
        <v>360</v>
      </c>
      <c r="CM272" s="23"/>
      <c r="CN272" s="79">
        <f t="shared" si="114"/>
        <v>292.48932571428571</v>
      </c>
      <c r="CO272" s="80">
        <f t="shared" si="115"/>
        <v>292.48932571428571</v>
      </c>
      <c r="CP272" s="81">
        <f t="shared" si="116"/>
        <v>287.46738827704831</v>
      </c>
      <c r="CQ272" s="81">
        <f t="shared" si="117"/>
        <v>247.17174503603894</v>
      </c>
      <c r="CR272" s="13"/>
      <c r="CS272" s="13"/>
      <c r="CT272" s="13"/>
      <c r="CU272" s="13"/>
      <c r="CV272" s="13"/>
      <c r="CW272" s="13"/>
      <c r="CX272" s="13"/>
      <c r="CY272" s="13"/>
      <c r="CZ272" s="13"/>
      <c r="DA272" s="13"/>
      <c r="DB272" s="13"/>
      <c r="DC272" s="13"/>
      <c r="DD272" s="13"/>
      <c r="DE272" s="13"/>
      <c r="DF272" s="13"/>
      <c r="DG272" s="13"/>
      <c r="DH272" s="13"/>
      <c r="DI272" s="13"/>
    </row>
    <row r="273" spans="22:113" ht="21.75" hidden="1" customHeight="1" x14ac:dyDescent="0.25"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 t="s">
        <v>764</v>
      </c>
      <c r="AG273" s="13">
        <v>6.8363075199999992</v>
      </c>
      <c r="AH273" s="13">
        <v>90</v>
      </c>
      <c r="AI273" s="13">
        <v>60</v>
      </c>
      <c r="AJ273" s="13">
        <v>6</v>
      </c>
      <c r="AK273" s="13">
        <v>8</v>
      </c>
      <c r="AL273" s="13">
        <v>4</v>
      </c>
      <c r="AM273" s="13"/>
      <c r="AN273" s="13">
        <v>870.86720000000003</v>
      </c>
      <c r="AO273" s="13">
        <v>0.29313279999999997</v>
      </c>
      <c r="AP273" s="13">
        <v>42.878820056356972</v>
      </c>
      <c r="AQ273" s="13">
        <v>146.27779646752933</v>
      </c>
      <c r="AR273" s="13">
        <v>0.28770705165609634</v>
      </c>
      <c r="AS273" s="13">
        <v>0.14007269362768512</v>
      </c>
      <c r="AT273" s="13">
        <v>89.290953534425711</v>
      </c>
      <c r="AU273" s="13">
        <v>-5.4160144641577705</v>
      </c>
      <c r="AV273" s="13">
        <v>0.1120279422133971</v>
      </c>
      <c r="AW273" s="13">
        <v>57.988923795048308</v>
      </c>
      <c r="AX273" s="13">
        <v>-3.7675531781866995</v>
      </c>
      <c r="AY273" s="13">
        <v>1428186.9608134741</v>
      </c>
      <c r="AZ273" s="13">
        <v>15919.635022993118</v>
      </c>
      <c r="BA273" s="13">
        <v>40.496413746601107</v>
      </c>
      <c r="BB273" s="13">
        <v>425114.0256787496</v>
      </c>
      <c r="BC273" s="13">
        <v>7101.8132632027873</v>
      </c>
      <c r="BD273" s="13">
        <v>22.094122113160914</v>
      </c>
      <c r="BE273" s="13">
        <v>1437458.0832129251</v>
      </c>
      <c r="BF273" s="13">
        <v>40.627643018954188</v>
      </c>
      <c r="BG273" s="13">
        <v>415842.90327929857</v>
      </c>
      <c r="BH273" s="13">
        <v>21.851873627027782</v>
      </c>
      <c r="BI273" s="13">
        <v>96879.12916493541</v>
      </c>
      <c r="BJ273" s="13">
        <v>-5.4664349664569274</v>
      </c>
      <c r="BK273" s="13">
        <v>4</v>
      </c>
      <c r="BL273" s="13">
        <v>4</v>
      </c>
      <c r="BM273" s="13">
        <v>4</v>
      </c>
      <c r="BN273" s="13">
        <v>4</v>
      </c>
      <c r="BO273" s="22">
        <f>IF('I - H - U'!$W$6='I - H - U'!$BO$4,BK273,IF('I - H - U'!$W$6='I - H - U'!$BP$4,BL273,IF('I - H - U'!$W$6='I - H - U'!$BQ$4,BM273,BN273)))</f>
        <v>4</v>
      </c>
      <c r="BP273" s="13"/>
      <c r="BQ273" s="10">
        <f t="shared" si="118"/>
        <v>0.80545019541868679</v>
      </c>
      <c r="BR273" s="10">
        <f t="shared" si="119"/>
        <v>0.53696679694579108</v>
      </c>
      <c r="BS273" s="10">
        <f t="shared" si="120"/>
        <v>0.95175364771228987</v>
      </c>
      <c r="BT273" s="10">
        <f t="shared" si="121"/>
        <v>1</v>
      </c>
      <c r="BU273" s="10">
        <f t="shared" si="122"/>
        <v>17.368686823575644</v>
      </c>
      <c r="BV273" s="10">
        <f t="shared" si="123"/>
        <v>0</v>
      </c>
      <c r="BW273" s="10">
        <f t="shared" si="124"/>
        <v>853.49851317642435</v>
      </c>
      <c r="BX273" s="10"/>
      <c r="BY273" s="10">
        <f t="shared" si="103"/>
        <v>0.97756390420568595</v>
      </c>
      <c r="BZ273" s="10">
        <f t="shared" si="104"/>
        <v>0.54526883307081953</v>
      </c>
      <c r="CA273" s="10">
        <f t="shared" si="105"/>
        <v>0.26294071896928223</v>
      </c>
      <c r="CB273" s="10">
        <f t="shared" si="106"/>
        <v>24.693544624897328</v>
      </c>
      <c r="CC273" s="10">
        <f t="shared" si="107"/>
        <v>0.89212649552925438</v>
      </c>
      <c r="CD273" s="10">
        <f t="shared" si="108"/>
        <v>0.66406627324580092</v>
      </c>
      <c r="CE273" s="10">
        <f t="shared" si="109"/>
        <v>0.48194520206195379</v>
      </c>
      <c r="CF273" s="10">
        <f t="shared" si="110"/>
        <v>45.260906718910775</v>
      </c>
      <c r="CG273" s="10">
        <v>0.34</v>
      </c>
      <c r="CH273" s="10"/>
      <c r="CI273" s="65">
        <f t="shared" si="111"/>
        <v>881.09852434879849</v>
      </c>
      <c r="CJ273" s="13"/>
      <c r="CK273" s="14">
        <f t="shared" si="112"/>
        <v>235</v>
      </c>
      <c r="CL273" s="14">
        <f t="shared" si="113"/>
        <v>360</v>
      </c>
      <c r="CM273" s="23"/>
      <c r="CN273" s="79">
        <f t="shared" si="114"/>
        <v>194.90837333333334</v>
      </c>
      <c r="CO273" s="80">
        <f t="shared" si="115"/>
        <v>191.02109580615209</v>
      </c>
      <c r="CP273" s="81">
        <f t="shared" si="116"/>
        <v>186.73532820191042</v>
      </c>
      <c r="CQ273" s="81">
        <f t="shared" si="117"/>
        <v>170.41498077370042</v>
      </c>
      <c r="CR273" s="13"/>
      <c r="CS273" s="13"/>
      <c r="CT273" s="13"/>
      <c r="CU273" s="13"/>
      <c r="CV273" s="13"/>
      <c r="CW273" s="13"/>
      <c r="CX273" s="13"/>
      <c r="CY273" s="13"/>
      <c r="CZ273" s="13"/>
      <c r="DA273" s="13"/>
      <c r="DB273" s="13"/>
      <c r="DC273" s="13"/>
      <c r="DD273" s="13"/>
      <c r="DE273" s="13"/>
      <c r="DF273" s="13"/>
      <c r="DG273" s="13"/>
      <c r="DH273" s="13"/>
      <c r="DI273" s="13"/>
    </row>
    <row r="274" spans="22:113" ht="21.75" hidden="1" customHeight="1" x14ac:dyDescent="0.25"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F274" s="13" t="s">
        <v>765</v>
      </c>
      <c r="AG274" s="13">
        <v>8.9715075199999994</v>
      </c>
      <c r="AH274" s="13">
        <v>90</v>
      </c>
      <c r="AI274" s="13">
        <v>60</v>
      </c>
      <c r="AJ274" s="13">
        <v>8</v>
      </c>
      <c r="AK274" s="13">
        <v>8</v>
      </c>
      <c r="AL274" s="13">
        <v>4</v>
      </c>
      <c r="AM274" s="13"/>
      <c r="AN274" s="13">
        <v>1142.8672000000001</v>
      </c>
      <c r="AO274" s="13">
        <v>0.29313279999999997</v>
      </c>
      <c r="AP274" s="13">
        <v>32.67375068755446</v>
      </c>
      <c r="AQ274" s="13">
        <v>111.46398726977827</v>
      </c>
      <c r="AR274" s="13">
        <v>0.29634296136593991</v>
      </c>
      <c r="AS274" s="13">
        <v>0.14814558550284754</v>
      </c>
      <c r="AT274" s="13">
        <v>88.956405569110871</v>
      </c>
      <c r="AU274" s="13">
        <v>-7.3179480702022985</v>
      </c>
      <c r="AV274" s="13">
        <v>0.10925408502486558</v>
      </c>
      <c r="AW274" s="13">
        <v>57.373077463012166</v>
      </c>
      <c r="AX274" s="13">
        <v>-4.6333311758822102</v>
      </c>
      <c r="AY274" s="13">
        <v>1916744.5782431294</v>
      </c>
      <c r="AZ274" s="13">
        <v>21367.518800461115</v>
      </c>
      <c r="BA274" s="13">
        <v>40.95286006079872</v>
      </c>
      <c r="BB274" s="13">
        <v>576659.98130793776</v>
      </c>
      <c r="BC274" s="13">
        <v>9634.7888791272053</v>
      </c>
      <c r="BD274" s="13">
        <v>22.462703385871958</v>
      </c>
      <c r="BE274" s="13">
        <v>1939144.2980927776</v>
      </c>
      <c r="BF274" s="13">
        <v>41.191459424879326</v>
      </c>
      <c r="BG274" s="13">
        <v>554260.26145828958</v>
      </c>
      <c r="BH274" s="13">
        <v>22.022113000562559</v>
      </c>
      <c r="BI274" s="13">
        <v>174697.64450478324</v>
      </c>
      <c r="BJ274" s="13">
        <v>-7.3065939303138459</v>
      </c>
      <c r="BK274" s="13">
        <v>3</v>
      </c>
      <c r="BL274" s="13">
        <v>3</v>
      </c>
      <c r="BM274" s="13">
        <v>4</v>
      </c>
      <c r="BN274" s="13">
        <v>4</v>
      </c>
      <c r="BO274" s="22">
        <f>IF('I - H - U'!$W$6='I - H - U'!$BO$4,BK274,IF('I - H - U'!$W$6='I - H - U'!$BP$4,BL274,IF('I - H - U'!$W$6='I - H - U'!$BQ$4,BM274,BN274)))</f>
        <v>3</v>
      </c>
      <c r="BP274" s="13"/>
      <c r="BQ274" s="10">
        <f t="shared" si="118"/>
        <v>0.60408764656401504</v>
      </c>
      <c r="BR274" s="10">
        <f t="shared" si="119"/>
        <v>0.40272509770934339</v>
      </c>
      <c r="BS274" s="10">
        <f t="shared" si="120"/>
        <v>1</v>
      </c>
      <c r="BT274" s="10">
        <f t="shared" si="121"/>
        <v>1</v>
      </c>
      <c r="BU274" s="10">
        <f t="shared" si="122"/>
        <v>0</v>
      </c>
      <c r="BV274" s="10">
        <f t="shared" si="123"/>
        <v>0</v>
      </c>
      <c r="BW274" s="10">
        <f t="shared" si="124"/>
        <v>1142.8672000000001</v>
      </c>
      <c r="BX274" s="10"/>
      <c r="BY274" s="10">
        <f t="shared" si="103"/>
        <v>0.97861822427814349</v>
      </c>
      <c r="BZ274" s="10">
        <f t="shared" si="104"/>
        <v>0.54400433156927264</v>
      </c>
      <c r="CA274" s="10">
        <f t="shared" si="105"/>
        <v>0.26001007329892317</v>
      </c>
      <c r="CB274" s="10">
        <f t="shared" si="106"/>
        <v>24.418318977365622</v>
      </c>
      <c r="CC274" s="10">
        <f t="shared" si="107"/>
        <v>0.89553876350004491</v>
      </c>
      <c r="CD274" s="10">
        <f t="shared" si="108"/>
        <v>0.65894193251166233</v>
      </c>
      <c r="CE274" s="10">
        <f t="shared" si="109"/>
        <v>0.47403716121301925</v>
      </c>
      <c r="CF274" s="10">
        <f t="shared" si="110"/>
        <v>44.518239092671081</v>
      </c>
      <c r="CG274" s="10">
        <v>0.34</v>
      </c>
      <c r="CH274" s="10"/>
      <c r="CI274" s="65">
        <f t="shared" si="111"/>
        <v>1195.1952367842748</v>
      </c>
      <c r="CJ274" s="13"/>
      <c r="CK274" s="14">
        <f t="shared" si="112"/>
        <v>235</v>
      </c>
      <c r="CL274" s="14">
        <f t="shared" si="113"/>
        <v>360</v>
      </c>
      <c r="CM274" s="23"/>
      <c r="CN274" s="79">
        <f t="shared" si="114"/>
        <v>255.78456380952383</v>
      </c>
      <c r="CO274" s="80">
        <f t="shared" si="115"/>
        <v>255.78456380952383</v>
      </c>
      <c r="CP274" s="81">
        <f t="shared" si="116"/>
        <v>250.31543563303569</v>
      </c>
      <c r="CQ274" s="81">
        <f t="shared" si="117"/>
        <v>229.06499199637929</v>
      </c>
      <c r="CR274" s="13"/>
      <c r="CS274" s="13"/>
      <c r="CT274" s="13"/>
      <c r="CU274" s="13"/>
      <c r="CV274" s="13"/>
      <c r="CW274" s="13"/>
      <c r="CX274" s="13"/>
      <c r="CY274" s="13"/>
      <c r="CZ274" s="13"/>
      <c r="DA274" s="13"/>
      <c r="DB274" s="13"/>
      <c r="DC274" s="13"/>
      <c r="DD274" s="13"/>
      <c r="DE274" s="13"/>
      <c r="DF274" s="13"/>
      <c r="DG274" s="13"/>
      <c r="DH274" s="13"/>
      <c r="DI274" s="13"/>
    </row>
    <row r="275" spans="22:113" ht="21.75" hidden="1" customHeight="1" x14ac:dyDescent="0.25"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F275" s="13" t="s">
        <v>766</v>
      </c>
      <c r="AG275" s="13">
        <v>7.0718075200000001</v>
      </c>
      <c r="AH275" s="13">
        <v>90</v>
      </c>
      <c r="AI275" s="13">
        <v>65</v>
      </c>
      <c r="AJ275" s="13">
        <v>6</v>
      </c>
      <c r="AK275" s="13">
        <v>8</v>
      </c>
      <c r="AL275" s="13">
        <v>4</v>
      </c>
      <c r="AM275" s="13"/>
      <c r="AN275" s="13">
        <v>900.86720000000003</v>
      </c>
      <c r="AO275" s="13">
        <v>0.30313279999999998</v>
      </c>
      <c r="AP275" s="13">
        <v>42.864967569139942</v>
      </c>
      <c r="AQ275" s="13">
        <v>141.4065636220823</v>
      </c>
      <c r="AR275" s="13">
        <v>0.27912508580176965</v>
      </c>
      <c r="AS275" s="13">
        <v>0.15603080509091685</v>
      </c>
      <c r="AT275" s="13">
        <v>89.137715465247069</v>
      </c>
      <c r="AU275" s="13">
        <v>-6.9925994630222856</v>
      </c>
      <c r="AV275" s="13">
        <v>0.12375303624600084</v>
      </c>
      <c r="AW275" s="13">
        <v>62.760948910347139</v>
      </c>
      <c r="AX275" s="13">
        <v>-5.2847100363939905</v>
      </c>
      <c r="AY275" s="13">
        <v>1428736.8646875408</v>
      </c>
      <c r="AZ275" s="13">
        <v>15924.241332397492</v>
      </c>
      <c r="BA275" s="13">
        <v>39.824078737516039</v>
      </c>
      <c r="BB275" s="13">
        <v>539764.16473859223</v>
      </c>
      <c r="BC275" s="13">
        <v>8324.0457276167053</v>
      </c>
      <c r="BD275" s="13">
        <v>24.477757990896933</v>
      </c>
      <c r="BE275" s="13">
        <v>1440199.1534854318</v>
      </c>
      <c r="BF275" s="13">
        <v>39.983507397708159</v>
      </c>
      <c r="BG275" s="13">
        <v>528301.87594070099</v>
      </c>
      <c r="BH275" s="13">
        <v>24.216461750846513</v>
      </c>
      <c r="BI275" s="13">
        <v>101592.54837212291</v>
      </c>
      <c r="BJ275" s="13">
        <v>-6.4372354604993873</v>
      </c>
      <c r="BK275" s="13">
        <v>4</v>
      </c>
      <c r="BL275" s="13">
        <v>4</v>
      </c>
      <c r="BM275" s="13">
        <v>4</v>
      </c>
      <c r="BN275" s="13">
        <v>4</v>
      </c>
      <c r="BO275" s="22">
        <f>IF('I - H - U'!$W$6='I - H - U'!$BO$4,BK275,IF('I - H - U'!$W$6='I - H - U'!$BP$4,BL275,IF('I - H - U'!$W$6='I - H - U'!$BQ$4,BM275,BN275)))</f>
        <v>4</v>
      </c>
      <c r="BP275" s="13"/>
      <c r="BQ275" s="10">
        <f t="shared" si="118"/>
        <v>0.80545019541868679</v>
      </c>
      <c r="BR275" s="10">
        <f t="shared" si="119"/>
        <v>0.58171403002460709</v>
      </c>
      <c r="BS275" s="10">
        <f t="shared" si="120"/>
        <v>0.95175364771228987</v>
      </c>
      <c r="BT275" s="10">
        <f t="shared" si="121"/>
        <v>1</v>
      </c>
      <c r="BU275" s="10">
        <f t="shared" si="122"/>
        <v>18.81607739220695</v>
      </c>
      <c r="BV275" s="10">
        <f t="shared" si="123"/>
        <v>0</v>
      </c>
      <c r="BW275" s="10">
        <f t="shared" si="124"/>
        <v>882.0511226077931</v>
      </c>
      <c r="BX275" s="10"/>
      <c r="BY275" s="10">
        <f t="shared" si="103"/>
        <v>0.97596443718270909</v>
      </c>
      <c r="BZ275" s="10">
        <f t="shared" si="104"/>
        <v>0.54720056601074263</v>
      </c>
      <c r="CA275" s="10">
        <f t="shared" si="105"/>
        <v>0.26737984866873482</v>
      </c>
      <c r="CB275" s="10">
        <f t="shared" si="106"/>
        <v>25.110436492230914</v>
      </c>
      <c r="CC275" s="10">
        <f t="shared" si="107"/>
        <v>0.91193464687583814</v>
      </c>
      <c r="CD275" s="10">
        <f t="shared" si="108"/>
        <v>0.63457069157725821</v>
      </c>
      <c r="CE275" s="10">
        <f t="shared" si="109"/>
        <v>0.43501353964561529</v>
      </c>
      <c r="CF275" s="10">
        <f t="shared" si="110"/>
        <v>40.853414776463246</v>
      </c>
      <c r="CG275" s="10">
        <v>0.34</v>
      </c>
      <c r="CH275" s="10"/>
      <c r="CI275" s="65">
        <f t="shared" si="111"/>
        <v>1118.7243429294094</v>
      </c>
      <c r="CJ275" s="13"/>
      <c r="CK275" s="14">
        <f t="shared" si="112"/>
        <v>235</v>
      </c>
      <c r="CL275" s="14">
        <f t="shared" si="113"/>
        <v>360</v>
      </c>
      <c r="CM275" s="23"/>
      <c r="CN275" s="79">
        <f t="shared" si="114"/>
        <v>201.62265904761907</v>
      </c>
      <c r="CO275" s="80">
        <f t="shared" si="115"/>
        <v>197.41144172650607</v>
      </c>
      <c r="CP275" s="81">
        <f t="shared" si="116"/>
        <v>192.66654661803668</v>
      </c>
      <c r="CQ275" s="81">
        <f t="shared" si="117"/>
        <v>180.02633340011138</v>
      </c>
      <c r="CR275" s="13"/>
      <c r="CS275" s="13"/>
      <c r="CT275" s="13"/>
      <c r="CU275" s="13"/>
      <c r="CV275" s="13"/>
      <c r="CW275" s="13"/>
      <c r="CX275" s="13"/>
      <c r="CY275" s="13"/>
      <c r="CZ275" s="13"/>
      <c r="DA275" s="13"/>
      <c r="DB275" s="13"/>
      <c r="DC275" s="13"/>
      <c r="DD275" s="13"/>
      <c r="DE275" s="13"/>
      <c r="DF275" s="13"/>
      <c r="DG275" s="13"/>
      <c r="DH275" s="13"/>
      <c r="DI275" s="13"/>
    </row>
    <row r="276" spans="22:113" ht="21.75" hidden="1" customHeight="1" x14ac:dyDescent="0.25"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F276" s="13" t="s">
        <v>767</v>
      </c>
      <c r="AG276" s="13">
        <v>9.2855075199999995</v>
      </c>
      <c r="AH276" s="13">
        <v>90</v>
      </c>
      <c r="AI276" s="13">
        <v>65</v>
      </c>
      <c r="AJ276" s="13">
        <v>8</v>
      </c>
      <c r="AK276" s="13">
        <v>8</v>
      </c>
      <c r="AL276" s="13">
        <v>4</v>
      </c>
      <c r="AM276" s="13"/>
      <c r="AN276" s="13">
        <v>1182.8672000000001</v>
      </c>
      <c r="AO276" s="13">
        <v>0.30313279999999998</v>
      </c>
      <c r="AP276" s="13">
        <v>32.645797695719274</v>
      </c>
      <c r="AQ276" s="13">
        <v>107.69470573860458</v>
      </c>
      <c r="AR276" s="13">
        <v>0.28767443251110514</v>
      </c>
      <c r="AS276" s="13">
        <v>0.16412582113697971</v>
      </c>
      <c r="AT276" s="13">
        <v>88.682977903157749</v>
      </c>
      <c r="AU276" s="13">
        <v>-9.3924361467100379</v>
      </c>
      <c r="AV276" s="13">
        <v>0.11935147312126332</v>
      </c>
      <c r="AW276" s="13">
        <v>61.975020300805419</v>
      </c>
      <c r="AX276" s="13">
        <v>-6.6252026876539976</v>
      </c>
      <c r="AY276" s="13">
        <v>1917845.4699664009</v>
      </c>
      <c r="AZ276" s="13">
        <v>21377.725500200548</v>
      </c>
      <c r="BA276" s="13">
        <v>40.266029824035996</v>
      </c>
      <c r="BB276" s="13">
        <v>730199.9379132546</v>
      </c>
      <c r="BC276" s="13">
        <v>11262.282604516886</v>
      </c>
      <c r="BD276" s="13">
        <v>24.845795206326862</v>
      </c>
      <c r="BE276" s="13">
        <v>1945535.3242285019</v>
      </c>
      <c r="BF276" s="13">
        <v>40.555668603017331</v>
      </c>
      <c r="BG276" s="13">
        <v>702510.08365115395</v>
      </c>
      <c r="BH276" s="13">
        <v>24.370154726368192</v>
      </c>
      <c r="BI276" s="13">
        <v>183446.06762381949</v>
      </c>
      <c r="BJ276" s="13">
        <v>-8.5835853821701704</v>
      </c>
      <c r="BK276" s="13">
        <v>3</v>
      </c>
      <c r="BL276" s="13">
        <v>3</v>
      </c>
      <c r="BM276" s="13">
        <v>4</v>
      </c>
      <c r="BN276" s="13">
        <v>4</v>
      </c>
      <c r="BO276" s="22">
        <f>IF('I - H - U'!$W$6='I - H - U'!$BO$4,BK276,IF('I - H - U'!$W$6='I - H - U'!$BP$4,BL276,IF('I - H - U'!$W$6='I - H - U'!$BQ$4,BM276,BN276)))</f>
        <v>3</v>
      </c>
      <c r="BP276" s="13"/>
      <c r="BQ276" s="10">
        <f t="shared" si="118"/>
        <v>0.60408764656401504</v>
      </c>
      <c r="BR276" s="10">
        <f t="shared" si="119"/>
        <v>0.43628552251845532</v>
      </c>
      <c r="BS276" s="10">
        <f t="shared" si="120"/>
        <v>1</v>
      </c>
      <c r="BT276" s="10">
        <f t="shared" si="121"/>
        <v>1</v>
      </c>
      <c r="BU276" s="10">
        <f t="shared" si="122"/>
        <v>0</v>
      </c>
      <c r="BV276" s="10">
        <f t="shared" si="123"/>
        <v>0</v>
      </c>
      <c r="BW276" s="10">
        <f t="shared" si="124"/>
        <v>1182.8672000000001</v>
      </c>
      <c r="BX276" s="10"/>
      <c r="BY276" s="10">
        <f t="shared" si="103"/>
        <v>0.97702218030406707</v>
      </c>
      <c r="BZ276" s="10">
        <f t="shared" si="104"/>
        <v>0.54592129255532218</v>
      </c>
      <c r="CA276" s="10">
        <f t="shared" si="105"/>
        <v>0.26444514626203891</v>
      </c>
      <c r="CB276" s="10">
        <f t="shared" si="106"/>
        <v>24.834829864529382</v>
      </c>
      <c r="CC276" s="10">
        <f t="shared" si="107"/>
        <v>0.9145751417929352</v>
      </c>
      <c r="CD276" s="10">
        <f t="shared" si="108"/>
        <v>0.63069287054491896</v>
      </c>
      <c r="CE276" s="10">
        <f t="shared" si="109"/>
        <v>0.42856974621996879</v>
      </c>
      <c r="CF276" s="10">
        <f t="shared" si="110"/>
        <v>40.248258978861536</v>
      </c>
      <c r="CG276" s="10">
        <v>0.34</v>
      </c>
      <c r="CH276" s="10"/>
      <c r="CI276" s="65">
        <f t="shared" si="111"/>
        <v>1513.4247493898044</v>
      </c>
      <c r="CJ276" s="13"/>
      <c r="CK276" s="14">
        <f t="shared" si="112"/>
        <v>235</v>
      </c>
      <c r="CL276" s="14">
        <f t="shared" si="113"/>
        <v>360</v>
      </c>
      <c r="CM276" s="23"/>
      <c r="CN276" s="79">
        <f t="shared" si="114"/>
        <v>264.73694476190479</v>
      </c>
      <c r="CO276" s="80">
        <f t="shared" si="115"/>
        <v>264.73694476190479</v>
      </c>
      <c r="CP276" s="81">
        <f t="shared" si="116"/>
        <v>258.65386697831354</v>
      </c>
      <c r="CQ276" s="81">
        <f t="shared" si="117"/>
        <v>242.12182879344749</v>
      </c>
      <c r="CR276" s="13"/>
      <c r="CS276" s="13"/>
      <c r="CT276" s="13"/>
      <c r="CU276" s="13"/>
      <c r="CV276" s="13"/>
      <c r="CW276" s="13"/>
      <c r="CX276" s="13"/>
      <c r="CY276" s="13"/>
      <c r="CZ276" s="13"/>
      <c r="DA276" s="13"/>
      <c r="DB276" s="13"/>
      <c r="DC276" s="13"/>
      <c r="DD276" s="13"/>
      <c r="DE276" s="13"/>
      <c r="DF276" s="13"/>
      <c r="DG276" s="13"/>
      <c r="DH276" s="13"/>
      <c r="DI276" s="13"/>
    </row>
    <row r="277" spans="22:113" ht="21.75" hidden="1" customHeight="1" x14ac:dyDescent="0.25"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 t="s">
        <v>768</v>
      </c>
      <c r="AG277" s="13">
        <v>9.5995075199999995</v>
      </c>
      <c r="AH277" s="13">
        <v>90</v>
      </c>
      <c r="AI277" s="13">
        <v>70</v>
      </c>
      <c r="AJ277" s="13">
        <v>8</v>
      </c>
      <c r="AK277" s="13">
        <v>8</v>
      </c>
      <c r="AL277" s="13">
        <v>4</v>
      </c>
      <c r="AM277" s="13"/>
      <c r="AN277" s="13">
        <v>1222.8672000000001</v>
      </c>
      <c r="AO277" s="13">
        <v>0.31313279999999999</v>
      </c>
      <c r="AP277" s="13">
        <v>32.619673389244866</v>
      </c>
      <c r="AQ277" s="13">
        <v>104.17201069081511</v>
      </c>
      <c r="AR277" s="13">
        <v>0.2795729990108492</v>
      </c>
      <c r="AS277" s="13">
        <v>0.18069612996080031</v>
      </c>
      <c r="AT277" s="13">
        <v>88.196654386431604</v>
      </c>
      <c r="AU277" s="13">
        <v>-12.400632490097777</v>
      </c>
      <c r="AV277" s="13">
        <v>0.12693739752352573</v>
      </c>
      <c r="AW277" s="13">
        <v>66.318046914236447</v>
      </c>
      <c r="AX277" s="13">
        <v>-9.5385829459715552</v>
      </c>
      <c r="AY277" s="13">
        <v>1918929.7477260344</v>
      </c>
      <c r="AZ277" s="13">
        <v>21387.880239411686</v>
      </c>
      <c r="BA277" s="13">
        <v>39.613196614651798</v>
      </c>
      <c r="BB277" s="13">
        <v>909439.80213430466</v>
      </c>
      <c r="BC277" s="13">
        <v>13025.62116384209</v>
      </c>
      <c r="BD277" s="13">
        <v>27.27076559992609</v>
      </c>
      <c r="BE277" s="13">
        <v>1954550.3204332625</v>
      </c>
      <c r="BF277" s="13">
        <v>39.979170570134301</v>
      </c>
      <c r="BG277" s="13">
        <v>873819.22942707664</v>
      </c>
      <c r="BH277" s="13">
        <v>26.731365901526249</v>
      </c>
      <c r="BI277" s="13">
        <v>192944.12456500687</v>
      </c>
      <c r="BJ277" s="13">
        <v>-10.45994324906013</v>
      </c>
      <c r="BK277" s="13">
        <v>3</v>
      </c>
      <c r="BL277" s="13">
        <v>3</v>
      </c>
      <c r="BM277" s="13">
        <v>4</v>
      </c>
      <c r="BN277" s="13">
        <v>4</v>
      </c>
      <c r="BO277" s="22">
        <f>IF('I - H - U'!$W$6='I - H - U'!$BO$4,BK277,IF('I - H - U'!$W$6='I - H - U'!$BP$4,BL277,IF('I - H - U'!$W$6='I - H - U'!$BQ$4,BM277,BN277)))</f>
        <v>3</v>
      </c>
      <c r="BP277" s="13"/>
      <c r="BQ277" s="10">
        <f t="shared" si="118"/>
        <v>0.60408764656401504</v>
      </c>
      <c r="BR277" s="10">
        <f t="shared" si="119"/>
        <v>0.46984594732756724</v>
      </c>
      <c r="BS277" s="10">
        <f t="shared" si="120"/>
        <v>1</v>
      </c>
      <c r="BT277" s="10">
        <f t="shared" si="121"/>
        <v>1</v>
      </c>
      <c r="BU277" s="10">
        <f t="shared" si="122"/>
        <v>0</v>
      </c>
      <c r="BV277" s="10">
        <f t="shared" si="123"/>
        <v>0</v>
      </c>
      <c r="BW277" s="10">
        <f t="shared" si="124"/>
        <v>1222.8672000000001</v>
      </c>
      <c r="BX277" s="10"/>
      <c r="BY277" s="10">
        <f t="shared" si="103"/>
        <v>0.97545091960160768</v>
      </c>
      <c r="BZ277" s="10">
        <f t="shared" si="104"/>
        <v>0.54782414780343147</v>
      </c>
      <c r="CA277" s="10">
        <f t="shared" si="105"/>
        <v>0.26880325386995829</v>
      </c>
      <c r="CB277" s="10">
        <f t="shared" si="106"/>
        <v>25.244112706373421</v>
      </c>
      <c r="CC277" s="10">
        <f t="shared" si="107"/>
        <v>0.92984072591933342</v>
      </c>
      <c r="CD277" s="10">
        <f t="shared" si="108"/>
        <v>0.6086079731787154</v>
      </c>
      <c r="CE277" s="10">
        <f t="shared" si="109"/>
        <v>0.39046047706990955</v>
      </c>
      <c r="CF277" s="10">
        <f t="shared" si="110"/>
        <v>36.669304216479723</v>
      </c>
      <c r="CG277" s="10">
        <v>0.34</v>
      </c>
      <c r="CH277" s="10"/>
      <c r="CI277" s="65">
        <f t="shared" si="111"/>
        <v>1884.9203254708193</v>
      </c>
      <c r="CJ277" s="13"/>
      <c r="CK277" s="14">
        <f t="shared" si="112"/>
        <v>235</v>
      </c>
      <c r="CL277" s="14">
        <f t="shared" si="113"/>
        <v>360</v>
      </c>
      <c r="CM277" s="23"/>
      <c r="CN277" s="79">
        <f t="shared" si="114"/>
        <v>273.6893257142857</v>
      </c>
      <c r="CO277" s="80">
        <f t="shared" si="115"/>
        <v>273.6893257142857</v>
      </c>
      <c r="CP277" s="81">
        <f t="shared" si="116"/>
        <v>266.97050445314397</v>
      </c>
      <c r="CQ277" s="81">
        <f t="shared" si="117"/>
        <v>254.48748129854434</v>
      </c>
      <c r="CR277" s="13"/>
      <c r="CS277" s="13"/>
      <c r="CT277" s="13"/>
      <c r="CU277" s="13"/>
      <c r="CV277" s="13"/>
      <c r="CW277" s="13"/>
      <c r="CX277" s="13"/>
      <c r="CY277" s="13"/>
      <c r="CZ277" s="13"/>
      <c r="DA277" s="13"/>
      <c r="DB277" s="13"/>
      <c r="DC277" s="13"/>
      <c r="DD277" s="13"/>
      <c r="DE277" s="13"/>
      <c r="DF277" s="13"/>
      <c r="DG277" s="13"/>
      <c r="DH277" s="13"/>
      <c r="DI277" s="13"/>
    </row>
    <row r="278" spans="22:113" ht="21.75" hidden="1" customHeight="1" x14ac:dyDescent="0.25"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 t="s">
        <v>769</v>
      </c>
      <c r="AG278" s="13">
        <v>11.828907520000001</v>
      </c>
      <c r="AH278" s="13">
        <v>90</v>
      </c>
      <c r="AI278" s="13">
        <v>70</v>
      </c>
      <c r="AJ278" s="13">
        <v>10</v>
      </c>
      <c r="AK278" s="13">
        <v>8</v>
      </c>
      <c r="AL278" s="13">
        <v>4</v>
      </c>
      <c r="AM278" s="13"/>
      <c r="AN278" s="13">
        <v>1506.8672000000001</v>
      </c>
      <c r="AO278" s="13">
        <v>0.31313279999999999</v>
      </c>
      <c r="AP278" s="13">
        <v>26.471827552169412</v>
      </c>
      <c r="AQ278" s="13">
        <v>84.53866076044865</v>
      </c>
      <c r="AR278" s="13">
        <v>0.28751482977132953</v>
      </c>
      <c r="AS278" s="13">
        <v>0.18842628368047296</v>
      </c>
      <c r="AT278" s="13">
        <v>87.417439516389706</v>
      </c>
      <c r="AU278" s="13">
        <v>-15.267201307611465</v>
      </c>
      <c r="AV278" s="13">
        <v>0.11966261828999185</v>
      </c>
      <c r="AW278" s="13">
        <v>65.014054984880815</v>
      </c>
      <c r="AX278" s="13">
        <v>-11.29560128142762</v>
      </c>
      <c r="AY278" s="13">
        <v>2411931.2764508966</v>
      </c>
      <c r="AZ278" s="13">
        <v>26885.123869596049</v>
      </c>
      <c r="BA278" s="13">
        <v>40.007828029844063</v>
      </c>
      <c r="BB278" s="13">
        <v>1149902.4987261305</v>
      </c>
      <c r="BC278" s="13">
        <v>16471.516648496967</v>
      </c>
      <c r="BD278" s="13">
        <v>27.624410498544478</v>
      </c>
      <c r="BE278" s="13">
        <v>2481418.5338970674</v>
      </c>
      <c r="BF278" s="13">
        <v>40.580044691796978</v>
      </c>
      <c r="BG278" s="13">
        <v>1080415.2412799597</v>
      </c>
      <c r="BH278" s="13">
        <v>26.776749837675045</v>
      </c>
      <c r="BI278" s="13">
        <v>304176.58938456688</v>
      </c>
      <c r="BJ278" s="13">
        <v>-12.868052132369378</v>
      </c>
      <c r="BK278" s="13">
        <v>3</v>
      </c>
      <c r="BL278" s="13">
        <v>3</v>
      </c>
      <c r="BM278" s="13">
        <v>3</v>
      </c>
      <c r="BN278" s="13">
        <v>3</v>
      </c>
      <c r="BO278" s="22">
        <f>IF('I - H - U'!$W$6='I - H - U'!$BO$4,BK278,IF('I - H - U'!$W$6='I - H - U'!$BP$4,BL278,IF('I - H - U'!$W$6='I - H - U'!$BQ$4,BM278,BN278)))</f>
        <v>3</v>
      </c>
      <c r="BP278" s="13"/>
      <c r="BQ278" s="10">
        <f t="shared" si="118"/>
        <v>0.48327011725121199</v>
      </c>
      <c r="BR278" s="10">
        <f t="shared" si="119"/>
        <v>0.37587675786205377</v>
      </c>
      <c r="BS278" s="10">
        <f t="shared" si="120"/>
        <v>1</v>
      </c>
      <c r="BT278" s="10">
        <f t="shared" si="121"/>
        <v>1</v>
      </c>
      <c r="BU278" s="10">
        <f t="shared" si="122"/>
        <v>0</v>
      </c>
      <c r="BV278" s="10">
        <f t="shared" si="123"/>
        <v>0</v>
      </c>
      <c r="BW278" s="10">
        <f t="shared" si="124"/>
        <v>1506.8672000000001</v>
      </c>
      <c r="BX278" s="10"/>
      <c r="BY278" s="10">
        <f t="shared" si="103"/>
        <v>0.97640721387339147</v>
      </c>
      <c r="BZ278" s="10">
        <f t="shared" si="104"/>
        <v>0.54666420397431803</v>
      </c>
      <c r="CA278" s="10">
        <f t="shared" si="105"/>
        <v>0.26615181754595046</v>
      </c>
      <c r="CB278" s="10">
        <f t="shared" si="106"/>
        <v>24.995108438629671</v>
      </c>
      <c r="CC278" s="10">
        <f t="shared" si="107"/>
        <v>0.93180142864755677</v>
      </c>
      <c r="CD278" s="10">
        <f t="shared" si="108"/>
        <v>0.60581892878359189</v>
      </c>
      <c r="CE278" s="10">
        <f t="shared" si="109"/>
        <v>0.38546184168418246</v>
      </c>
      <c r="CF278" s="10">
        <f t="shared" si="110"/>
        <v>36.199867506772307</v>
      </c>
      <c r="CG278" s="10">
        <v>0.34</v>
      </c>
      <c r="CH278" s="10"/>
      <c r="CI278" s="65">
        <f t="shared" si="111"/>
        <v>2383.3073800727234</v>
      </c>
      <c r="CJ278" s="13"/>
      <c r="CK278" s="14">
        <f t="shared" si="112"/>
        <v>235</v>
      </c>
      <c r="CL278" s="14">
        <f t="shared" si="113"/>
        <v>360</v>
      </c>
      <c r="CM278" s="23"/>
      <c r="CN278" s="79">
        <f t="shared" si="114"/>
        <v>337.25123047619047</v>
      </c>
      <c r="CO278" s="80">
        <f t="shared" si="115"/>
        <v>337.25123047619047</v>
      </c>
      <c r="CP278" s="81">
        <f t="shared" si="116"/>
        <v>329.29453432463015</v>
      </c>
      <c r="CQ278" s="81">
        <f t="shared" si="117"/>
        <v>314.25117837086077</v>
      </c>
      <c r="CR278" s="13"/>
      <c r="CS278" s="13"/>
      <c r="CT278" s="13"/>
      <c r="CU278" s="13"/>
      <c r="CV278" s="13"/>
      <c r="CW278" s="13"/>
      <c r="CX278" s="13"/>
      <c r="CY278" s="13"/>
      <c r="CZ278" s="13"/>
      <c r="DA278" s="13"/>
      <c r="DB278" s="13"/>
      <c r="DC278" s="13"/>
      <c r="DD278" s="13"/>
      <c r="DE278" s="13"/>
      <c r="DF278" s="13"/>
      <c r="DG278" s="13"/>
      <c r="DH278" s="13"/>
      <c r="DI278" s="13"/>
    </row>
    <row r="279" spans="22:113" ht="21.75" hidden="1" customHeight="1" x14ac:dyDescent="0.25"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 t="s">
        <v>770</v>
      </c>
      <c r="AG279" s="13">
        <v>8.7360075199999994</v>
      </c>
      <c r="AH279" s="13">
        <v>90</v>
      </c>
      <c r="AI279" s="13">
        <v>75</v>
      </c>
      <c r="AJ279" s="13">
        <v>7</v>
      </c>
      <c r="AK279" s="13">
        <v>8</v>
      </c>
      <c r="AL279" s="13">
        <v>4</v>
      </c>
      <c r="AM279" s="13"/>
      <c r="AN279" s="13">
        <v>1112.8672000000001</v>
      </c>
      <c r="AO279" s="13">
        <v>0.3231328</v>
      </c>
      <c r="AP279" s="13">
        <v>36.988612848629963</v>
      </c>
      <c r="AQ279" s="13">
        <v>114.46876593347989</v>
      </c>
      <c r="AR279" s="13">
        <v>0.26786452372394476</v>
      </c>
      <c r="AS279" s="13">
        <v>0.19379013281728494</v>
      </c>
      <c r="AT279" s="13">
        <v>87.776217716646315</v>
      </c>
      <c r="AU279" s="13">
        <v>-15.114269301742656</v>
      </c>
      <c r="AV279" s="13">
        <v>0.13459251469851186</v>
      </c>
      <c r="AW279" s="13">
        <v>70.919344950945344</v>
      </c>
      <c r="AX279" s="13">
        <v>-12.689272656891353</v>
      </c>
      <c r="AY279" s="13">
        <v>1674486.4218633401</v>
      </c>
      <c r="AZ279" s="13">
        <v>18660.944743770768</v>
      </c>
      <c r="BA279" s="13">
        <v>38.789943221433816</v>
      </c>
      <c r="BB279" s="13">
        <v>971788.182229119</v>
      </c>
      <c r="BC279" s="13">
        <v>12990.742131629368</v>
      </c>
      <c r="BD279" s="13">
        <v>29.550452494890482</v>
      </c>
      <c r="BE279" s="13">
        <v>1706916.357811243</v>
      </c>
      <c r="BF279" s="13">
        <v>39.163766173441957</v>
      </c>
      <c r="BG279" s="13">
        <v>939358.24628121615</v>
      </c>
      <c r="BH279" s="13">
        <v>29.053198737605502</v>
      </c>
      <c r="BI279" s="13">
        <v>154402.5895107559</v>
      </c>
      <c r="BJ279" s="13">
        <v>-11.861695515480751</v>
      </c>
      <c r="BK279" s="13">
        <v>4</v>
      </c>
      <c r="BL279" s="13">
        <v>4</v>
      </c>
      <c r="BM279" s="13">
        <v>4</v>
      </c>
      <c r="BN279" s="13">
        <v>4</v>
      </c>
      <c r="BO279" s="22">
        <f>IF('I - H - U'!$W$6='I - H - U'!$BO$4,BK279,IF('I - H - U'!$W$6='I - H - U'!$BP$4,BL279,IF('I - H - U'!$W$6='I - H - U'!$BQ$4,BM279,BN279)))</f>
        <v>4</v>
      </c>
      <c r="BP279" s="13"/>
      <c r="BQ279" s="10">
        <f t="shared" si="118"/>
        <v>0.69038588178744575</v>
      </c>
      <c r="BR279" s="10">
        <f t="shared" si="119"/>
        <v>0.57532156815620472</v>
      </c>
      <c r="BS279" s="10">
        <f t="shared" si="120"/>
        <v>1</v>
      </c>
      <c r="BT279" s="10">
        <f t="shared" si="121"/>
        <v>1</v>
      </c>
      <c r="BU279" s="10">
        <f t="shared" si="122"/>
        <v>0</v>
      </c>
      <c r="BV279" s="10">
        <f t="shared" si="123"/>
        <v>0</v>
      </c>
      <c r="BW279" s="10">
        <f t="shared" si="124"/>
        <v>1112.8672000000001</v>
      </c>
      <c r="BX279" s="10"/>
      <c r="BY279" s="10">
        <f t="shared" si="103"/>
        <v>0.97338947338977433</v>
      </c>
      <c r="BZ279" s="10">
        <f t="shared" si="104"/>
        <v>0.55034375451379092</v>
      </c>
      <c r="CA279" s="10">
        <f t="shared" si="105"/>
        <v>0.2745081653103596</v>
      </c>
      <c r="CB279" s="10">
        <f t="shared" si="106"/>
        <v>25.77987790009032</v>
      </c>
      <c r="CC279" s="10">
        <f t="shared" si="107"/>
        <v>0.94152410268826592</v>
      </c>
      <c r="CD279" s="10">
        <f t="shared" si="108"/>
        <v>0.59217929035786632</v>
      </c>
      <c r="CE279" s="10">
        <f t="shared" si="109"/>
        <v>0.36033817580458283</v>
      </c>
      <c r="CF279" s="10">
        <f t="shared" si="110"/>
        <v>33.84042935291459</v>
      </c>
      <c r="CG279" s="10">
        <v>0.34</v>
      </c>
      <c r="CH279" s="10"/>
      <c r="CI279" s="65">
        <f t="shared" si="111"/>
        <v>2014.1446332535788</v>
      </c>
      <c r="CJ279" s="13"/>
      <c r="CK279" s="14">
        <f t="shared" si="112"/>
        <v>235</v>
      </c>
      <c r="CL279" s="14">
        <f t="shared" si="113"/>
        <v>360</v>
      </c>
      <c r="CM279" s="23"/>
      <c r="CN279" s="79">
        <f t="shared" si="114"/>
        <v>249.07027809523811</v>
      </c>
      <c r="CO279" s="80">
        <f t="shared" si="115"/>
        <v>249.07027809523811</v>
      </c>
      <c r="CP279" s="81">
        <f t="shared" si="116"/>
        <v>242.44238683216849</v>
      </c>
      <c r="CQ279" s="81">
        <f t="shared" si="117"/>
        <v>234.50567008993593</v>
      </c>
      <c r="CR279" s="13"/>
      <c r="CS279" s="13"/>
      <c r="CT279" s="13"/>
      <c r="CU279" s="13"/>
      <c r="CV279" s="13"/>
      <c r="CW279" s="13"/>
      <c r="CX279" s="13"/>
      <c r="CY279" s="13"/>
      <c r="CZ279" s="13"/>
      <c r="DA279" s="13"/>
      <c r="DB279" s="13"/>
      <c r="DC279" s="13"/>
      <c r="DD279" s="13"/>
      <c r="DE279" s="13"/>
      <c r="DF279" s="13"/>
      <c r="DG279" s="13"/>
      <c r="DH279" s="13"/>
      <c r="DI279" s="13"/>
    </row>
    <row r="280" spans="22:113" ht="21.75" hidden="1" customHeight="1" x14ac:dyDescent="0.25"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 t="s">
        <v>771</v>
      </c>
      <c r="AG280" s="13">
        <v>12.22140752</v>
      </c>
      <c r="AH280" s="13">
        <v>90</v>
      </c>
      <c r="AI280" s="13">
        <v>75</v>
      </c>
      <c r="AJ280" s="13">
        <v>10</v>
      </c>
      <c r="AK280" s="13">
        <v>8</v>
      </c>
      <c r="AL280" s="13">
        <v>4</v>
      </c>
      <c r="AM280" s="13"/>
      <c r="AN280" s="13">
        <v>1556.8672000000001</v>
      </c>
      <c r="AO280" s="13">
        <v>0.3231328</v>
      </c>
      <c r="AP280" s="13">
        <v>26.439900598290496</v>
      </c>
      <c r="AQ280" s="13">
        <v>81.823635973477465</v>
      </c>
      <c r="AR280" s="13">
        <v>0.27988685643579619</v>
      </c>
      <c r="AS280" s="13">
        <v>0.20554849282970314</v>
      </c>
      <c r="AT280" s="13">
        <v>86.068839327601054</v>
      </c>
      <c r="AU280" s="13">
        <v>-20.687705855678718</v>
      </c>
      <c r="AV280" s="13">
        <v>0.11889491103450885</v>
      </c>
      <c r="AW280" s="13">
        <v>68.278803206915342</v>
      </c>
      <c r="AX280" s="13">
        <v>-16.532568718117492</v>
      </c>
      <c r="AY280" s="13">
        <v>2413858.4508054284</v>
      </c>
      <c r="AZ280" s="13">
        <v>26904.317953131995</v>
      </c>
      <c r="BA280" s="13">
        <v>39.375865705862445</v>
      </c>
      <c r="BB280" s="13">
        <v>1409132.7469296108</v>
      </c>
      <c r="BC280" s="13">
        <v>18840.07060061831</v>
      </c>
      <c r="BD280" s="13">
        <v>30.085010630646906</v>
      </c>
      <c r="BE280" s="13">
        <v>2507424.5005454314</v>
      </c>
      <c r="BF280" s="13">
        <v>40.131754609963444</v>
      </c>
      <c r="BG280" s="13">
        <v>1315566.6971896079</v>
      </c>
      <c r="BH280" s="13">
        <v>29.069037422280246</v>
      </c>
      <c r="BI280" s="13">
        <v>320566.40629962005</v>
      </c>
      <c r="BJ280" s="13">
        <v>-16.271325097842709</v>
      </c>
      <c r="BK280" s="13">
        <v>3</v>
      </c>
      <c r="BL280" s="13">
        <v>3</v>
      </c>
      <c r="BM280" s="13">
        <v>3</v>
      </c>
      <c r="BN280" s="13">
        <v>4</v>
      </c>
      <c r="BO280" s="22">
        <f>IF('I - H - U'!$W$6='I - H - U'!$BO$4,BK280,IF('I - H - U'!$W$6='I - H - U'!$BP$4,BL280,IF('I - H - U'!$W$6='I - H - U'!$BQ$4,BM280,BN280)))</f>
        <v>3</v>
      </c>
      <c r="BP280" s="13"/>
      <c r="BQ280" s="10">
        <f t="shared" si="118"/>
        <v>0.48327011725121199</v>
      </c>
      <c r="BR280" s="10">
        <f t="shared" si="119"/>
        <v>0.40272509770934339</v>
      </c>
      <c r="BS280" s="10">
        <f t="shared" si="120"/>
        <v>1</v>
      </c>
      <c r="BT280" s="10">
        <f t="shared" si="121"/>
        <v>1</v>
      </c>
      <c r="BU280" s="10">
        <f t="shared" si="122"/>
        <v>0</v>
      </c>
      <c r="BV280" s="10">
        <f t="shared" si="123"/>
        <v>0</v>
      </c>
      <c r="BW280" s="10">
        <f t="shared" si="124"/>
        <v>1556.8672000000001</v>
      </c>
      <c r="BX280" s="10"/>
      <c r="BY280" s="10">
        <f t="shared" si="103"/>
        <v>0.97486602380251952</v>
      </c>
      <c r="BZ280" s="10">
        <f t="shared" si="104"/>
        <v>0.54853639306165625</v>
      </c>
      <c r="CA280" s="10">
        <f t="shared" si="105"/>
        <v>0.2704234168653078</v>
      </c>
      <c r="CB280" s="10">
        <f t="shared" si="106"/>
        <v>25.396267029911058</v>
      </c>
      <c r="CC280" s="10">
        <f t="shared" si="107"/>
        <v>0.9439686926796278</v>
      </c>
      <c r="CD280" s="10">
        <f t="shared" si="108"/>
        <v>0.5888042539945334</v>
      </c>
      <c r="CE280" s="10">
        <f t="shared" si="109"/>
        <v>0.35393559526822266</v>
      </c>
      <c r="CF280" s="10">
        <f t="shared" si="110"/>
        <v>33.239143980269134</v>
      </c>
      <c r="CG280" s="10">
        <v>0.34</v>
      </c>
      <c r="CH280" s="10"/>
      <c r="CI280" s="65">
        <f t="shared" si="111"/>
        <v>2920.5923797712812</v>
      </c>
      <c r="CJ280" s="13"/>
      <c r="CK280" s="14">
        <f t="shared" si="112"/>
        <v>235</v>
      </c>
      <c r="CL280" s="14">
        <f t="shared" si="113"/>
        <v>360</v>
      </c>
      <c r="CM280" s="23"/>
      <c r="CN280" s="79">
        <f t="shared" si="114"/>
        <v>348.44170666666668</v>
      </c>
      <c r="CO280" s="80">
        <f t="shared" si="115"/>
        <v>348.44170666666668</v>
      </c>
      <c r="CP280" s="81">
        <f t="shared" si="116"/>
        <v>339.68398110509725</v>
      </c>
      <c r="CQ280" s="81">
        <f t="shared" si="117"/>
        <v>328.9180623171917</v>
      </c>
      <c r="CR280" s="13"/>
      <c r="CS280" s="13"/>
      <c r="CT280" s="13"/>
      <c r="CU280" s="13"/>
      <c r="CV280" s="13"/>
      <c r="CW280" s="13"/>
      <c r="CX280" s="13"/>
      <c r="CY280" s="13"/>
      <c r="CZ280" s="13"/>
      <c r="DA280" s="13"/>
      <c r="DB280" s="13"/>
      <c r="DC280" s="13"/>
      <c r="DD280" s="13"/>
      <c r="DE280" s="13"/>
      <c r="DF280" s="13"/>
      <c r="DG280" s="13"/>
      <c r="DH280" s="13"/>
      <c r="DI280" s="13"/>
    </row>
    <row r="281" spans="22:113" ht="21.75" hidden="1" customHeight="1" x14ac:dyDescent="0.25"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 t="s">
        <v>772</v>
      </c>
      <c r="AG281" s="13">
        <v>6.8363075199999992</v>
      </c>
      <c r="AH281" s="13">
        <v>100</v>
      </c>
      <c r="AI281" s="13">
        <v>50</v>
      </c>
      <c r="AJ281" s="13">
        <v>6</v>
      </c>
      <c r="AK281" s="13">
        <v>8</v>
      </c>
      <c r="AL281" s="13">
        <v>4</v>
      </c>
      <c r="AM281" s="13"/>
      <c r="AN281" s="13">
        <v>870.86720000000003</v>
      </c>
      <c r="AO281" s="13">
        <v>0.29313279999999997</v>
      </c>
      <c r="AP281" s="13">
        <v>42.878820056356972</v>
      </c>
      <c r="AQ281" s="13">
        <v>146.27779646752933</v>
      </c>
      <c r="AR281" s="13">
        <v>0.35069787275947467</v>
      </c>
      <c r="AS281" s="13">
        <v>0.10464060937878933</v>
      </c>
      <c r="AT281" s="13">
        <v>99.458299621262185</v>
      </c>
      <c r="AU281" s="13">
        <v>-2.6859002416221069</v>
      </c>
      <c r="AV281" s="13">
        <v>8.3108055507526257E-2</v>
      </c>
      <c r="AW281" s="13">
        <v>48.361091169107837</v>
      </c>
      <c r="AX281" s="13">
        <v>-1.2769360941624417</v>
      </c>
      <c r="AY281" s="13">
        <v>1959502.4112013848</v>
      </c>
      <c r="AZ281" s="13">
        <v>19663.985290126056</v>
      </c>
      <c r="BA281" s="13">
        <v>47.434784755854963</v>
      </c>
      <c r="BB281" s="13">
        <v>248304.72340895789</v>
      </c>
      <c r="BC281" s="13">
        <v>4976.5093676353299</v>
      </c>
      <c r="BD281" s="13">
        <v>16.885601030849401</v>
      </c>
      <c r="BE281" s="13">
        <v>1965884.9923071454</v>
      </c>
      <c r="BF281" s="13">
        <v>47.511975327791923</v>
      </c>
      <c r="BG281" s="13">
        <v>241922.14230319753</v>
      </c>
      <c r="BH281" s="13">
        <v>16.667169149516781</v>
      </c>
      <c r="BI281" s="13">
        <v>104702.41340053431</v>
      </c>
      <c r="BJ281" s="13">
        <v>-3.4883913110166405</v>
      </c>
      <c r="BK281" s="13">
        <v>4</v>
      </c>
      <c r="BL281" s="13">
        <v>4</v>
      </c>
      <c r="BM281" s="13">
        <v>4</v>
      </c>
      <c r="BN281" s="13">
        <v>4</v>
      </c>
      <c r="BO281" s="22">
        <f>IF('I - H - U'!$W$6='I - H - U'!$BO$4,BK281,IF('I - H - U'!$W$6='I - H - U'!$BP$4,BL281,IF('I - H - U'!$W$6='I - H - U'!$BQ$4,BM281,BN281)))</f>
        <v>4</v>
      </c>
      <c r="BP281" s="13"/>
      <c r="BQ281" s="10">
        <f t="shared" si="118"/>
        <v>0.89494466157631858</v>
      </c>
      <c r="BR281" s="10">
        <f t="shared" si="119"/>
        <v>0.44747233078815929</v>
      </c>
      <c r="BS281" s="10">
        <f t="shared" si="120"/>
        <v>0.88265920710106094</v>
      </c>
      <c r="BT281" s="10">
        <f t="shared" si="121"/>
        <v>1</v>
      </c>
      <c r="BU281" s="10">
        <f t="shared" si="122"/>
        <v>35.202237869681717</v>
      </c>
      <c r="BV281" s="10">
        <f t="shared" si="123"/>
        <v>0</v>
      </c>
      <c r="BW281" s="10">
        <f t="shared" si="124"/>
        <v>835.66496213031826</v>
      </c>
      <c r="BX281" s="10"/>
      <c r="BY281" s="10">
        <f t="shared" si="103"/>
        <v>0.99131528258466417</v>
      </c>
      <c r="BZ281" s="10">
        <f t="shared" si="104"/>
        <v>0.52935719914248491</v>
      </c>
      <c r="CA281" s="10">
        <f t="shared" si="105"/>
        <v>0.22447990859481018</v>
      </c>
      <c r="CB281" s="10">
        <f t="shared" si="106"/>
        <v>21.081575581020594</v>
      </c>
      <c r="CC281" s="10">
        <f t="shared" si="107"/>
        <v>0.82140461586396751</v>
      </c>
      <c r="CD281" s="10">
        <f t="shared" si="108"/>
        <v>0.77203473813680379</v>
      </c>
      <c r="CE281" s="10">
        <f t="shared" si="109"/>
        <v>0.63060569338071004</v>
      </c>
      <c r="CF281" s="10">
        <f t="shared" si="110"/>
        <v>59.22205541709976</v>
      </c>
      <c r="CG281" s="10">
        <v>0.34</v>
      </c>
      <c r="CH281" s="10"/>
      <c r="CI281" s="65">
        <f t="shared" si="111"/>
        <v>514.64057210334852</v>
      </c>
      <c r="CJ281" s="13"/>
      <c r="CK281" s="14">
        <f t="shared" si="112"/>
        <v>235</v>
      </c>
      <c r="CL281" s="14">
        <f t="shared" si="113"/>
        <v>360</v>
      </c>
      <c r="CM281" s="23"/>
      <c r="CN281" s="79">
        <f t="shared" si="114"/>
        <v>194.90837333333334</v>
      </c>
      <c r="CO281" s="80">
        <f t="shared" si="115"/>
        <v>187.02977723869026</v>
      </c>
      <c r="CP281" s="81">
        <f t="shared" si="116"/>
        <v>185.405476475119</v>
      </c>
      <c r="CQ281" s="81">
        <f t="shared" si="117"/>
        <v>153.62712232786978</v>
      </c>
      <c r="CR281" s="13"/>
      <c r="CS281" s="13"/>
      <c r="CT281" s="13"/>
      <c r="CU281" s="13"/>
      <c r="CV281" s="13"/>
      <c r="CW281" s="13"/>
      <c r="CX281" s="13"/>
      <c r="CY281" s="13"/>
      <c r="CZ281" s="13"/>
      <c r="DA281" s="13"/>
      <c r="DB281" s="13"/>
      <c r="DC281" s="13"/>
      <c r="DD281" s="13"/>
      <c r="DE281" s="13"/>
      <c r="DF281" s="13"/>
      <c r="DG281" s="13"/>
      <c r="DH281" s="13"/>
      <c r="DI281" s="13"/>
    </row>
    <row r="282" spans="22:113" ht="21.75" hidden="1" customHeight="1" x14ac:dyDescent="0.25"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 t="s">
        <v>773</v>
      </c>
      <c r="AG282" s="13">
        <v>7.9117575200000001</v>
      </c>
      <c r="AH282" s="13">
        <v>100</v>
      </c>
      <c r="AI282" s="13">
        <v>50</v>
      </c>
      <c r="AJ282" s="13">
        <v>7</v>
      </c>
      <c r="AK282" s="13">
        <v>8</v>
      </c>
      <c r="AL282" s="13">
        <v>4</v>
      </c>
      <c r="AM282" s="13"/>
      <c r="AN282" s="13">
        <v>1007.8672</v>
      </c>
      <c r="AO282" s="13">
        <v>0.29313279999999997</v>
      </c>
      <c r="AP282" s="13">
        <v>37.05027603019866</v>
      </c>
      <c r="AQ282" s="13">
        <v>126.3941668424641</v>
      </c>
      <c r="AR282" s="13">
        <v>0.35533380042132534</v>
      </c>
      <c r="AS282" s="13">
        <v>0.10874059845979708</v>
      </c>
      <c r="AT282" s="13">
        <v>99.383899752942654</v>
      </c>
      <c r="AU282" s="13">
        <v>-3.1987371196816587</v>
      </c>
      <c r="AV282" s="13">
        <v>8.3158224857599272E-2</v>
      </c>
      <c r="AW282" s="13">
        <v>48.206226701998972</v>
      </c>
      <c r="AX282" s="13">
        <v>-1.3078839017591153</v>
      </c>
      <c r="AY282" s="13">
        <v>2292758.381566436</v>
      </c>
      <c r="AZ282" s="13">
        <v>23009.343791410385</v>
      </c>
      <c r="BA282" s="13">
        <v>47.695509122578343</v>
      </c>
      <c r="BB282" s="13">
        <v>293787.34460963577</v>
      </c>
      <c r="BC282" s="13">
        <v>5888.5533885834557</v>
      </c>
      <c r="BD282" s="13">
        <v>17.07319835908724</v>
      </c>
      <c r="BE282" s="13">
        <v>2303001.146934174</v>
      </c>
      <c r="BF282" s="13">
        <v>47.801928862246506</v>
      </c>
      <c r="BG282" s="13">
        <v>283544.57924189739</v>
      </c>
      <c r="BH282" s="13">
        <v>16.772933247330855</v>
      </c>
      <c r="BI282" s="13">
        <v>143456.98153394865</v>
      </c>
      <c r="BJ282" s="13">
        <v>-4.0839629847742032</v>
      </c>
      <c r="BK282" s="13">
        <v>3</v>
      </c>
      <c r="BL282" s="13">
        <v>4</v>
      </c>
      <c r="BM282" s="13">
        <v>4</v>
      </c>
      <c r="BN282" s="13">
        <v>4</v>
      </c>
      <c r="BO282" s="22">
        <f>IF('I - H - U'!$W$6='I - H - U'!$BO$4,BK282,IF('I - H - U'!$W$6='I - H - U'!$BP$4,BL282,IF('I - H - U'!$W$6='I - H - U'!$BQ$4,BM282,BN282)))</f>
        <v>4</v>
      </c>
      <c r="BP282" s="13"/>
      <c r="BQ282" s="10">
        <f t="shared" si="118"/>
        <v>0.76709542420827315</v>
      </c>
      <c r="BR282" s="10">
        <f t="shared" si="119"/>
        <v>0.38354771210413657</v>
      </c>
      <c r="BS282" s="10">
        <f t="shared" si="120"/>
        <v>0.98412745767123744</v>
      </c>
      <c r="BT282" s="10">
        <f t="shared" si="121"/>
        <v>1</v>
      </c>
      <c r="BU282" s="10">
        <f t="shared" si="122"/>
        <v>5.5553898150668966</v>
      </c>
      <c r="BV282" s="10">
        <f t="shared" si="123"/>
        <v>0</v>
      </c>
      <c r="BW282" s="10">
        <f t="shared" si="124"/>
        <v>1002.3118101849332</v>
      </c>
      <c r="BX282" s="10"/>
      <c r="BY282" s="10">
        <f t="shared" si="103"/>
        <v>0.99175153111973824</v>
      </c>
      <c r="BZ282" s="10">
        <f t="shared" si="104"/>
        <v>0.52887388389713041</v>
      </c>
      <c r="CA282" s="10">
        <f t="shared" si="105"/>
        <v>0.22325280392421981</v>
      </c>
      <c r="CB282" s="10">
        <f t="shared" si="106"/>
        <v>20.966334533299172</v>
      </c>
      <c r="CC282" s="10">
        <f t="shared" si="107"/>
        <v>0.82500085176405291</v>
      </c>
      <c r="CD282" s="10">
        <f t="shared" si="108"/>
        <v>0.76651135834495376</v>
      </c>
      <c r="CE282" s="10">
        <f t="shared" si="109"/>
        <v>0.62367670791696261</v>
      </c>
      <c r="CF282" s="10">
        <f t="shared" si="110"/>
        <v>58.571333792754082</v>
      </c>
      <c r="CG282" s="10">
        <v>0.34</v>
      </c>
      <c r="CH282" s="10"/>
      <c r="CI282" s="65">
        <f t="shared" si="111"/>
        <v>608.90862256215962</v>
      </c>
      <c r="CJ282" s="13"/>
      <c r="CK282" s="14">
        <f t="shared" si="112"/>
        <v>235</v>
      </c>
      <c r="CL282" s="14">
        <f t="shared" si="113"/>
        <v>360</v>
      </c>
      <c r="CM282" s="23"/>
      <c r="CN282" s="79">
        <f t="shared" si="114"/>
        <v>225.57027809523811</v>
      </c>
      <c r="CO282" s="80">
        <f t="shared" si="115"/>
        <v>224.3269289461517</v>
      </c>
      <c r="CP282" s="81">
        <f t="shared" si="116"/>
        <v>222.47657525373469</v>
      </c>
      <c r="CQ282" s="81">
        <f t="shared" si="117"/>
        <v>185.06990745418935</v>
      </c>
      <c r="CR282" s="13"/>
      <c r="CS282" s="13"/>
      <c r="CT282" s="13"/>
      <c r="CU282" s="13"/>
      <c r="CV282" s="13"/>
      <c r="CW282" s="13"/>
      <c r="CX282" s="13"/>
      <c r="CY282" s="13"/>
      <c r="CZ282" s="13"/>
      <c r="DA282" s="13"/>
      <c r="DB282" s="13"/>
      <c r="DC282" s="13"/>
      <c r="DD282" s="13"/>
      <c r="DE282" s="13"/>
      <c r="DF282" s="13"/>
      <c r="DG282" s="13"/>
      <c r="DH282" s="13"/>
      <c r="DI282" s="13"/>
    </row>
    <row r="283" spans="22:113" ht="21.75" hidden="1" customHeight="1" x14ac:dyDescent="0.25"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F283" s="13" t="s">
        <v>774</v>
      </c>
      <c r="AG283" s="13">
        <v>8.9715075199999994</v>
      </c>
      <c r="AH283" s="13">
        <v>100</v>
      </c>
      <c r="AI283" s="13">
        <v>50</v>
      </c>
      <c r="AJ283" s="13">
        <v>8</v>
      </c>
      <c r="AK283" s="13">
        <v>8</v>
      </c>
      <c r="AL283" s="13">
        <v>4</v>
      </c>
      <c r="AM283" s="13"/>
      <c r="AN283" s="13">
        <v>1142.8672000000001</v>
      </c>
      <c r="AO283" s="13">
        <v>0.29313279999999997</v>
      </c>
      <c r="AP283" s="13">
        <v>32.67375068755446</v>
      </c>
      <c r="AQ283" s="13">
        <v>111.46398726977827</v>
      </c>
      <c r="AR283" s="13">
        <v>0.35974196345472154</v>
      </c>
      <c r="AS283" s="13">
        <v>0.11274633701623424</v>
      </c>
      <c r="AT283" s="13">
        <v>99.29936840980028</v>
      </c>
      <c r="AU283" s="13">
        <v>-3.70866586117599</v>
      </c>
      <c r="AV283" s="13">
        <v>8.3041950889714722E-2</v>
      </c>
      <c r="AW283" s="13">
        <v>48.026164473964045</v>
      </c>
      <c r="AX283" s="13">
        <v>-1.3345996799461364</v>
      </c>
      <c r="AY283" s="13">
        <v>2626488.3326216144</v>
      </c>
      <c r="AZ283" s="13">
        <v>26359.710265486181</v>
      </c>
      <c r="BA283" s="13">
        <v>47.939097480675628</v>
      </c>
      <c r="BB283" s="13">
        <v>340471.05706756393</v>
      </c>
      <c r="BC283" s="13">
        <v>6824.8105892466219</v>
      </c>
      <c r="BD283" s="13">
        <v>17.260056585366375</v>
      </c>
      <c r="BE283" s="13">
        <v>2641887.7978258515</v>
      </c>
      <c r="BF283" s="13">
        <v>48.079428872861932</v>
      </c>
      <c r="BG283" s="13">
        <v>325071.59186332626</v>
      </c>
      <c r="BH283" s="13">
        <v>16.865205004718437</v>
      </c>
      <c r="BI283" s="13">
        <v>188256.70511234703</v>
      </c>
      <c r="BJ283" s="13">
        <v>-4.6764032162121492</v>
      </c>
      <c r="BK283" s="13">
        <v>3</v>
      </c>
      <c r="BL283" s="13">
        <v>3</v>
      </c>
      <c r="BM283" s="13">
        <v>4</v>
      </c>
      <c r="BN283" s="13">
        <v>4</v>
      </c>
      <c r="BO283" s="22">
        <f>IF('I - H - U'!$W$6='I - H - U'!$BO$4,BK283,IF('I - H - U'!$W$6='I - H - U'!$BP$4,BL283,IF('I - H - U'!$W$6='I - H - U'!$BQ$4,BM283,BN283)))</f>
        <v>3</v>
      </c>
      <c r="BP283" s="13"/>
      <c r="BQ283" s="10">
        <f t="shared" si="118"/>
        <v>0.67120849618223888</v>
      </c>
      <c r="BR283" s="10">
        <f t="shared" si="119"/>
        <v>0.33560424809111944</v>
      </c>
      <c r="BS283" s="10">
        <f t="shared" si="120"/>
        <v>1</v>
      </c>
      <c r="BT283" s="10">
        <f t="shared" si="121"/>
        <v>1</v>
      </c>
      <c r="BU283" s="10">
        <f t="shared" si="122"/>
        <v>0</v>
      </c>
      <c r="BV283" s="10">
        <f t="shared" si="123"/>
        <v>0</v>
      </c>
      <c r="BW283" s="10">
        <f t="shared" si="124"/>
        <v>1142.8672000000001</v>
      </c>
      <c r="BX283" s="10"/>
      <c r="BY283" s="10">
        <f t="shared" si="103"/>
        <v>0.99215471595316462</v>
      </c>
      <c r="BZ283" s="10">
        <f t="shared" si="104"/>
        <v>0.52842842403282908</v>
      </c>
      <c r="CA283" s="10">
        <f t="shared" si="105"/>
        <v>0.22211841077110636</v>
      </c>
      <c r="CB283" s="10">
        <f t="shared" si="106"/>
        <v>20.859800299809621</v>
      </c>
      <c r="CC283" s="10">
        <f t="shared" si="107"/>
        <v>0.82847579440200969</v>
      </c>
      <c r="CD283" s="10">
        <f t="shared" si="108"/>
        <v>0.76117528346556496</v>
      </c>
      <c r="CE283" s="10">
        <f t="shared" si="109"/>
        <v>0.61692475302987515</v>
      </c>
      <c r="CF283" s="10">
        <f t="shared" si="110"/>
        <v>57.937237636163481</v>
      </c>
      <c r="CG283" s="10">
        <v>0.34</v>
      </c>
      <c r="CH283" s="10"/>
      <c r="CI283" s="65">
        <f t="shared" si="111"/>
        <v>705.66607508829077</v>
      </c>
      <c r="CJ283" s="13"/>
      <c r="CK283" s="14">
        <f t="shared" si="112"/>
        <v>235</v>
      </c>
      <c r="CL283" s="14">
        <f t="shared" si="113"/>
        <v>360</v>
      </c>
      <c r="CM283" s="23"/>
      <c r="CN283" s="79">
        <f t="shared" si="114"/>
        <v>255.78456380952383</v>
      </c>
      <c r="CO283" s="80">
        <f t="shared" si="115"/>
        <v>255.78456380952383</v>
      </c>
      <c r="CP283" s="81">
        <f t="shared" si="116"/>
        <v>253.77786125164224</v>
      </c>
      <c r="CQ283" s="81">
        <f t="shared" si="117"/>
        <v>211.91131969786676</v>
      </c>
      <c r="CR283" s="13"/>
      <c r="CS283" s="13"/>
      <c r="CT283" s="13"/>
      <c r="CU283" s="13"/>
      <c r="CV283" s="13"/>
      <c r="CW283" s="13"/>
      <c r="CX283" s="13"/>
      <c r="CY283" s="13"/>
      <c r="CZ283" s="13"/>
      <c r="DA283" s="13"/>
      <c r="DB283" s="13"/>
      <c r="DC283" s="13"/>
      <c r="DD283" s="13"/>
      <c r="DE283" s="13"/>
      <c r="DF283" s="13"/>
      <c r="DG283" s="13"/>
      <c r="DH283" s="13"/>
      <c r="DI283" s="13"/>
    </row>
    <row r="284" spans="22:113" ht="21.75" hidden="1" customHeight="1" x14ac:dyDescent="0.25"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F284" s="13" t="s">
        <v>775</v>
      </c>
      <c r="AG284" s="13">
        <v>11.043907519999999</v>
      </c>
      <c r="AH284" s="13">
        <v>100</v>
      </c>
      <c r="AI284" s="13">
        <v>50</v>
      </c>
      <c r="AJ284" s="13">
        <v>10</v>
      </c>
      <c r="AK284" s="13">
        <v>8</v>
      </c>
      <c r="AL284" s="13">
        <v>4</v>
      </c>
      <c r="AM284" s="13"/>
      <c r="AN284" s="13">
        <v>1406.8672000000001</v>
      </c>
      <c r="AO284" s="13">
        <v>0.29313279999999997</v>
      </c>
      <c r="AP284" s="13">
        <v>26.54248955536346</v>
      </c>
      <c r="AQ284" s="13">
        <v>90.547661521888585</v>
      </c>
      <c r="AR284" s="13">
        <v>0.36812522638668382</v>
      </c>
      <c r="AS284" s="13">
        <v>0.12056582632390606</v>
      </c>
      <c r="AT284" s="13">
        <v>99.100976599119804</v>
      </c>
      <c r="AU284" s="13">
        <v>-4.7164736918269341</v>
      </c>
      <c r="AV284" s="13">
        <v>8.2426519295903874E-2</v>
      </c>
      <c r="AW284" s="13">
        <v>47.59225770860796</v>
      </c>
      <c r="AX284" s="13">
        <v>-1.3704737180294606</v>
      </c>
      <c r="AY284" s="13">
        <v>3295526.6253783973</v>
      </c>
      <c r="AZ284" s="13">
        <v>33077.031149585375</v>
      </c>
      <c r="BA284" s="13">
        <v>48.39894111318354</v>
      </c>
      <c r="BB284" s="13">
        <v>437992.08724733832</v>
      </c>
      <c r="BC284" s="13">
        <v>8781.0155528686591</v>
      </c>
      <c r="BD284" s="13">
        <v>17.644387216134746</v>
      </c>
      <c r="BE284" s="13">
        <v>3325827.0276758331</v>
      </c>
      <c r="BF284" s="13">
        <v>48.620931715274331</v>
      </c>
      <c r="BG284" s="13">
        <v>407691.68494990258</v>
      </c>
      <c r="BH284" s="13">
        <v>17.023128391953634</v>
      </c>
      <c r="BI284" s="13">
        <v>295808.31709668832</v>
      </c>
      <c r="BJ284" s="13">
        <v>-5.848554938755675</v>
      </c>
      <c r="BK284" s="13">
        <v>3</v>
      </c>
      <c r="BL284" s="13">
        <v>3</v>
      </c>
      <c r="BM284" s="13">
        <v>3</v>
      </c>
      <c r="BN284" s="13">
        <v>3</v>
      </c>
      <c r="BO284" s="22">
        <f>IF('I - H - U'!$W$6='I - H - U'!$BO$4,BK284,IF('I - H - U'!$W$6='I - H - U'!$BP$4,BL284,IF('I - H - U'!$W$6='I - H - U'!$BQ$4,BM284,BN284)))</f>
        <v>3</v>
      </c>
      <c r="BP284" s="13"/>
      <c r="BQ284" s="10">
        <f t="shared" si="118"/>
        <v>0.53696679694579108</v>
      </c>
      <c r="BR284" s="10">
        <f t="shared" si="119"/>
        <v>0.26848339847289554</v>
      </c>
      <c r="BS284" s="10">
        <f t="shared" si="120"/>
        <v>1</v>
      </c>
      <c r="BT284" s="10">
        <f t="shared" si="121"/>
        <v>1</v>
      </c>
      <c r="BU284" s="10">
        <f t="shared" si="122"/>
        <v>0</v>
      </c>
      <c r="BV284" s="10">
        <f t="shared" si="123"/>
        <v>0</v>
      </c>
      <c r="BW284" s="10">
        <f t="shared" si="124"/>
        <v>1406.8672000000001</v>
      </c>
      <c r="BX284" s="10"/>
      <c r="BY284" s="10">
        <f t="shared" si="103"/>
        <v>0.9929045260762398</v>
      </c>
      <c r="BZ284" s="10">
        <f t="shared" si="104"/>
        <v>0.52760313542137249</v>
      </c>
      <c r="CA284" s="10">
        <f t="shared" si="105"/>
        <v>0.22000803945911812</v>
      </c>
      <c r="CB284" s="10">
        <f t="shared" si="106"/>
        <v>20.66160905589744</v>
      </c>
      <c r="CC284" s="10">
        <f t="shared" si="107"/>
        <v>0.83530559436846885</v>
      </c>
      <c r="CD284" s="10">
        <f t="shared" si="108"/>
        <v>0.75069097482107261</v>
      </c>
      <c r="CE284" s="10">
        <f t="shared" si="109"/>
        <v>0.60348687748541996</v>
      </c>
      <c r="CF284" s="10">
        <f t="shared" si="110"/>
        <v>56.67524679381097</v>
      </c>
      <c r="CG284" s="10">
        <v>0.34</v>
      </c>
      <c r="CH284" s="10"/>
      <c r="CI284" s="65">
        <f t="shared" si="111"/>
        <v>907.78981270711529</v>
      </c>
      <c r="CJ284" s="13"/>
      <c r="CK284" s="14">
        <f t="shared" si="112"/>
        <v>235</v>
      </c>
      <c r="CL284" s="14">
        <f t="shared" si="113"/>
        <v>360</v>
      </c>
      <c r="CM284" s="23"/>
      <c r="CN284" s="79">
        <f t="shared" si="114"/>
        <v>314.87027809523806</v>
      </c>
      <c r="CO284" s="80">
        <f t="shared" si="115"/>
        <v>314.87027809523812</v>
      </c>
      <c r="CP284" s="81">
        <f t="shared" si="116"/>
        <v>312.63612424764619</v>
      </c>
      <c r="CQ284" s="81">
        <f t="shared" si="117"/>
        <v>263.01290479330794</v>
      </c>
      <c r="CR284" s="13"/>
      <c r="CS284" s="13"/>
      <c r="CT284" s="13"/>
      <c r="CU284" s="13"/>
      <c r="CV284" s="13"/>
      <c r="CW284" s="13"/>
      <c r="CX284" s="13"/>
      <c r="CY284" s="13"/>
      <c r="CZ284" s="13"/>
      <c r="DA284" s="13"/>
      <c r="DB284" s="13"/>
      <c r="DC284" s="13"/>
      <c r="DD284" s="13"/>
      <c r="DE284" s="13"/>
      <c r="DF284" s="13"/>
      <c r="DG284" s="13"/>
      <c r="DH284" s="13"/>
      <c r="DI284" s="13"/>
    </row>
    <row r="285" spans="22:113" ht="21.75" hidden="1" customHeight="1" x14ac:dyDescent="0.25"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 t="s">
        <v>776</v>
      </c>
      <c r="AG285" s="13">
        <v>8.7663304999999987</v>
      </c>
      <c r="AH285" s="13">
        <v>100</v>
      </c>
      <c r="AI285" s="13">
        <v>65</v>
      </c>
      <c r="AJ285" s="13">
        <v>7</v>
      </c>
      <c r="AK285" s="13">
        <v>10</v>
      </c>
      <c r="AL285" s="13">
        <v>5</v>
      </c>
      <c r="AM285" s="13"/>
      <c r="AN285" s="13">
        <v>1116.73</v>
      </c>
      <c r="AO285" s="13">
        <v>0.32141600000000004</v>
      </c>
      <c r="AP285" s="13">
        <v>36.664828003005375</v>
      </c>
      <c r="AQ285" s="13">
        <v>114.07281530168183</v>
      </c>
      <c r="AR285" s="13">
        <v>0.32288101913622808</v>
      </c>
      <c r="AS285" s="13">
        <v>0.15124396273047197</v>
      </c>
      <c r="AT285" s="13">
        <v>99.199388542457172</v>
      </c>
      <c r="AU285" s="13">
        <v>-5.9229040070274319</v>
      </c>
      <c r="AV285" s="13">
        <v>0.11945097791645939</v>
      </c>
      <c r="AW285" s="13">
        <v>62.587880683064249</v>
      </c>
      <c r="AX285" s="13">
        <v>-4.0975792847707186</v>
      </c>
      <c r="AY285" s="13">
        <v>2277574.1317892638</v>
      </c>
      <c r="AZ285" s="13">
        <v>22849.51807472001</v>
      </c>
      <c r="BA285" s="13">
        <v>45.160856415497229</v>
      </c>
      <c r="BB285" s="13">
        <v>628685.17764482391</v>
      </c>
      <c r="BC285" s="13">
        <v>9694.6374311869513</v>
      </c>
      <c r="BD285" s="13">
        <v>23.726982993971372</v>
      </c>
      <c r="BE285" s="13">
        <v>2293151.0827719173</v>
      </c>
      <c r="BF285" s="13">
        <v>45.315026971221776</v>
      </c>
      <c r="BG285" s="13">
        <v>613108.22666217026</v>
      </c>
      <c r="BH285" s="13">
        <v>23.431197254404374</v>
      </c>
      <c r="BI285" s="13">
        <v>161019.57587965249</v>
      </c>
      <c r="BJ285" s="13">
        <v>-5.525569991533172</v>
      </c>
      <c r="BK285" s="13">
        <v>4</v>
      </c>
      <c r="BL285" s="13">
        <v>4</v>
      </c>
      <c r="BM285" s="13">
        <v>4</v>
      </c>
      <c r="BN285" s="13">
        <v>4</v>
      </c>
      <c r="BO285" s="22">
        <f>IF('I - H - U'!$W$6='I - H - U'!$BO$4,BK285,IF('I - H - U'!$W$6='I - H - U'!$BP$4,BL285,IF('I - H - U'!$W$6='I - H - U'!$BQ$4,BM285,BN285)))</f>
        <v>4</v>
      </c>
      <c r="BP285" s="13"/>
      <c r="BQ285" s="10">
        <f t="shared" si="118"/>
        <v>0.76709542420827315</v>
      </c>
      <c r="BR285" s="10">
        <f t="shared" si="119"/>
        <v>0.4986120257353775</v>
      </c>
      <c r="BS285" s="10">
        <f t="shared" si="120"/>
        <v>0.98412745767123744</v>
      </c>
      <c r="BT285" s="10">
        <f t="shared" si="121"/>
        <v>1</v>
      </c>
      <c r="BU285" s="10">
        <f t="shared" si="122"/>
        <v>7.2220067595869661</v>
      </c>
      <c r="BV285" s="10">
        <f t="shared" si="123"/>
        <v>0</v>
      </c>
      <c r="BW285" s="10">
        <f t="shared" si="124"/>
        <v>1109.507993240413</v>
      </c>
      <c r="BX285" s="10"/>
      <c r="BY285" s="10">
        <f t="shared" ref="BY285:BY348" si="125">MIN(1,1/(BZ285+SQRT(BZ285^2-CA285^2)))</f>
        <v>0.98729088141338861</v>
      </c>
      <c r="BZ285" s="10">
        <f t="shared" ref="BZ285:BZ348" si="126">0.5*(1+CG285*(CA285-0.2)+CA285^2)</f>
        <v>0.53387986707567636</v>
      </c>
      <c r="CA285" s="10">
        <f t="shared" ref="CA285:CA348" si="127">CB285/PI()*SQRT(CK285/210000)</f>
        <v>0.23578286576856938</v>
      </c>
      <c r="CB285" s="10">
        <f t="shared" ref="CB285:CB348" si="128">$X$6*1000*$Y$6/BA285</f>
        <v>22.143069892200799</v>
      </c>
      <c r="CC285" s="10">
        <f t="shared" ref="CC285:CC348" si="129">MIN(1,1/(CD285+SQRT(CD285^2-CE285^2)))</f>
        <v>0.90623248511560617</v>
      </c>
      <c r="CD285" s="10">
        <f t="shared" ref="CD285:CD348" si="130">0.5*(1+CG285*(CE285-0.2)+CE285^2)</f>
        <v>0.64299331976399954</v>
      </c>
      <c r="CE285" s="10">
        <f t="shared" ref="CE285:CE348" si="131">CF285/PI()*SQRT(CK285/210000)</f>
        <v>0.44877834442391334</v>
      </c>
      <c r="CF285" s="10">
        <f t="shared" ref="CF285:CF348" si="132">$X$6*1000*$Y$6/BD285</f>
        <v>42.146108515106334</v>
      </c>
      <c r="CG285" s="10">
        <v>0.34</v>
      </c>
      <c r="CH285" s="10"/>
      <c r="CI285" s="65">
        <f t="shared" ref="CI285:CI348" si="133">PI()^2*210000*AN285/MAX(CB285,CF285)^2/1000</f>
        <v>1303.0235391984295</v>
      </c>
      <c r="CJ285" s="13"/>
      <c r="CK285" s="14">
        <f t="shared" ref="CK285:CK348" si="134">IF(MAX(AJ285)&lt;=40,VLOOKUP($W$6,$CW$4:$DI$7,2,FALSE),VLOOKUP($W$6,$CW$4:$DI$7,8,FALSE))</f>
        <v>235</v>
      </c>
      <c r="CL285" s="14">
        <f t="shared" ref="CL285:CL348" si="135">IF(MAX(W285)&lt;=40,VLOOKUP($W$6,$CW$4:$DI$7,3,FALSE),VLOOKUP($W$6,$CW$4:$DI$7,9,FALSE))</f>
        <v>360</v>
      </c>
      <c r="CM285" s="23"/>
      <c r="CN285" s="79">
        <f t="shared" ref="CN285:CN348" si="136">CK285*AN285/1.05/1000</f>
        <v>249.93480952380949</v>
      </c>
      <c r="CO285" s="80">
        <f t="shared" ref="CO285:CO348" si="137">CK285/1.05/1000*BW285</f>
        <v>248.31845562999717</v>
      </c>
      <c r="CP285" s="81">
        <f t="shared" ref="CP285:CP348" si="138">CK285*BW285*BY285/1.05/1000</f>
        <v>245.16254693015139</v>
      </c>
      <c r="CQ285" s="81">
        <f t="shared" ref="CQ285:CQ348" si="139">CK285*BW285*CC285/1.05/1000</f>
        <v>225.03425114564175</v>
      </c>
      <c r="CR285" s="13"/>
      <c r="CS285" s="13"/>
      <c r="CT285" s="13"/>
      <c r="CU285" s="13"/>
      <c r="CV285" s="13"/>
      <c r="CW285" s="13"/>
      <c r="CX285" s="13"/>
      <c r="CY285" s="13"/>
      <c r="CZ285" s="13"/>
      <c r="DA285" s="13"/>
      <c r="DB285" s="13"/>
      <c r="DC285" s="13"/>
      <c r="DD285" s="13"/>
      <c r="DE285" s="13"/>
      <c r="DF285" s="13"/>
      <c r="DG285" s="13"/>
      <c r="DH285" s="13"/>
      <c r="DI285" s="13"/>
    </row>
    <row r="286" spans="22:113" ht="21.75" hidden="1" customHeight="1" x14ac:dyDescent="0.25"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 t="s">
        <v>777</v>
      </c>
      <c r="AG286" s="13">
        <v>9.9438304999999989</v>
      </c>
      <c r="AH286" s="13">
        <v>100</v>
      </c>
      <c r="AI286" s="13">
        <v>65</v>
      </c>
      <c r="AJ286" s="13">
        <v>8</v>
      </c>
      <c r="AK286" s="13">
        <v>10</v>
      </c>
      <c r="AL286" s="13">
        <v>5</v>
      </c>
      <c r="AM286" s="13"/>
      <c r="AN286" s="13">
        <v>1266.73</v>
      </c>
      <c r="AO286" s="13">
        <v>0.32141600000000004</v>
      </c>
      <c r="AP286" s="13">
        <v>32.323157559855844</v>
      </c>
      <c r="AQ286" s="13">
        <v>100.56486783438234</v>
      </c>
      <c r="AR286" s="13">
        <v>0.32742721061315355</v>
      </c>
      <c r="AS286" s="13">
        <v>0.15539193079819694</v>
      </c>
      <c r="AT286" s="13">
        <v>99.049483206114729</v>
      </c>
      <c r="AU286" s="13">
        <v>-6.8140880837460891</v>
      </c>
      <c r="AV286" s="13">
        <v>0.11839678360705001</v>
      </c>
      <c r="AW286" s="13">
        <v>62.311325989336815</v>
      </c>
      <c r="AX286" s="13">
        <v>-4.4715194816607884</v>
      </c>
      <c r="AY286" s="13">
        <v>2612415.1438748064</v>
      </c>
      <c r="AZ286" s="13">
        <v>26209.970012462414</v>
      </c>
      <c r="BA286" s="13">
        <v>45.412882443505211</v>
      </c>
      <c r="BB286" s="13">
        <v>725140.23288874887</v>
      </c>
      <c r="BC286" s="13">
        <v>11182.73753948645</v>
      </c>
      <c r="BD286" s="13">
        <v>23.925937990025062</v>
      </c>
      <c r="BE286" s="13">
        <v>2635862.0314471046</v>
      </c>
      <c r="BF286" s="13">
        <v>45.616221534162989</v>
      </c>
      <c r="BG286" s="13">
        <v>701693.34531645069</v>
      </c>
      <c r="BH286" s="13">
        <v>23.535945561551454</v>
      </c>
      <c r="BI286" s="13">
        <v>211661.2368685799</v>
      </c>
      <c r="BJ286" s="13">
        <v>-6.3211986480718236</v>
      </c>
      <c r="BK286" s="13">
        <v>3</v>
      </c>
      <c r="BL286" s="13">
        <v>3</v>
      </c>
      <c r="BM286" s="13">
        <v>4</v>
      </c>
      <c r="BN286" s="13">
        <v>4</v>
      </c>
      <c r="BO286" s="22">
        <f>IF('I - H - U'!$W$6='I - H - U'!$BO$4,BK286,IF('I - H - U'!$W$6='I - H - U'!$BP$4,BL286,IF('I - H - U'!$W$6='I - H - U'!$BQ$4,BM286,BN286)))</f>
        <v>3</v>
      </c>
      <c r="BP286" s="13"/>
      <c r="BQ286" s="10">
        <f t="shared" si="118"/>
        <v>0.67120849618223888</v>
      </c>
      <c r="BR286" s="10">
        <f t="shared" si="119"/>
        <v>0.43628552251845532</v>
      </c>
      <c r="BS286" s="10">
        <f t="shared" si="120"/>
        <v>1</v>
      </c>
      <c r="BT286" s="10">
        <f t="shared" si="121"/>
        <v>1</v>
      </c>
      <c r="BU286" s="10">
        <f t="shared" si="122"/>
        <v>0</v>
      </c>
      <c r="BV286" s="10">
        <f t="shared" si="123"/>
        <v>0</v>
      </c>
      <c r="BW286" s="10">
        <f t="shared" si="124"/>
        <v>1266.73</v>
      </c>
      <c r="BX286" s="10"/>
      <c r="BY286" s="10">
        <f t="shared" si="125"/>
        <v>0.9877573826378937</v>
      </c>
      <c r="BZ286" s="10">
        <f t="shared" si="126"/>
        <v>0.53334975038172472</v>
      </c>
      <c r="CA286" s="10">
        <f t="shared" si="127"/>
        <v>0.23447435118119617</v>
      </c>
      <c r="CB286" s="10">
        <f t="shared" si="128"/>
        <v>22.020183397167656</v>
      </c>
      <c r="CC286" s="10">
        <f t="shared" si="129"/>
        <v>0.90778687151306336</v>
      </c>
      <c r="CD286" s="10">
        <f t="shared" si="130"/>
        <v>0.64069112903099723</v>
      </c>
      <c r="CE286" s="10">
        <f t="shared" si="131"/>
        <v>0.44504654950824207</v>
      </c>
      <c r="CF286" s="10">
        <f t="shared" si="132"/>
        <v>41.795644560180207</v>
      </c>
      <c r="CG286" s="10">
        <v>0.34</v>
      </c>
      <c r="CH286" s="10"/>
      <c r="CI286" s="65">
        <f t="shared" si="133"/>
        <v>1502.9379191244093</v>
      </c>
      <c r="CJ286" s="13"/>
      <c r="CK286" s="14">
        <f t="shared" si="134"/>
        <v>235</v>
      </c>
      <c r="CL286" s="14">
        <f t="shared" si="135"/>
        <v>360</v>
      </c>
      <c r="CM286" s="23"/>
      <c r="CN286" s="79">
        <f t="shared" si="136"/>
        <v>283.50623809523807</v>
      </c>
      <c r="CO286" s="80">
        <f t="shared" si="137"/>
        <v>283.50623809523807</v>
      </c>
      <c r="CP286" s="81">
        <f t="shared" si="138"/>
        <v>280.03537970246782</v>
      </c>
      <c r="CQ286" s="81">
        <f t="shared" si="139"/>
        <v>257.36324093491379</v>
      </c>
      <c r="CR286" s="13"/>
      <c r="CS286" s="13"/>
      <c r="CT286" s="13"/>
      <c r="CU286" s="13"/>
      <c r="CV286" s="13"/>
      <c r="CW286" s="13"/>
      <c r="CX286" s="13"/>
      <c r="CY286" s="13"/>
      <c r="CZ286" s="13"/>
      <c r="DA286" s="13"/>
      <c r="DB286" s="13"/>
      <c r="DC286" s="13"/>
      <c r="DD286" s="13"/>
      <c r="DE286" s="13"/>
      <c r="DF286" s="13"/>
      <c r="DG286" s="13"/>
      <c r="DH286" s="13"/>
      <c r="DI286" s="13"/>
    </row>
    <row r="287" spans="22:113" ht="21.75" hidden="1" customHeight="1" x14ac:dyDescent="0.25"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 t="s">
        <v>778</v>
      </c>
      <c r="AG287" s="13">
        <v>11.1056305</v>
      </c>
      <c r="AH287" s="13">
        <v>100</v>
      </c>
      <c r="AI287" s="13">
        <v>65</v>
      </c>
      <c r="AJ287" s="13">
        <v>9</v>
      </c>
      <c r="AK287" s="13">
        <v>10</v>
      </c>
      <c r="AL287" s="13">
        <v>5</v>
      </c>
      <c r="AM287" s="13"/>
      <c r="AN287" s="13">
        <v>1414.73</v>
      </c>
      <c r="AO287" s="13">
        <v>0.32141600000000004</v>
      </c>
      <c r="AP287" s="13">
        <v>28.941715645950946</v>
      </c>
      <c r="AQ287" s="13">
        <v>90.044414857850711</v>
      </c>
      <c r="AR287" s="13">
        <v>0.33176847914443036</v>
      </c>
      <c r="AS287" s="13">
        <v>0.15942304927441986</v>
      </c>
      <c r="AT287" s="13">
        <v>98.882551380107586</v>
      </c>
      <c r="AU287" s="13">
        <v>-7.6940011244000281</v>
      </c>
      <c r="AV287" s="13">
        <v>0.11714562954797292</v>
      </c>
      <c r="AW287" s="13">
        <v>61.997728159157951</v>
      </c>
      <c r="AX287" s="13">
        <v>-4.8320352889482647</v>
      </c>
      <c r="AY287" s="13">
        <v>2948018.4142183675</v>
      </c>
      <c r="AZ287" s="13">
        <v>29578.315670239368</v>
      </c>
      <c r="BA287" s="13">
        <v>45.648689530181755</v>
      </c>
      <c r="BB287" s="13">
        <v>822938.14223236986</v>
      </c>
      <c r="BC287" s="13">
        <v>12691.715295157643</v>
      </c>
      <c r="BD287" s="13">
        <v>24.118306746741897</v>
      </c>
      <c r="BE287" s="13">
        <v>2981583.3514259402</v>
      </c>
      <c r="BF287" s="13">
        <v>45.907822716810557</v>
      </c>
      <c r="BG287" s="13">
        <v>789373.20502479747</v>
      </c>
      <c r="BH287" s="13">
        <v>23.621333356835603</v>
      </c>
      <c r="BI287" s="13">
        <v>269174.27607408742</v>
      </c>
      <c r="BJ287" s="13">
        <v>-7.1078619184857708</v>
      </c>
      <c r="BK287" s="13">
        <v>3</v>
      </c>
      <c r="BL287" s="13">
        <v>3</v>
      </c>
      <c r="BM287" s="13">
        <v>3</v>
      </c>
      <c r="BN287" s="13">
        <v>4</v>
      </c>
      <c r="BO287" s="22">
        <f>IF('I - H - U'!$W$6='I - H - U'!$BO$4,BK287,IF('I - H - U'!$W$6='I - H - U'!$BP$4,BL287,IF('I - H - U'!$W$6='I - H - U'!$BQ$4,BM287,BN287)))</f>
        <v>3</v>
      </c>
      <c r="BP287" s="13"/>
      <c r="BQ287" s="10">
        <f t="shared" si="118"/>
        <v>0.59662977438421227</v>
      </c>
      <c r="BR287" s="10">
        <f t="shared" si="119"/>
        <v>0.38780935334973804</v>
      </c>
      <c r="BS287" s="10">
        <f t="shared" si="120"/>
        <v>1</v>
      </c>
      <c r="BT287" s="10">
        <f t="shared" si="121"/>
        <v>1</v>
      </c>
      <c r="BU287" s="10">
        <f t="shared" si="122"/>
        <v>0</v>
      </c>
      <c r="BV287" s="10">
        <f t="shared" si="123"/>
        <v>0</v>
      </c>
      <c r="BW287" s="10">
        <f t="shared" si="124"/>
        <v>1414.73</v>
      </c>
      <c r="BX287" s="10"/>
      <c r="BY287" s="10">
        <f t="shared" si="125"/>
        <v>0.9881890482747141</v>
      </c>
      <c r="BZ287" s="10">
        <f t="shared" si="126"/>
        <v>0.53286057553166288</v>
      </c>
      <c r="CA287" s="10">
        <f t="shared" si="127"/>
        <v>0.23326312881706118</v>
      </c>
      <c r="CB287" s="10">
        <f t="shared" si="128"/>
        <v>21.906433904062578</v>
      </c>
      <c r="CC287" s="10">
        <f t="shared" si="129"/>
        <v>0.90925952876283322</v>
      </c>
      <c r="CD287" s="10">
        <f t="shared" si="130"/>
        <v>0.6385141909249844</v>
      </c>
      <c r="CE287" s="10">
        <f t="shared" si="131"/>
        <v>0.4414968371545096</v>
      </c>
      <c r="CF287" s="10">
        <f t="shared" si="132"/>
        <v>41.462280519965951</v>
      </c>
      <c r="CG287" s="10">
        <v>0.34</v>
      </c>
      <c r="CH287" s="10"/>
      <c r="CI287" s="65">
        <f t="shared" si="133"/>
        <v>1705.6355211841887</v>
      </c>
      <c r="CJ287" s="13"/>
      <c r="CK287" s="14">
        <f t="shared" si="134"/>
        <v>235</v>
      </c>
      <c r="CL287" s="14">
        <f t="shared" si="135"/>
        <v>360</v>
      </c>
      <c r="CM287" s="23"/>
      <c r="CN287" s="79">
        <f t="shared" si="136"/>
        <v>316.63004761904756</v>
      </c>
      <c r="CO287" s="80">
        <f t="shared" si="137"/>
        <v>316.63004761904762</v>
      </c>
      <c r="CP287" s="81">
        <f t="shared" si="138"/>
        <v>312.89034541184401</v>
      </c>
      <c r="CQ287" s="81">
        <f t="shared" si="139"/>
        <v>287.89888789024866</v>
      </c>
      <c r="CR287" s="13"/>
      <c r="CS287" s="13"/>
      <c r="CT287" s="13"/>
      <c r="CU287" s="13"/>
      <c r="CV287" s="13"/>
      <c r="CW287" s="13"/>
      <c r="CX287" s="13"/>
      <c r="CY287" s="13"/>
      <c r="CZ287" s="13"/>
      <c r="DA287" s="13"/>
      <c r="DB287" s="13"/>
      <c r="DC287" s="13"/>
      <c r="DD287" s="13"/>
      <c r="DE287" s="13"/>
      <c r="DF287" s="13"/>
      <c r="DG287" s="13"/>
      <c r="DH287" s="13"/>
      <c r="DI287" s="13"/>
    </row>
    <row r="288" spans="22:113" ht="21.75" hidden="1" customHeight="1" x14ac:dyDescent="0.25"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 t="s">
        <v>779</v>
      </c>
      <c r="AG288" s="13">
        <v>12.251730499999999</v>
      </c>
      <c r="AH288" s="13">
        <v>100</v>
      </c>
      <c r="AI288" s="13">
        <v>65</v>
      </c>
      <c r="AJ288" s="13">
        <v>10</v>
      </c>
      <c r="AK288" s="13">
        <v>10</v>
      </c>
      <c r="AL288" s="13">
        <v>5</v>
      </c>
      <c r="AM288" s="13"/>
      <c r="AN288" s="13">
        <v>1560.73</v>
      </c>
      <c r="AO288" s="13">
        <v>0.32141600000000004</v>
      </c>
      <c r="AP288" s="13">
        <v>26.234334814987978</v>
      </c>
      <c r="AQ288" s="13">
        <v>81.6211228283221</v>
      </c>
      <c r="AR288" s="13">
        <v>0.33596058927553135</v>
      </c>
      <c r="AS288" s="13">
        <v>0.16336683507076816</v>
      </c>
      <c r="AT288" s="13">
        <v>98.699597487734636</v>
      </c>
      <c r="AU288" s="13">
        <v>-8.5606731730019163</v>
      </c>
      <c r="AV288" s="13">
        <v>0.11573991008669313</v>
      </c>
      <c r="AW288" s="13">
        <v>61.648496275703501</v>
      </c>
      <c r="AX288" s="13">
        <v>-5.1766851783133161</v>
      </c>
      <c r="AY288" s="13">
        <v>3284446.8492754432</v>
      </c>
      <c r="AZ288" s="13">
        <v>32955.184926229434</v>
      </c>
      <c r="BA288" s="13">
        <v>45.874065458669349</v>
      </c>
      <c r="BB288" s="13">
        <v>922210.73010372999</v>
      </c>
      <c r="BC288" s="13">
        <v>14223.606086359261</v>
      </c>
      <c r="BD288" s="13">
        <v>24.30811018799767</v>
      </c>
      <c r="BE288" s="13">
        <v>3330629.7823288986</v>
      </c>
      <c r="BF288" s="13">
        <v>46.195459507284987</v>
      </c>
      <c r="BG288" s="13">
        <v>876027.79705027468</v>
      </c>
      <c r="BH288" s="13">
        <v>23.691636151370155</v>
      </c>
      <c r="BI288" s="13">
        <v>333508.40447218309</v>
      </c>
      <c r="BJ288" s="13">
        <v>-7.8839562305003206</v>
      </c>
      <c r="BK288" s="13">
        <v>3</v>
      </c>
      <c r="BL288" s="13">
        <v>3</v>
      </c>
      <c r="BM288" s="13">
        <v>3</v>
      </c>
      <c r="BN288" s="13">
        <v>4</v>
      </c>
      <c r="BO288" s="22">
        <f>IF('I - H - U'!$W$6='I - H - U'!$BO$4,BK288,IF('I - H - U'!$W$6='I - H - U'!$BP$4,BL288,IF('I - H - U'!$W$6='I - H - U'!$BQ$4,BM288,BN288)))</f>
        <v>3</v>
      </c>
      <c r="BP288" s="13"/>
      <c r="BQ288" s="10">
        <f t="shared" si="118"/>
        <v>0.53696679694579108</v>
      </c>
      <c r="BR288" s="10">
        <f t="shared" si="119"/>
        <v>0.3490284180147642</v>
      </c>
      <c r="BS288" s="10">
        <f t="shared" si="120"/>
        <v>1</v>
      </c>
      <c r="BT288" s="10">
        <f t="shared" si="121"/>
        <v>1</v>
      </c>
      <c r="BU288" s="10">
        <f t="shared" si="122"/>
        <v>0</v>
      </c>
      <c r="BV288" s="10">
        <f t="shared" si="123"/>
        <v>0</v>
      </c>
      <c r="BW288" s="10">
        <f t="shared" si="124"/>
        <v>1560.73</v>
      </c>
      <c r="BX288" s="10"/>
      <c r="BY288" s="10">
        <f t="shared" si="125"/>
        <v>0.98859734156966372</v>
      </c>
      <c r="BZ288" s="10">
        <f t="shared" si="126"/>
        <v>0.53239909075745995</v>
      </c>
      <c r="CA288" s="10">
        <f t="shared" si="127"/>
        <v>0.23211712412544663</v>
      </c>
      <c r="CB288" s="10">
        <f t="shared" si="128"/>
        <v>21.798809196472</v>
      </c>
      <c r="CC288" s="10">
        <f t="shared" si="129"/>
        <v>0.91068427553730347</v>
      </c>
      <c r="CD288" s="10">
        <f t="shared" si="130"/>
        <v>0.63641211304443479</v>
      </c>
      <c r="CE288" s="10">
        <f t="shared" si="131"/>
        <v>0.43804952601648295</v>
      </c>
      <c r="CF288" s="10">
        <f t="shared" si="132"/>
        <v>41.138533282351098</v>
      </c>
      <c r="CG288" s="10">
        <v>0.34</v>
      </c>
      <c r="CH288" s="10"/>
      <c r="CI288" s="65">
        <f t="shared" si="133"/>
        <v>1911.3895669183571</v>
      </c>
      <c r="CJ288" s="13"/>
      <c r="CK288" s="14">
        <f t="shared" si="134"/>
        <v>235</v>
      </c>
      <c r="CL288" s="14">
        <f t="shared" si="135"/>
        <v>360</v>
      </c>
      <c r="CM288" s="23"/>
      <c r="CN288" s="79">
        <f t="shared" si="136"/>
        <v>349.30623809523803</v>
      </c>
      <c r="CO288" s="80">
        <f t="shared" si="137"/>
        <v>349.30623809523809</v>
      </c>
      <c r="CP288" s="81">
        <f t="shared" si="138"/>
        <v>345.3232183746523</v>
      </c>
      <c r="CQ288" s="81">
        <f t="shared" si="139"/>
        <v>318.10769838042273</v>
      </c>
      <c r="CR288" s="13"/>
      <c r="CS288" s="13"/>
      <c r="CT288" s="13"/>
      <c r="CU288" s="13"/>
      <c r="CV288" s="13"/>
      <c r="CW288" s="13"/>
      <c r="CX288" s="13"/>
      <c r="CY288" s="13"/>
      <c r="CZ288" s="13"/>
      <c r="DA288" s="13"/>
      <c r="DB288" s="13"/>
      <c r="DC288" s="13"/>
      <c r="DD288" s="13"/>
      <c r="DE288" s="13"/>
      <c r="DF288" s="13"/>
      <c r="DG288" s="13"/>
      <c r="DH288" s="13"/>
      <c r="DI288" s="13"/>
    </row>
    <row r="289" spans="22:113" ht="21.75" hidden="1" customHeight="1" x14ac:dyDescent="0.25"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F289" s="13" t="s">
        <v>780</v>
      </c>
      <c r="AG289" s="13">
        <v>13.382130499999999</v>
      </c>
      <c r="AH289" s="13">
        <v>100</v>
      </c>
      <c r="AI289" s="13">
        <v>65</v>
      </c>
      <c r="AJ289" s="13">
        <v>11</v>
      </c>
      <c r="AK289" s="13">
        <v>10</v>
      </c>
      <c r="AL289" s="13">
        <v>5</v>
      </c>
      <c r="AM289" s="13"/>
      <c r="AN289" s="13">
        <v>1704.73</v>
      </c>
      <c r="AO289" s="13">
        <v>0.32141600000000004</v>
      </c>
      <c r="AP289" s="13">
        <v>24.018298132722595</v>
      </c>
      <c r="AQ289" s="13">
        <v>74.726516827795109</v>
      </c>
      <c r="AR289" s="13">
        <v>0.34003902113531176</v>
      </c>
      <c r="AS289" s="13">
        <v>0.167242009291794</v>
      </c>
      <c r="AT289" s="13">
        <v>98.501710094514763</v>
      </c>
      <c r="AU289" s="13">
        <v>-9.4125093365175996</v>
      </c>
      <c r="AV289" s="13">
        <v>0.11421000297589658</v>
      </c>
      <c r="AW289" s="13">
        <v>61.265158578450539</v>
      </c>
      <c r="AX289" s="13">
        <v>-5.5035064802230078</v>
      </c>
      <c r="AY289" s="13">
        <v>3621755.3947238866</v>
      </c>
      <c r="AZ289" s="13">
        <v>36341.127963033898</v>
      </c>
      <c r="BA289" s="13">
        <v>46.092658295898261</v>
      </c>
      <c r="BB289" s="13">
        <v>1023081.8718254094</v>
      </c>
      <c r="BC289" s="13">
        <v>15780.323150405493</v>
      </c>
      <c r="BD289" s="13">
        <v>24.497817371813198</v>
      </c>
      <c r="BE289" s="13">
        <v>3683294.5243578302</v>
      </c>
      <c r="BF289" s="13">
        <v>46.482601008450303</v>
      </c>
      <c r="BG289" s="13">
        <v>961542.74219146604</v>
      </c>
      <c r="BH289" s="13">
        <v>23.749610696901254</v>
      </c>
      <c r="BI289" s="13">
        <v>404607.42859968462</v>
      </c>
      <c r="BJ289" s="13">
        <v>-8.6481728977610626</v>
      </c>
      <c r="BK289" s="13">
        <v>3</v>
      </c>
      <c r="BL289" s="13">
        <v>3</v>
      </c>
      <c r="BM289" s="13">
        <v>3</v>
      </c>
      <c r="BN289" s="13">
        <v>3</v>
      </c>
      <c r="BO289" s="22">
        <f>IF('I - H - U'!$W$6='I - H - U'!$BO$4,BK289,IF('I - H - U'!$W$6='I - H - U'!$BP$4,BL289,IF('I - H - U'!$W$6='I - H - U'!$BQ$4,BM289,BN289)))</f>
        <v>3</v>
      </c>
      <c r="BP289" s="13"/>
      <c r="BQ289" s="10">
        <f t="shared" si="118"/>
        <v>0.48815163358708286</v>
      </c>
      <c r="BR289" s="10">
        <f t="shared" si="119"/>
        <v>0.31729856183160382</v>
      </c>
      <c r="BS289" s="10">
        <f t="shared" si="120"/>
        <v>1</v>
      </c>
      <c r="BT289" s="10">
        <f t="shared" si="121"/>
        <v>1</v>
      </c>
      <c r="BU289" s="10">
        <f t="shared" si="122"/>
        <v>0</v>
      </c>
      <c r="BV289" s="10">
        <f t="shared" si="123"/>
        <v>0</v>
      </c>
      <c r="BW289" s="10">
        <f t="shared" si="124"/>
        <v>1704.73</v>
      </c>
      <c r="BX289" s="10"/>
      <c r="BY289" s="10">
        <f t="shared" si="125"/>
        <v>0.98898941622023961</v>
      </c>
      <c r="BZ289" s="10">
        <f t="shared" si="126"/>
        <v>0.53195704312789205</v>
      </c>
      <c r="CA289" s="10">
        <f t="shared" si="127"/>
        <v>0.2310163166951989</v>
      </c>
      <c r="CB289" s="10">
        <f t="shared" si="128"/>
        <v>21.695429098065038</v>
      </c>
      <c r="CC289" s="10">
        <f t="shared" si="129"/>
        <v>0.91208108092790996</v>
      </c>
      <c r="CD289" s="10">
        <f t="shared" si="130"/>
        <v>0.63435524969352697</v>
      </c>
      <c r="CE289" s="10">
        <f t="shared" si="131"/>
        <v>0.43465734047231563</v>
      </c>
      <c r="CF289" s="10">
        <f t="shared" si="132"/>
        <v>40.819963053140569</v>
      </c>
      <c r="CG289" s="10">
        <v>0.34</v>
      </c>
      <c r="CH289" s="10"/>
      <c r="CI289" s="65">
        <f t="shared" si="133"/>
        <v>2120.456802416988</v>
      </c>
      <c r="CJ289" s="13"/>
      <c r="CK289" s="14">
        <f t="shared" si="134"/>
        <v>235</v>
      </c>
      <c r="CL289" s="14">
        <f t="shared" si="135"/>
        <v>360</v>
      </c>
      <c r="CM289" s="23"/>
      <c r="CN289" s="79">
        <f t="shared" si="136"/>
        <v>381.53480952380949</v>
      </c>
      <c r="CO289" s="80">
        <f t="shared" si="137"/>
        <v>381.53480952380949</v>
      </c>
      <c r="CP289" s="81">
        <f t="shared" si="138"/>
        <v>377.33388853865267</v>
      </c>
      <c r="CQ289" s="81">
        <f t="shared" si="139"/>
        <v>347.9906814821004</v>
      </c>
      <c r="CR289" s="13"/>
      <c r="CS289" s="13"/>
      <c r="CT289" s="13"/>
      <c r="CU289" s="13"/>
      <c r="CV289" s="13"/>
      <c r="CW289" s="13"/>
      <c r="CX289" s="13"/>
      <c r="CY289" s="13"/>
      <c r="CZ289" s="13"/>
      <c r="DA289" s="13"/>
      <c r="DB289" s="13"/>
      <c r="DC289" s="13"/>
      <c r="DD289" s="13"/>
      <c r="DE289" s="13"/>
      <c r="DF289" s="13"/>
      <c r="DG289" s="13"/>
      <c r="DH289" s="13"/>
      <c r="DI289" s="13"/>
    </row>
    <row r="290" spans="22:113" ht="21.75" hidden="1" customHeight="1" x14ac:dyDescent="0.25"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F290" s="13" t="s">
        <v>781</v>
      </c>
      <c r="AG290" s="13">
        <v>14.496830499999998</v>
      </c>
      <c r="AH290" s="13">
        <v>100</v>
      </c>
      <c r="AI290" s="13">
        <v>65</v>
      </c>
      <c r="AJ290" s="13">
        <v>12</v>
      </c>
      <c r="AK290" s="13">
        <v>10</v>
      </c>
      <c r="AL290" s="13">
        <v>5</v>
      </c>
      <c r="AM290" s="13"/>
      <c r="AN290" s="13">
        <v>1846.73</v>
      </c>
      <c r="AO290" s="13">
        <v>0.32141600000000004</v>
      </c>
      <c r="AP290" s="13">
        <v>22.171467066542586</v>
      </c>
      <c r="AQ290" s="13">
        <v>68.980595448087783</v>
      </c>
      <c r="AR290" s="13">
        <v>0.34402737297818303</v>
      </c>
      <c r="AS290" s="13">
        <v>0.17106096749389463</v>
      </c>
      <c r="AT290" s="13">
        <v>98.290035828404967</v>
      </c>
      <c r="AU290" s="13">
        <v>-10.248194071968438</v>
      </c>
      <c r="AV290" s="13">
        <v>0.11257909922443828</v>
      </c>
      <c r="AW290" s="13">
        <v>60.84933310196898</v>
      </c>
      <c r="AX290" s="13">
        <v>-5.81088621235258</v>
      </c>
      <c r="AY290" s="13">
        <v>3959991.0420600185</v>
      </c>
      <c r="AZ290" s="13">
        <v>39736.615254169556</v>
      </c>
      <c r="BA290" s="13">
        <v>46.306867086811117</v>
      </c>
      <c r="BB290" s="13">
        <v>1125667.495376254</v>
      </c>
      <c r="BC290" s="13">
        <v>17363.657529731117</v>
      </c>
      <c r="BD290" s="13">
        <v>24.688992096575166</v>
      </c>
      <c r="BE290" s="13">
        <v>4039848.3676306913</v>
      </c>
      <c r="BF290" s="13">
        <v>46.771449576267479</v>
      </c>
      <c r="BG290" s="13">
        <v>1045810.1698055823</v>
      </c>
      <c r="BH290" s="13">
        <v>23.797137951337984</v>
      </c>
      <c r="BI290" s="13">
        <v>482409.25642803218</v>
      </c>
      <c r="BJ290" s="13">
        <v>-9.3994209550826646</v>
      </c>
      <c r="BK290" s="13">
        <v>3</v>
      </c>
      <c r="BL290" s="13">
        <v>3</v>
      </c>
      <c r="BM290" s="13">
        <v>3</v>
      </c>
      <c r="BN290" s="13">
        <v>3</v>
      </c>
      <c r="BO290" s="22">
        <f>IF('I - H - U'!$W$6='I - H - U'!$BO$4,BK290,IF('I - H - U'!$W$6='I - H - U'!$BP$4,BL290,IF('I - H - U'!$W$6='I - H - U'!$BQ$4,BM290,BN290)))</f>
        <v>3</v>
      </c>
      <c r="BP290" s="13"/>
      <c r="BQ290" s="10">
        <f t="shared" si="118"/>
        <v>0.44747233078815929</v>
      </c>
      <c r="BR290" s="10">
        <f t="shared" si="119"/>
        <v>0.29085701501230354</v>
      </c>
      <c r="BS290" s="10">
        <f t="shared" si="120"/>
        <v>1</v>
      </c>
      <c r="BT290" s="10">
        <f t="shared" si="121"/>
        <v>1</v>
      </c>
      <c r="BU290" s="10">
        <f t="shared" si="122"/>
        <v>0</v>
      </c>
      <c r="BV290" s="10">
        <f t="shared" si="123"/>
        <v>0</v>
      </c>
      <c r="BW290" s="10">
        <f t="shared" si="124"/>
        <v>1846.73</v>
      </c>
      <c r="BX290" s="10"/>
      <c r="BY290" s="10">
        <f t="shared" si="125"/>
        <v>0.98936993017112518</v>
      </c>
      <c r="BZ290" s="10">
        <f t="shared" si="126"/>
        <v>0.53152906897707264</v>
      </c>
      <c r="CA290" s="10">
        <f t="shared" si="127"/>
        <v>0.22994766901951724</v>
      </c>
      <c r="CB290" s="10">
        <f t="shared" si="128"/>
        <v>21.595069217818342</v>
      </c>
      <c r="CC290" s="10">
        <f t="shared" si="129"/>
        <v>0.91346197946454366</v>
      </c>
      <c r="CD290" s="10">
        <f t="shared" si="130"/>
        <v>0.63232582437567153</v>
      </c>
      <c r="CE290" s="10">
        <f t="shared" si="131"/>
        <v>0.43129165032564942</v>
      </c>
      <c r="CF290" s="10">
        <f t="shared" si="132"/>
        <v>40.50388108547854</v>
      </c>
      <c r="CG290" s="10">
        <v>0.34</v>
      </c>
      <c r="CH290" s="10"/>
      <c r="CI290" s="65">
        <f t="shared" si="133"/>
        <v>2333.0775019710291</v>
      </c>
      <c r="CJ290" s="13"/>
      <c r="CK290" s="14">
        <f t="shared" si="134"/>
        <v>235</v>
      </c>
      <c r="CL290" s="14">
        <f t="shared" si="135"/>
        <v>360</v>
      </c>
      <c r="CM290" s="23"/>
      <c r="CN290" s="79">
        <f t="shared" si="136"/>
        <v>413.31576190476187</v>
      </c>
      <c r="CO290" s="80">
        <f t="shared" si="137"/>
        <v>413.31576190476187</v>
      </c>
      <c r="CP290" s="81">
        <f t="shared" si="138"/>
        <v>408.92218649433966</v>
      </c>
      <c r="CQ290" s="81">
        <f t="shared" si="139"/>
        <v>377.54823401341986</v>
      </c>
      <c r="CR290" s="13"/>
      <c r="CS290" s="13"/>
      <c r="CT290" s="13"/>
      <c r="CU290" s="13"/>
      <c r="CV290" s="13"/>
      <c r="CW290" s="13"/>
      <c r="CX290" s="13"/>
      <c r="CY290" s="13"/>
      <c r="CZ290" s="13"/>
      <c r="DA290" s="13"/>
      <c r="DB290" s="13"/>
      <c r="DC290" s="13"/>
      <c r="DD290" s="13"/>
      <c r="DE290" s="13"/>
      <c r="DF290" s="13"/>
      <c r="DG290" s="13"/>
      <c r="DH290" s="13"/>
      <c r="DI290" s="13"/>
    </row>
    <row r="291" spans="22:113" ht="21.75" hidden="1" customHeight="1" x14ac:dyDescent="0.25"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 t="s">
        <v>782</v>
      </c>
      <c r="AG291" s="13">
        <v>9.3158304999999988</v>
      </c>
      <c r="AH291" s="13">
        <v>100</v>
      </c>
      <c r="AI291" s="13">
        <v>75</v>
      </c>
      <c r="AJ291" s="13">
        <v>7</v>
      </c>
      <c r="AK291" s="13">
        <v>10</v>
      </c>
      <c r="AL291" s="13">
        <v>5</v>
      </c>
      <c r="AM291" s="13"/>
      <c r="AN291" s="13">
        <v>1186.73</v>
      </c>
      <c r="AO291" s="13">
        <v>0.34141600000000005</v>
      </c>
      <c r="AP291" s="13">
        <v>36.649013740642886</v>
      </c>
      <c r="AQ291" s="13">
        <v>107.34416002953255</v>
      </c>
      <c r="AR291" s="13">
        <v>0.30590017990612861</v>
      </c>
      <c r="AS291" s="13">
        <v>0.18316059297397047</v>
      </c>
      <c r="AT291" s="13">
        <v>98.824868953126753</v>
      </c>
      <c r="AU291" s="13">
        <v>-9.419581710518905</v>
      </c>
      <c r="AV291" s="13">
        <v>0.14185382515728415</v>
      </c>
      <c r="AW291" s="13">
        <v>72.050748610870613</v>
      </c>
      <c r="AX291" s="13">
        <v>-7.4584926355686463</v>
      </c>
      <c r="AY291" s="13">
        <v>2279254.7992617264</v>
      </c>
      <c r="AZ291" s="13">
        <v>22862.484373446649</v>
      </c>
      <c r="BA291" s="13">
        <v>43.824854039371786</v>
      </c>
      <c r="BB291" s="13">
        <v>963450.63709690107</v>
      </c>
      <c r="BC291" s="13">
        <v>12877.457063582182</v>
      </c>
      <c r="BD291" s="13">
        <v>28.49303906302934</v>
      </c>
      <c r="BE291" s="13">
        <v>2302253.6292426786</v>
      </c>
      <c r="BF291" s="13">
        <v>44.045406499964166</v>
      </c>
      <c r="BG291" s="13">
        <v>940451.80711594899</v>
      </c>
      <c r="BH291" s="13">
        <v>28.150901812774528</v>
      </c>
      <c r="BI291" s="13">
        <v>175473.36662397135</v>
      </c>
      <c r="BJ291" s="13">
        <v>-7.4670424783316092</v>
      </c>
      <c r="BK291" s="13">
        <v>4</v>
      </c>
      <c r="BL291" s="13">
        <v>4</v>
      </c>
      <c r="BM291" s="13">
        <v>4</v>
      </c>
      <c r="BN291" s="13">
        <v>4</v>
      </c>
      <c r="BO291" s="22">
        <f>IF('I - H - U'!$W$6='I - H - U'!$BO$4,BK291,IF('I - H - U'!$W$6='I - H - U'!$BP$4,BL291,IF('I - H - U'!$W$6='I - H - U'!$BQ$4,BM291,BN291)))</f>
        <v>4</v>
      </c>
      <c r="BP291" s="13"/>
      <c r="BQ291" s="10">
        <f t="shared" si="118"/>
        <v>0.76709542420827315</v>
      </c>
      <c r="BR291" s="10">
        <f t="shared" si="119"/>
        <v>0.57532156815620472</v>
      </c>
      <c r="BS291" s="10">
        <f t="shared" si="120"/>
        <v>0.98412745767123744</v>
      </c>
      <c r="BT291" s="10">
        <f t="shared" si="121"/>
        <v>1</v>
      </c>
      <c r="BU291" s="10">
        <f t="shared" si="122"/>
        <v>8.3330847226003435</v>
      </c>
      <c r="BV291" s="10">
        <f t="shared" si="123"/>
        <v>0</v>
      </c>
      <c r="BW291" s="10">
        <f t="shared" si="124"/>
        <v>1178.3969152773998</v>
      </c>
      <c r="BX291" s="10"/>
      <c r="BY291" s="10">
        <f t="shared" si="125"/>
        <v>0.98472514972868175</v>
      </c>
      <c r="BZ291" s="10">
        <f t="shared" si="126"/>
        <v>0.5368224059640222</v>
      </c>
      <c r="CA291" s="10">
        <f t="shared" si="127"/>
        <v>0.24297071558167946</v>
      </c>
      <c r="CB291" s="10">
        <f t="shared" si="128"/>
        <v>22.818102237182821</v>
      </c>
      <c r="CC291" s="10">
        <f t="shared" si="129"/>
        <v>0.93637568333020138</v>
      </c>
      <c r="CD291" s="10">
        <f t="shared" si="130"/>
        <v>0.59936071174271</v>
      </c>
      <c r="CE291" s="10">
        <f t="shared" si="131"/>
        <v>0.37371079029702919</v>
      </c>
      <c r="CF291" s="10">
        <f t="shared" si="132"/>
        <v>35.096291335855888</v>
      </c>
      <c r="CG291" s="10">
        <v>0.34</v>
      </c>
      <c r="CH291" s="10"/>
      <c r="CI291" s="65">
        <f t="shared" si="133"/>
        <v>1996.8640961060239</v>
      </c>
      <c r="CJ291" s="13"/>
      <c r="CK291" s="14">
        <f t="shared" si="134"/>
        <v>235</v>
      </c>
      <c r="CL291" s="14">
        <f t="shared" si="135"/>
        <v>360</v>
      </c>
      <c r="CM291" s="23"/>
      <c r="CN291" s="79">
        <f t="shared" si="136"/>
        <v>265.60147619047615</v>
      </c>
      <c r="CO291" s="80">
        <f t="shared" si="137"/>
        <v>263.73645246684657</v>
      </c>
      <c r="CP291" s="81">
        <f t="shared" si="138"/>
        <v>259.70791764432687</v>
      </c>
      <c r="CQ291" s="81">
        <f t="shared" si="139"/>
        <v>246.95640089772667</v>
      </c>
      <c r="CR291" s="13"/>
      <c r="CS291" s="13"/>
      <c r="CT291" s="13"/>
      <c r="CU291" s="13"/>
      <c r="CV291" s="13"/>
      <c r="CW291" s="13"/>
      <c r="CX291" s="13"/>
      <c r="CY291" s="13"/>
      <c r="CZ291" s="13"/>
      <c r="DA291" s="13"/>
      <c r="DB291" s="13"/>
      <c r="DC291" s="13"/>
      <c r="DD291" s="13"/>
      <c r="DE291" s="13"/>
      <c r="DF291" s="13"/>
      <c r="DG291" s="13"/>
      <c r="DH291" s="13"/>
      <c r="DI291" s="13"/>
    </row>
    <row r="292" spans="22:113" ht="21.75" hidden="1" customHeight="1" x14ac:dyDescent="0.25"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 t="s">
        <v>783</v>
      </c>
      <c r="AG292" s="13">
        <v>10.571830499999999</v>
      </c>
      <c r="AH292" s="13">
        <v>100</v>
      </c>
      <c r="AI292" s="13">
        <v>75</v>
      </c>
      <c r="AJ292" s="13">
        <v>8</v>
      </c>
      <c r="AK292" s="13">
        <v>10</v>
      </c>
      <c r="AL292" s="13">
        <v>5</v>
      </c>
      <c r="AM292" s="13"/>
      <c r="AN292" s="13">
        <v>1346.73</v>
      </c>
      <c r="AO292" s="13">
        <v>0.34141600000000005</v>
      </c>
      <c r="AP292" s="13">
        <v>32.29488024803274</v>
      </c>
      <c r="AQ292" s="13">
        <v>94.590998219277168</v>
      </c>
      <c r="AR292" s="13">
        <v>0.31035312980330132</v>
      </c>
      <c r="AS292" s="13">
        <v>0.18734499157217854</v>
      </c>
      <c r="AT292" s="13">
        <v>98.560405180192888</v>
      </c>
      <c r="AU292" s="13">
        <v>-10.783502654808387</v>
      </c>
      <c r="AV292" s="13">
        <v>0.13926744769319765</v>
      </c>
      <c r="AW292" s="13">
        <v>71.614969031774962</v>
      </c>
      <c r="AX292" s="13">
        <v>-8.283073509371409</v>
      </c>
      <c r="AY292" s="13">
        <v>2614730.6653093123</v>
      </c>
      <c r="AZ292" s="13">
        <v>26228.708270116407</v>
      </c>
      <c r="BA292" s="13">
        <v>44.062913794861274</v>
      </c>
      <c r="BB292" s="13">
        <v>1108747.7099257526</v>
      </c>
      <c r="BC292" s="13">
        <v>14820.32297611747</v>
      </c>
      <c r="BD292" s="13">
        <v>28.693009398517852</v>
      </c>
      <c r="BE292" s="13">
        <v>2649347.4423724613</v>
      </c>
      <c r="BF292" s="13">
        <v>44.35363221596451</v>
      </c>
      <c r="BG292" s="13">
        <v>1074130.9328626038</v>
      </c>
      <c r="BH292" s="13">
        <v>28.241538019161865</v>
      </c>
      <c r="BI292" s="13">
        <v>230934.18430724883</v>
      </c>
      <c r="BJ292" s="13">
        <v>-8.5250996270572674</v>
      </c>
      <c r="BK292" s="13">
        <v>3</v>
      </c>
      <c r="BL292" s="13">
        <v>4</v>
      </c>
      <c r="BM292" s="13">
        <v>4</v>
      </c>
      <c r="BN292" s="13">
        <v>4</v>
      </c>
      <c r="BO292" s="22">
        <f>IF('I - H - U'!$W$6='I - H - U'!$BO$4,BK292,IF('I - H - U'!$W$6='I - H - U'!$BP$4,BL292,IF('I - H - U'!$W$6='I - H - U'!$BQ$4,BM292,BN292)))</f>
        <v>4</v>
      </c>
      <c r="BP292" s="13"/>
      <c r="BQ292" s="10">
        <f t="shared" si="118"/>
        <v>0.67120849618223888</v>
      </c>
      <c r="BR292" s="10">
        <f t="shared" si="119"/>
        <v>0.50340637213667916</v>
      </c>
      <c r="BS292" s="10">
        <f t="shared" si="120"/>
        <v>1</v>
      </c>
      <c r="BT292" s="10">
        <f t="shared" si="121"/>
        <v>1</v>
      </c>
      <c r="BU292" s="10">
        <f t="shared" si="122"/>
        <v>0</v>
      </c>
      <c r="BV292" s="10">
        <f t="shared" si="123"/>
        <v>0</v>
      </c>
      <c r="BW292" s="10">
        <f t="shared" si="124"/>
        <v>1346.73</v>
      </c>
      <c r="BX292" s="10"/>
      <c r="BY292" s="10">
        <f t="shared" si="125"/>
        <v>0.98519414251840731</v>
      </c>
      <c r="BZ292" s="10">
        <f t="shared" si="126"/>
        <v>0.53628115938093168</v>
      </c>
      <c r="CA292" s="10">
        <f t="shared" si="127"/>
        <v>0.24165801190048927</v>
      </c>
      <c r="CB292" s="10">
        <f t="shared" si="128"/>
        <v>22.694822331895409</v>
      </c>
      <c r="CC292" s="10">
        <f t="shared" si="129"/>
        <v>0.93738306065528787</v>
      </c>
      <c r="CD292" s="10">
        <f t="shared" si="130"/>
        <v>0.5979480062642567</v>
      </c>
      <c r="CE292" s="10">
        <f t="shared" si="131"/>
        <v>0.3711062857965276</v>
      </c>
      <c r="CF292" s="10">
        <f t="shared" si="132"/>
        <v>34.851694575183018</v>
      </c>
      <c r="CG292" s="10">
        <v>0.34</v>
      </c>
      <c r="CH292" s="10"/>
      <c r="CI292" s="65">
        <f t="shared" si="133"/>
        <v>2298.0092682920003</v>
      </c>
      <c r="CJ292" s="13"/>
      <c r="CK292" s="14">
        <f t="shared" si="134"/>
        <v>235</v>
      </c>
      <c r="CL292" s="14">
        <f t="shared" si="135"/>
        <v>360</v>
      </c>
      <c r="CM292" s="23"/>
      <c r="CN292" s="79">
        <f t="shared" si="136"/>
        <v>301.411</v>
      </c>
      <c r="CO292" s="80">
        <f t="shared" si="137"/>
        <v>301.411</v>
      </c>
      <c r="CP292" s="81">
        <f t="shared" si="138"/>
        <v>296.94835169061565</v>
      </c>
      <c r="CQ292" s="81">
        <f t="shared" si="139"/>
        <v>282.53756569517094</v>
      </c>
      <c r="CR292" s="13"/>
      <c r="CS292" s="13"/>
      <c r="CT292" s="13"/>
      <c r="CU292" s="13"/>
      <c r="CV292" s="13"/>
      <c r="CW292" s="13"/>
      <c r="CX292" s="13"/>
      <c r="CY292" s="13"/>
      <c r="CZ292" s="13"/>
      <c r="DA292" s="13"/>
      <c r="DB292" s="13"/>
      <c r="DC292" s="13"/>
      <c r="DD292" s="13"/>
      <c r="DE292" s="13"/>
      <c r="DF292" s="13"/>
      <c r="DG292" s="13"/>
      <c r="DH292" s="13"/>
      <c r="DI292" s="13"/>
    </row>
    <row r="293" spans="22:113" ht="21.75" hidden="1" customHeight="1" x14ac:dyDescent="0.25"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 t="s">
        <v>784</v>
      </c>
      <c r="AG293" s="13">
        <v>11.812130499999999</v>
      </c>
      <c r="AH293" s="13">
        <v>100</v>
      </c>
      <c r="AI293" s="13">
        <v>75</v>
      </c>
      <c r="AJ293" s="13">
        <v>9</v>
      </c>
      <c r="AK293" s="13">
        <v>10</v>
      </c>
      <c r="AL293" s="13">
        <v>5</v>
      </c>
      <c r="AM293" s="13"/>
      <c r="AN293" s="13">
        <v>1504.73</v>
      </c>
      <c r="AO293" s="13">
        <v>0.34141600000000005</v>
      </c>
      <c r="AP293" s="13">
        <v>28.903845923476727</v>
      </c>
      <c r="AQ293" s="13">
        <v>84.658732817081571</v>
      </c>
      <c r="AR293" s="13">
        <v>0.31461645644069031</v>
      </c>
      <c r="AS293" s="13">
        <v>0.19139916828932765</v>
      </c>
      <c r="AT293" s="13">
        <v>98.268963020727199</v>
      </c>
      <c r="AU293" s="13">
        <v>-12.114981437648622</v>
      </c>
      <c r="AV293" s="13">
        <v>0.13648486146777161</v>
      </c>
      <c r="AW293" s="13">
        <v>71.126075765303924</v>
      </c>
      <c r="AX293" s="13">
        <v>-9.0716992119768118</v>
      </c>
      <c r="AY293" s="13">
        <v>2951126.0467288597</v>
      </c>
      <c r="AZ293" s="13">
        <v>29604.400783985671</v>
      </c>
      <c r="BA293" s="13">
        <v>44.285809728077197</v>
      </c>
      <c r="BB293" s="13">
        <v>1255380.258925026</v>
      </c>
      <c r="BC293" s="13">
        <v>16781.228962551078</v>
      </c>
      <c r="BD293" s="13">
        <v>28.884067928613408</v>
      </c>
      <c r="BE293" s="13">
        <v>3000638.5222279215</v>
      </c>
      <c r="BF293" s="13">
        <v>44.655766718660175</v>
      </c>
      <c r="BG293" s="13">
        <v>1205867.7834259637</v>
      </c>
      <c r="BH293" s="13">
        <v>28.308741090779936</v>
      </c>
      <c r="BI293" s="13">
        <v>293959.27779425553</v>
      </c>
      <c r="BJ293" s="13">
        <v>-9.5607682844189075</v>
      </c>
      <c r="BK293" s="13">
        <v>3</v>
      </c>
      <c r="BL293" s="13">
        <v>3</v>
      </c>
      <c r="BM293" s="13">
        <v>4</v>
      </c>
      <c r="BN293" s="13">
        <v>4</v>
      </c>
      <c r="BO293" s="22">
        <f>IF('I - H - U'!$W$6='I - H - U'!$BO$4,BK293,IF('I - H - U'!$W$6='I - H - U'!$BP$4,BL293,IF('I - H - U'!$W$6='I - H - U'!$BQ$4,BM293,BN293)))</f>
        <v>3</v>
      </c>
      <c r="BP293" s="13"/>
      <c r="BQ293" s="10">
        <f t="shared" si="118"/>
        <v>0.59662977438421227</v>
      </c>
      <c r="BR293" s="10">
        <f t="shared" si="119"/>
        <v>0.44747233078815929</v>
      </c>
      <c r="BS293" s="10">
        <f t="shared" si="120"/>
        <v>1</v>
      </c>
      <c r="BT293" s="10">
        <f t="shared" si="121"/>
        <v>1</v>
      </c>
      <c r="BU293" s="10">
        <f t="shared" si="122"/>
        <v>0</v>
      </c>
      <c r="BV293" s="10">
        <f t="shared" si="123"/>
        <v>0</v>
      </c>
      <c r="BW293" s="10">
        <f t="shared" si="124"/>
        <v>1504.73</v>
      </c>
      <c r="BX293" s="10"/>
      <c r="BY293" s="10">
        <f t="shared" si="125"/>
        <v>0.98562851993143152</v>
      </c>
      <c r="BZ293" s="10">
        <f t="shared" si="126"/>
        <v>0.53578120167945587</v>
      </c>
      <c r="CA293" s="10">
        <f t="shared" si="127"/>
        <v>0.24044171737155545</v>
      </c>
      <c r="CB293" s="10">
        <f t="shared" si="128"/>
        <v>22.58059649671484</v>
      </c>
      <c r="CC293" s="10">
        <f t="shared" si="129"/>
        <v>0.93833042550849688</v>
      </c>
      <c r="CD293" s="10">
        <f t="shared" si="130"/>
        <v>0.59662274119851233</v>
      </c>
      <c r="CE293" s="10">
        <f t="shared" si="131"/>
        <v>0.36865154079147011</v>
      </c>
      <c r="CF293" s="10">
        <f t="shared" si="132"/>
        <v>34.621162173953017</v>
      </c>
      <c r="CG293" s="10">
        <v>0.34</v>
      </c>
      <c r="CH293" s="10"/>
      <c r="CI293" s="65">
        <f t="shared" si="133"/>
        <v>2601.9223709906978</v>
      </c>
      <c r="CJ293" s="13"/>
      <c r="CK293" s="14">
        <f t="shared" si="134"/>
        <v>235</v>
      </c>
      <c r="CL293" s="14">
        <f t="shared" si="135"/>
        <v>360</v>
      </c>
      <c r="CM293" s="23"/>
      <c r="CN293" s="79">
        <f t="shared" si="136"/>
        <v>336.77290476190473</v>
      </c>
      <c r="CO293" s="80">
        <f t="shared" si="137"/>
        <v>336.77290476190473</v>
      </c>
      <c r="CP293" s="81">
        <f t="shared" si="138"/>
        <v>331.93297967348508</v>
      </c>
      <c r="CQ293" s="81">
        <f t="shared" si="139"/>
        <v>316.00426302497061</v>
      </c>
      <c r="CR293" s="13"/>
      <c r="CS293" s="13"/>
      <c r="CT293" s="13"/>
      <c r="CU293" s="13"/>
      <c r="CV293" s="13"/>
      <c r="CW293" s="13"/>
      <c r="CX293" s="13"/>
      <c r="CY293" s="13"/>
      <c r="CZ293" s="13"/>
      <c r="DA293" s="13"/>
      <c r="DB293" s="13"/>
      <c r="DC293" s="13"/>
      <c r="DD293" s="13"/>
      <c r="DE293" s="13"/>
      <c r="DF293" s="13"/>
      <c r="DG293" s="13"/>
      <c r="DH293" s="13"/>
      <c r="DI293" s="13"/>
    </row>
    <row r="294" spans="22:113" ht="21.75" hidden="1" customHeight="1" x14ac:dyDescent="0.25"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 t="s">
        <v>785</v>
      </c>
      <c r="AG294" s="13">
        <v>13.036730499999999</v>
      </c>
      <c r="AH294" s="13">
        <v>100</v>
      </c>
      <c r="AI294" s="13">
        <v>75</v>
      </c>
      <c r="AJ294" s="13">
        <v>10</v>
      </c>
      <c r="AK294" s="13">
        <v>10</v>
      </c>
      <c r="AL294" s="13">
        <v>5</v>
      </c>
      <c r="AM294" s="13"/>
      <c r="AN294" s="13">
        <v>1660.73</v>
      </c>
      <c r="AO294" s="13">
        <v>0.34141600000000005</v>
      </c>
      <c r="AP294" s="13">
        <v>26.188774861918031</v>
      </c>
      <c r="AQ294" s="13">
        <v>76.706349034368714</v>
      </c>
      <c r="AR294" s="13">
        <v>0.31874161995026284</v>
      </c>
      <c r="AS294" s="13">
        <v>0.19535687348334771</v>
      </c>
      <c r="AT294" s="13">
        <v>97.953530048126012</v>
      </c>
      <c r="AU294" s="13">
        <v>-13.410390627082039</v>
      </c>
      <c r="AV294" s="13">
        <v>0.13356448160884868</v>
      </c>
      <c r="AW294" s="13">
        <v>70.587954450087352</v>
      </c>
      <c r="AX294" s="13">
        <v>-9.8202769594493446</v>
      </c>
      <c r="AY294" s="13">
        <v>3288523.677728815</v>
      </c>
      <c r="AZ294" s="13">
        <v>32990.390883618522</v>
      </c>
      <c r="BA294" s="13">
        <v>44.499073737533806</v>
      </c>
      <c r="BB294" s="13">
        <v>1403480.2454454515</v>
      </c>
      <c r="BC294" s="13">
        <v>18761.94025913276</v>
      </c>
      <c r="BD294" s="13">
        <v>29.070575978544785</v>
      </c>
      <c r="BE294" s="13">
        <v>3356549.445139138</v>
      </c>
      <c r="BF294" s="13">
        <v>44.956967517017652</v>
      </c>
      <c r="BG294" s="13">
        <v>1335454.478035128</v>
      </c>
      <c r="BH294" s="13">
        <v>28.357309867063105</v>
      </c>
      <c r="BI294" s="13">
        <v>364498.32799977163</v>
      </c>
      <c r="BJ294" s="13">
        <v>-10.571408910649938</v>
      </c>
      <c r="BK294" s="13">
        <v>3</v>
      </c>
      <c r="BL294" s="13">
        <v>3</v>
      </c>
      <c r="BM294" s="13">
        <v>3</v>
      </c>
      <c r="BN294" s="13">
        <v>4</v>
      </c>
      <c r="BO294" s="22">
        <f>IF('I - H - U'!$W$6='I - H - U'!$BO$4,BK294,IF('I - H - U'!$W$6='I - H - U'!$BP$4,BL294,IF('I - H - U'!$W$6='I - H - U'!$BQ$4,BM294,BN294)))</f>
        <v>3</v>
      </c>
      <c r="BP294" s="13"/>
      <c r="BQ294" s="10">
        <f t="shared" si="118"/>
        <v>0.53696679694579108</v>
      </c>
      <c r="BR294" s="10">
        <f t="shared" si="119"/>
        <v>0.40272509770934339</v>
      </c>
      <c r="BS294" s="10">
        <f t="shared" si="120"/>
        <v>1</v>
      </c>
      <c r="BT294" s="10">
        <f t="shared" si="121"/>
        <v>1</v>
      </c>
      <c r="BU294" s="10">
        <f t="shared" si="122"/>
        <v>0</v>
      </c>
      <c r="BV294" s="10">
        <f t="shared" si="123"/>
        <v>0</v>
      </c>
      <c r="BW294" s="10">
        <f t="shared" si="124"/>
        <v>1660.73</v>
      </c>
      <c r="BX294" s="10"/>
      <c r="BY294" s="10">
        <f t="shared" si="125"/>
        <v>0.98603990442123324</v>
      </c>
      <c r="BZ294" s="10">
        <f t="shared" si="126"/>
        <v>0.53530890179453472</v>
      </c>
      <c r="CA294" s="10">
        <f t="shared" si="127"/>
        <v>0.23928938856152812</v>
      </c>
      <c r="CB294" s="10">
        <f t="shared" si="128"/>
        <v>22.472377872362905</v>
      </c>
      <c r="CC294" s="10">
        <f t="shared" si="129"/>
        <v>0.93924132242597846</v>
      </c>
      <c r="CD294" s="10">
        <f t="shared" si="130"/>
        <v>0.59535154265167045</v>
      </c>
      <c r="CE294" s="10">
        <f t="shared" si="131"/>
        <v>0.36628638366393473</v>
      </c>
      <c r="CF294" s="10">
        <f t="shared" si="132"/>
        <v>34.399043236640338</v>
      </c>
      <c r="CG294" s="10">
        <v>0.34</v>
      </c>
      <c r="CH294" s="10"/>
      <c r="CI294" s="65">
        <f t="shared" si="133"/>
        <v>2908.8769095309844</v>
      </c>
      <c r="CJ294" s="13"/>
      <c r="CK294" s="14">
        <f t="shared" si="134"/>
        <v>235</v>
      </c>
      <c r="CL294" s="14">
        <f t="shared" si="135"/>
        <v>360</v>
      </c>
      <c r="CM294" s="23"/>
      <c r="CN294" s="79">
        <f t="shared" si="136"/>
        <v>371.68719047619049</v>
      </c>
      <c r="CO294" s="80">
        <f t="shared" si="137"/>
        <v>371.68719047619044</v>
      </c>
      <c r="CP294" s="81">
        <f t="shared" si="138"/>
        <v>366.49840177173951</v>
      </c>
      <c r="CQ294" s="81">
        <f t="shared" si="139"/>
        <v>349.10396831165366</v>
      </c>
      <c r="CR294" s="13"/>
      <c r="CS294" s="13"/>
      <c r="CT294" s="13"/>
      <c r="CU294" s="13"/>
      <c r="CV294" s="13"/>
      <c r="CW294" s="13"/>
      <c r="CX294" s="13"/>
      <c r="CY294" s="13"/>
      <c r="CZ294" s="13"/>
      <c r="DA294" s="13"/>
      <c r="DB294" s="13"/>
      <c r="DC294" s="13"/>
      <c r="DD294" s="13"/>
      <c r="DE294" s="13"/>
      <c r="DF294" s="13"/>
      <c r="DG294" s="13"/>
      <c r="DH294" s="13"/>
      <c r="DI294" s="13"/>
    </row>
    <row r="295" spans="22:113" ht="21.75" hidden="1" customHeight="1" x14ac:dyDescent="0.25"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 t="s">
        <v>786</v>
      </c>
      <c r="AG295" s="13">
        <v>14.245630499999999</v>
      </c>
      <c r="AH295" s="13">
        <v>100</v>
      </c>
      <c r="AI295" s="13">
        <v>75</v>
      </c>
      <c r="AJ295" s="13">
        <v>11</v>
      </c>
      <c r="AK295" s="13">
        <v>10</v>
      </c>
      <c r="AL295" s="13">
        <v>5</v>
      </c>
      <c r="AM295" s="13"/>
      <c r="AN295" s="13">
        <v>1814.73</v>
      </c>
      <c r="AO295" s="13">
        <v>0.34141600000000005</v>
      </c>
      <c r="AP295" s="13">
        <v>23.96636638862703</v>
      </c>
      <c r="AQ295" s="13">
        <v>70.196963202155217</v>
      </c>
      <c r="AR295" s="13">
        <v>0.32276135871451955</v>
      </c>
      <c r="AS295" s="13">
        <v>0.19923954004176933</v>
      </c>
      <c r="AT295" s="13">
        <v>97.617156617578743</v>
      </c>
      <c r="AU295" s="13">
        <v>-14.667013733303682</v>
      </c>
      <c r="AV295" s="13">
        <v>0.13054965679861788</v>
      </c>
      <c r="AW295" s="13">
        <v>70.004617402659235</v>
      </c>
      <c r="AX295" s="13">
        <v>-10.525748645101592</v>
      </c>
      <c r="AY295" s="13">
        <v>3626998.3331819973</v>
      </c>
      <c r="AZ295" s="13">
        <v>36387.427888474078</v>
      </c>
      <c r="BA295" s="13">
        <v>44.706190935372042</v>
      </c>
      <c r="BB295" s="13">
        <v>1553171.6798284054</v>
      </c>
      <c r="BC295" s="13">
        <v>20764.116170447724</v>
      </c>
      <c r="BD295" s="13">
        <v>29.255243833474054</v>
      </c>
      <c r="BE295" s="13">
        <v>3717467.4476571609</v>
      </c>
      <c r="BF295" s="13">
        <v>45.260315577588905</v>
      </c>
      <c r="BG295" s="13">
        <v>1462702.5653532424</v>
      </c>
      <c r="BH295" s="13">
        <v>28.390432077075314</v>
      </c>
      <c r="BI295" s="13">
        <v>442495.1091004404</v>
      </c>
      <c r="BJ295" s="13">
        <v>-11.555004159773459</v>
      </c>
      <c r="BK295" s="13">
        <v>3</v>
      </c>
      <c r="BL295" s="13">
        <v>3</v>
      </c>
      <c r="BM295" s="13">
        <v>3</v>
      </c>
      <c r="BN295" s="13">
        <v>3</v>
      </c>
      <c r="BO295" s="22">
        <f>IF('I - H - U'!$W$6='I - H - U'!$BO$4,BK295,IF('I - H - U'!$W$6='I - H - U'!$BP$4,BL295,IF('I - H - U'!$W$6='I - H - U'!$BQ$4,BM295,BN295)))</f>
        <v>3</v>
      </c>
      <c r="BP295" s="13"/>
      <c r="BQ295" s="10">
        <f t="shared" si="118"/>
        <v>0.48815163358708286</v>
      </c>
      <c r="BR295" s="10">
        <f t="shared" si="119"/>
        <v>0.36611372519031216</v>
      </c>
      <c r="BS295" s="10">
        <f t="shared" si="120"/>
        <v>1</v>
      </c>
      <c r="BT295" s="10">
        <f t="shared" si="121"/>
        <v>1</v>
      </c>
      <c r="BU295" s="10">
        <f t="shared" si="122"/>
        <v>0</v>
      </c>
      <c r="BV295" s="10">
        <f t="shared" si="123"/>
        <v>0</v>
      </c>
      <c r="BW295" s="10">
        <f t="shared" si="124"/>
        <v>1814.73</v>
      </c>
      <c r="BX295" s="10"/>
      <c r="BY295" s="10">
        <f t="shared" si="125"/>
        <v>0.98643554098832142</v>
      </c>
      <c r="BZ295" s="10">
        <f t="shared" si="126"/>
        <v>0.53485578113984522</v>
      </c>
      <c r="CA295" s="10">
        <f t="shared" si="127"/>
        <v>0.23818079606920564</v>
      </c>
      <c r="CB295" s="10">
        <f t="shared" si="128"/>
        <v>22.368266655631999</v>
      </c>
      <c r="CC295" s="10">
        <f t="shared" si="129"/>
        <v>0.94013001460782619</v>
      </c>
      <c r="CD295" s="10">
        <f t="shared" si="130"/>
        <v>0.59411426285183389</v>
      </c>
      <c r="CE295" s="10">
        <f t="shared" si="131"/>
        <v>0.36397427438376445</v>
      </c>
      <c r="CF295" s="10">
        <f t="shared" si="132"/>
        <v>34.181906180381688</v>
      </c>
      <c r="CG295" s="10">
        <v>0.34</v>
      </c>
      <c r="CH295" s="10"/>
      <c r="CI295" s="65">
        <f t="shared" si="133"/>
        <v>3219.1299098451732</v>
      </c>
      <c r="CJ295" s="13"/>
      <c r="CK295" s="14">
        <f t="shared" si="134"/>
        <v>235</v>
      </c>
      <c r="CL295" s="14">
        <f t="shared" si="135"/>
        <v>360</v>
      </c>
      <c r="CM295" s="23"/>
      <c r="CN295" s="79">
        <f t="shared" si="136"/>
        <v>406.15385714285708</v>
      </c>
      <c r="CO295" s="80">
        <f t="shared" si="137"/>
        <v>406.15385714285713</v>
      </c>
      <c r="CP295" s="81">
        <f t="shared" si="138"/>
        <v>400.64459979520768</v>
      </c>
      <c r="CQ295" s="81">
        <f t="shared" si="139"/>
        <v>381.8374316487392</v>
      </c>
      <c r="CR295" s="13"/>
      <c r="CS295" s="13"/>
      <c r="CT295" s="13"/>
      <c r="CU295" s="13"/>
      <c r="CV295" s="13"/>
      <c r="CW295" s="13"/>
      <c r="CX295" s="13"/>
      <c r="CY295" s="13"/>
      <c r="CZ295" s="13"/>
      <c r="DA295" s="13"/>
      <c r="DB295" s="13"/>
      <c r="DC295" s="13"/>
      <c r="DD295" s="13"/>
      <c r="DE295" s="13"/>
      <c r="DF295" s="13"/>
      <c r="DG295" s="13"/>
      <c r="DH295" s="13"/>
      <c r="DI295" s="13"/>
    </row>
    <row r="296" spans="22:113" ht="21.75" hidden="1" customHeight="1" x14ac:dyDescent="0.25"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 t="s">
        <v>787</v>
      </c>
      <c r="AG296" s="13">
        <v>15.438830499999998</v>
      </c>
      <c r="AH296" s="13">
        <v>100</v>
      </c>
      <c r="AI296" s="13">
        <v>75</v>
      </c>
      <c r="AJ296" s="13">
        <v>12</v>
      </c>
      <c r="AK296" s="13">
        <v>10</v>
      </c>
      <c r="AL296" s="13">
        <v>5</v>
      </c>
      <c r="AM296" s="13"/>
      <c r="AN296" s="13">
        <v>1966.73</v>
      </c>
      <c r="AO296" s="13">
        <v>0.34141600000000005</v>
      </c>
      <c r="AP296" s="13">
        <v>22.114110262432124</v>
      </c>
      <c r="AQ296" s="13">
        <v>64.771745502355259</v>
      </c>
      <c r="AR296" s="13">
        <v>0.32669744728559585</v>
      </c>
      <c r="AS296" s="13">
        <v>0.20306138641297991</v>
      </c>
      <c r="AT296" s="13">
        <v>97.262879365447404</v>
      </c>
      <c r="AU296" s="13">
        <v>-15.882878230486046</v>
      </c>
      <c r="AV296" s="13">
        <v>0.12747414291606521</v>
      </c>
      <c r="AW296" s="13">
        <v>69.380110042682801</v>
      </c>
      <c r="AX296" s="13">
        <v>-11.18589149003229</v>
      </c>
      <c r="AY296" s="13">
        <v>3966616.8345640083</v>
      </c>
      <c r="AZ296" s="13">
        <v>39796.181454569305</v>
      </c>
      <c r="BA296" s="13">
        <v>44.909451839148986</v>
      </c>
      <c r="BB296" s="13">
        <v>1704570.6238943688</v>
      </c>
      <c r="BC296" s="13">
        <v>22789.310037145424</v>
      </c>
      <c r="BD296" s="13">
        <v>29.439818527585459</v>
      </c>
      <c r="BE296" s="13">
        <v>4083743.7492311317</v>
      </c>
      <c r="BF296" s="13">
        <v>45.567675000519372</v>
      </c>
      <c r="BG296" s="13">
        <v>1587443.7092272446</v>
      </c>
      <c r="BH296" s="13">
        <v>28.410363856822531</v>
      </c>
      <c r="BI296" s="13">
        <v>527887.4952389322</v>
      </c>
      <c r="BJ296" s="13">
        <v>-12.510042285215329</v>
      </c>
      <c r="BK296" s="13">
        <v>3</v>
      </c>
      <c r="BL296" s="13">
        <v>3</v>
      </c>
      <c r="BM296" s="13">
        <v>3</v>
      </c>
      <c r="BN296" s="13">
        <v>3</v>
      </c>
      <c r="BO296" s="22">
        <f>IF('I - H - U'!$W$6='I - H - U'!$BO$4,BK296,IF('I - H - U'!$W$6='I - H - U'!$BP$4,BL296,IF('I - H - U'!$W$6='I - H - U'!$BQ$4,BM296,BN296)))</f>
        <v>3</v>
      </c>
      <c r="BP296" s="13"/>
      <c r="BQ296" s="10">
        <f t="shared" si="118"/>
        <v>0.44747233078815929</v>
      </c>
      <c r="BR296" s="10">
        <f t="shared" si="119"/>
        <v>0.33560424809111944</v>
      </c>
      <c r="BS296" s="10">
        <f t="shared" si="120"/>
        <v>1</v>
      </c>
      <c r="BT296" s="10">
        <f t="shared" si="121"/>
        <v>1</v>
      </c>
      <c r="BU296" s="10">
        <f t="shared" si="122"/>
        <v>0</v>
      </c>
      <c r="BV296" s="10">
        <f t="shared" si="123"/>
        <v>0</v>
      </c>
      <c r="BW296" s="10">
        <f t="shared" si="124"/>
        <v>1966.73</v>
      </c>
      <c r="BX296" s="10"/>
      <c r="BY296" s="10">
        <f t="shared" si="125"/>
        <v>0.98682013968883564</v>
      </c>
      <c r="BZ296" s="10">
        <f t="shared" si="126"/>
        <v>0.53441633916103681</v>
      </c>
      <c r="CA296" s="10">
        <f t="shared" si="127"/>
        <v>0.23710278594241238</v>
      </c>
      <c r="CB296" s="10">
        <f t="shared" si="128"/>
        <v>22.267027519767421</v>
      </c>
      <c r="CC296" s="10">
        <f t="shared" si="129"/>
        <v>0.94100541822744288</v>
      </c>
      <c r="CD296" s="10">
        <f t="shared" si="130"/>
        <v>0.59289835945298397</v>
      </c>
      <c r="CE296" s="10">
        <f t="shared" si="131"/>
        <v>0.36169231601177743</v>
      </c>
      <c r="CF296" s="10">
        <f t="shared" si="132"/>
        <v>33.967600685547303</v>
      </c>
      <c r="CG296" s="10">
        <v>0.34</v>
      </c>
      <c r="CH296" s="10"/>
      <c r="CI296" s="65">
        <f t="shared" si="133"/>
        <v>3532.9219236266531</v>
      </c>
      <c r="CJ296" s="13"/>
      <c r="CK296" s="14">
        <f t="shared" si="134"/>
        <v>235</v>
      </c>
      <c r="CL296" s="14">
        <f t="shared" si="135"/>
        <v>360</v>
      </c>
      <c r="CM296" s="23"/>
      <c r="CN296" s="79">
        <f t="shared" si="136"/>
        <v>440.17290476190476</v>
      </c>
      <c r="CO296" s="80">
        <f t="shared" si="137"/>
        <v>440.1729047619047</v>
      </c>
      <c r="CP296" s="81">
        <f t="shared" si="138"/>
        <v>434.37148736438337</v>
      </c>
      <c r="CQ296" s="81">
        <f t="shared" si="139"/>
        <v>414.20508833786454</v>
      </c>
      <c r="CR296" s="13"/>
      <c r="CS296" s="13"/>
      <c r="CT296" s="13"/>
      <c r="CU296" s="13"/>
      <c r="CV296" s="13"/>
      <c r="CW296" s="13"/>
      <c r="CX296" s="13"/>
      <c r="CY296" s="13"/>
      <c r="CZ296" s="13"/>
      <c r="DA296" s="13"/>
      <c r="DB296" s="13"/>
      <c r="DC296" s="13"/>
      <c r="DD296" s="13"/>
      <c r="DE296" s="13"/>
      <c r="DF296" s="13"/>
      <c r="DG296" s="13"/>
      <c r="DH296" s="13"/>
      <c r="DI296" s="13"/>
    </row>
    <row r="297" spans="22:113" ht="21.75" hidden="1" customHeight="1" x14ac:dyDescent="0.25"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 t="s">
        <v>788</v>
      </c>
      <c r="AG297" s="13">
        <v>9.3158304999999988</v>
      </c>
      <c r="AH297" s="13">
        <v>110</v>
      </c>
      <c r="AI297" s="13">
        <v>65</v>
      </c>
      <c r="AJ297" s="13">
        <v>7</v>
      </c>
      <c r="AK297" s="13">
        <v>10</v>
      </c>
      <c r="AL297" s="13">
        <v>5</v>
      </c>
      <c r="AM297" s="13"/>
      <c r="AN297" s="13">
        <v>1186.73</v>
      </c>
      <c r="AO297" s="13">
        <v>0.34141600000000005</v>
      </c>
      <c r="AP297" s="13">
        <v>36.649013740642886</v>
      </c>
      <c r="AQ297" s="13">
        <v>107.34416002953255</v>
      </c>
      <c r="AR297" s="13">
        <v>0.36531849746783174</v>
      </c>
      <c r="AS297" s="13">
        <v>0.14438724098994715</v>
      </c>
      <c r="AT297" s="13">
        <v>109.30501512195339</v>
      </c>
      <c r="AU297" s="13">
        <v>-4.5770339672799656</v>
      </c>
      <c r="AV297" s="13">
        <v>0.11613427634266667</v>
      </c>
      <c r="AW297" s="13">
        <v>62.813023211360431</v>
      </c>
      <c r="AX297" s="13">
        <v>-2.8658702808640659</v>
      </c>
      <c r="AY297" s="13">
        <v>3034565.1555410256</v>
      </c>
      <c r="AZ297" s="13">
        <v>27678.879656990091</v>
      </c>
      <c r="BA297" s="13">
        <v>50.56759193653626</v>
      </c>
      <c r="BB297" s="13">
        <v>629908.94522271096</v>
      </c>
      <c r="BC297" s="13">
        <v>9712.4815945124337</v>
      </c>
      <c r="BD297" s="13">
        <v>23.038962996783571</v>
      </c>
      <c r="BE297" s="13">
        <v>3048687.6079369602</v>
      </c>
      <c r="BF297" s="13">
        <v>50.685122690603563</v>
      </c>
      <c r="BG297" s="13">
        <v>615786.49282677623</v>
      </c>
      <c r="BH297" s="13">
        <v>22.779234141333049</v>
      </c>
      <c r="BI297" s="13">
        <v>184821.76960651772</v>
      </c>
      <c r="BJ297" s="13">
        <v>-4.3695481004476875</v>
      </c>
      <c r="BK297" s="13">
        <v>4</v>
      </c>
      <c r="BL297" s="13">
        <v>4</v>
      </c>
      <c r="BM297" s="13">
        <v>4</v>
      </c>
      <c r="BN297" s="13">
        <v>4</v>
      </c>
      <c r="BO297" s="22">
        <f>IF('I - H - U'!$W$6='I - H - U'!$BO$4,BK297,IF('I - H - U'!$W$6='I - H - U'!$BP$4,BL297,IF('I - H - U'!$W$6='I - H - U'!$BQ$4,BM297,BN297)))</f>
        <v>4</v>
      </c>
      <c r="BP297" s="13"/>
      <c r="BQ297" s="10">
        <f t="shared" si="118"/>
        <v>0.84380496662910021</v>
      </c>
      <c r="BR297" s="10">
        <f t="shared" si="119"/>
        <v>0.4986120257353775</v>
      </c>
      <c r="BS297" s="10">
        <f t="shared" si="120"/>
        <v>0.92106556655732352</v>
      </c>
      <c r="BT297" s="10">
        <f t="shared" si="121"/>
        <v>1</v>
      </c>
      <c r="BU297" s="10">
        <f t="shared" si="122"/>
        <v>35.9151672164178</v>
      </c>
      <c r="BV297" s="10">
        <f t="shared" si="123"/>
        <v>0</v>
      </c>
      <c r="BW297" s="10">
        <f t="shared" si="124"/>
        <v>1150.8148327835822</v>
      </c>
      <c r="BX297" s="10"/>
      <c r="BY297" s="10">
        <f t="shared" si="125"/>
        <v>0.99625322589782062</v>
      </c>
      <c r="BZ297" s="10">
        <f t="shared" si="126"/>
        <v>0.52396780338620752</v>
      </c>
      <c r="CA297" s="10">
        <f t="shared" si="127"/>
        <v>0.21057273519317576</v>
      </c>
      <c r="CB297" s="10">
        <f t="shared" si="128"/>
        <v>19.775511581706876</v>
      </c>
      <c r="CC297" s="10">
        <f t="shared" si="129"/>
        <v>0.90059670425849225</v>
      </c>
      <c r="CD297" s="10">
        <f t="shared" si="130"/>
        <v>0.6513760019828696</v>
      </c>
      <c r="CE297" s="10">
        <f t="shared" si="131"/>
        <v>0.4621803571495553</v>
      </c>
      <c r="CF297" s="10">
        <f t="shared" si="132"/>
        <v>43.404731373526154</v>
      </c>
      <c r="CG297" s="10">
        <v>0.34</v>
      </c>
      <c r="CH297" s="10"/>
      <c r="CI297" s="65">
        <f t="shared" si="133"/>
        <v>1305.5599405916807</v>
      </c>
      <c r="CJ297" s="13"/>
      <c r="CK297" s="14">
        <f t="shared" si="134"/>
        <v>235</v>
      </c>
      <c r="CL297" s="14">
        <f t="shared" si="135"/>
        <v>360</v>
      </c>
      <c r="CM297" s="23"/>
      <c r="CN297" s="79">
        <f t="shared" si="136"/>
        <v>265.60147619047615</v>
      </c>
      <c r="CO297" s="80">
        <f t="shared" si="137"/>
        <v>257.56331971823028</v>
      </c>
      <c r="CP297" s="81">
        <f t="shared" si="138"/>
        <v>256.59828814223869</v>
      </c>
      <c r="CQ297" s="81">
        <f t="shared" si="139"/>
        <v>231.96067687611455</v>
      </c>
      <c r="CR297" s="13"/>
      <c r="CS297" s="13"/>
      <c r="CT297" s="13"/>
      <c r="CU297" s="13"/>
      <c r="CV297" s="13"/>
      <c r="CW297" s="13"/>
      <c r="CX297" s="13"/>
      <c r="CY297" s="13"/>
      <c r="CZ297" s="13"/>
      <c r="DA297" s="13"/>
      <c r="DB297" s="13"/>
      <c r="DC297" s="13"/>
      <c r="DD297" s="13"/>
      <c r="DE297" s="13"/>
      <c r="DF297" s="13"/>
      <c r="DG297" s="13"/>
      <c r="DH297" s="13"/>
      <c r="DI297" s="13"/>
    </row>
    <row r="298" spans="22:113" ht="21.75" hidden="1" customHeight="1" x14ac:dyDescent="0.25"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 t="s">
        <v>789</v>
      </c>
      <c r="AG298" s="13">
        <v>13.429230499999999</v>
      </c>
      <c r="AH298" s="13">
        <v>110</v>
      </c>
      <c r="AI298" s="13">
        <v>70</v>
      </c>
      <c r="AJ298" s="13">
        <v>10</v>
      </c>
      <c r="AK298" s="13">
        <v>10</v>
      </c>
      <c r="AL298" s="13">
        <v>5</v>
      </c>
      <c r="AM298" s="13"/>
      <c r="AN298" s="13">
        <v>1710.73</v>
      </c>
      <c r="AO298" s="13">
        <v>0.35141600000000006</v>
      </c>
      <c r="AP298" s="13">
        <v>26.167992276251425</v>
      </c>
      <c r="AQ298" s="13">
        <v>74.46443040798205</v>
      </c>
      <c r="AR298" s="13">
        <v>0.36902800003507275</v>
      </c>
      <c r="AS298" s="13">
        <v>0.17153687051726457</v>
      </c>
      <c r="AT298" s="13">
        <v>108.80943493190092</v>
      </c>
      <c r="AU298" s="13">
        <v>-8.0584652484071082</v>
      </c>
      <c r="AV298" s="13">
        <v>0.12576062048382824</v>
      </c>
      <c r="AW298" s="13">
        <v>66.87935984096417</v>
      </c>
      <c r="AX298" s="13">
        <v>-4.7473379662902424</v>
      </c>
      <c r="AY298" s="13">
        <v>4372619.0816434352</v>
      </c>
      <c r="AZ298" s="13">
        <v>39884.888383958081</v>
      </c>
      <c r="BA298" s="13">
        <v>50.556859337278539</v>
      </c>
      <c r="BB298" s="13">
        <v>1149030.865620994</v>
      </c>
      <c r="BC298" s="13">
        <v>16455.050191930317</v>
      </c>
      <c r="BD298" s="13">
        <v>25.916426105808153</v>
      </c>
      <c r="BE298" s="13">
        <v>4420949.968331459</v>
      </c>
      <c r="BF298" s="13">
        <v>50.835495884704507</v>
      </c>
      <c r="BG298" s="13">
        <v>1100699.978932969</v>
      </c>
      <c r="BH298" s="13">
        <v>25.365518451302606</v>
      </c>
      <c r="BI298" s="13">
        <v>397661.60413784522</v>
      </c>
      <c r="BJ298" s="13">
        <v>-6.929611998206183</v>
      </c>
      <c r="BK298" s="13">
        <v>3</v>
      </c>
      <c r="BL298" s="13">
        <v>3</v>
      </c>
      <c r="BM298" s="13">
        <v>3</v>
      </c>
      <c r="BN298" s="13">
        <v>4</v>
      </c>
      <c r="BO298" s="22">
        <f>IF('I - H - U'!$W$6='I - H - U'!$BO$4,BK298,IF('I - H - U'!$W$6='I - H - U'!$BP$4,BL298,IF('I - H - U'!$W$6='I - H - U'!$BQ$4,BM298,BN298)))</f>
        <v>3</v>
      </c>
      <c r="BP298" s="13"/>
      <c r="BQ298" s="10">
        <f t="shared" si="118"/>
        <v>0.59066347664037022</v>
      </c>
      <c r="BR298" s="10">
        <f t="shared" si="119"/>
        <v>0.37587675786205377</v>
      </c>
      <c r="BS298" s="10">
        <f t="shared" si="120"/>
        <v>1</v>
      </c>
      <c r="BT298" s="10">
        <f t="shared" si="121"/>
        <v>1</v>
      </c>
      <c r="BU298" s="10">
        <f t="shared" si="122"/>
        <v>0</v>
      </c>
      <c r="BV298" s="10">
        <f t="shared" si="123"/>
        <v>0</v>
      </c>
      <c r="BW298" s="10">
        <f t="shared" si="124"/>
        <v>1710.73</v>
      </c>
      <c r="BX298" s="10"/>
      <c r="BY298" s="10">
        <f t="shared" si="125"/>
        <v>0.99623737316898509</v>
      </c>
      <c r="BZ298" s="10">
        <f t="shared" si="126"/>
        <v>0.5239848167481671</v>
      </c>
      <c r="CA298" s="10">
        <f t="shared" si="127"/>
        <v>0.21061743719427028</v>
      </c>
      <c r="CB298" s="10">
        <f t="shared" si="128"/>
        <v>19.779709679525947</v>
      </c>
      <c r="CC298" s="10">
        <f t="shared" si="129"/>
        <v>0.92173940910278673</v>
      </c>
      <c r="CD298" s="10">
        <f t="shared" si="130"/>
        <v>0.62025215780818521</v>
      </c>
      <c r="CE298" s="10">
        <f t="shared" si="131"/>
        <v>0.41086514408799796</v>
      </c>
      <c r="CF298" s="10">
        <f t="shared" si="132"/>
        <v>38.585567157961222</v>
      </c>
      <c r="CG298" s="10">
        <v>0.34</v>
      </c>
      <c r="CH298" s="10"/>
      <c r="CI298" s="65">
        <f t="shared" si="133"/>
        <v>2381.5008185473002</v>
      </c>
      <c r="CJ298" s="13"/>
      <c r="CK298" s="14">
        <f t="shared" si="134"/>
        <v>235</v>
      </c>
      <c r="CL298" s="14">
        <f t="shared" si="135"/>
        <v>360</v>
      </c>
      <c r="CM298" s="23"/>
      <c r="CN298" s="79">
        <f t="shared" si="136"/>
        <v>382.87766666666664</v>
      </c>
      <c r="CO298" s="80">
        <f t="shared" si="137"/>
        <v>382.87766666666664</v>
      </c>
      <c r="CP298" s="81">
        <f t="shared" si="138"/>
        <v>381.43704088507025</v>
      </c>
      <c r="CQ298" s="81">
        <f t="shared" si="139"/>
        <v>352.91343423198703</v>
      </c>
      <c r="CR298" s="13"/>
      <c r="CS298" s="13"/>
      <c r="CT298" s="13"/>
      <c r="CU298" s="13"/>
      <c r="CV298" s="13"/>
      <c r="CW298" s="13"/>
      <c r="CX298" s="13"/>
      <c r="CY298" s="13"/>
      <c r="CZ298" s="13"/>
      <c r="DA298" s="13"/>
      <c r="DB298" s="13"/>
      <c r="DC298" s="13"/>
      <c r="DD298" s="13"/>
      <c r="DE298" s="13"/>
      <c r="DF298" s="13"/>
      <c r="DG298" s="13"/>
      <c r="DH298" s="13"/>
      <c r="DI298" s="13"/>
    </row>
    <row r="299" spans="22:113" ht="21.75" hidden="1" customHeight="1" x14ac:dyDescent="0.25"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 t="s">
        <v>790</v>
      </c>
      <c r="AG299" s="13">
        <v>14.677380499999998</v>
      </c>
      <c r="AH299" s="13">
        <v>110</v>
      </c>
      <c r="AI299" s="13">
        <v>70</v>
      </c>
      <c r="AJ299" s="13">
        <v>11</v>
      </c>
      <c r="AK299" s="13">
        <v>10</v>
      </c>
      <c r="AL299" s="13">
        <v>5</v>
      </c>
      <c r="AM299" s="13"/>
      <c r="AN299" s="13">
        <v>1869.73</v>
      </c>
      <c r="AO299" s="13">
        <v>0.35141600000000006</v>
      </c>
      <c r="AP299" s="13">
        <v>23.94269195378563</v>
      </c>
      <c r="AQ299" s="13">
        <v>68.13204849462069</v>
      </c>
      <c r="AR299" s="13">
        <v>0.37313581132035106</v>
      </c>
      <c r="AS299" s="13">
        <v>0.17543132992464153</v>
      </c>
      <c r="AT299" s="13">
        <v>108.63714670690491</v>
      </c>
      <c r="AU299" s="13">
        <v>-8.8814069660150636</v>
      </c>
      <c r="AV299" s="13">
        <v>0.12444690990444988</v>
      </c>
      <c r="AW299" s="13">
        <v>66.543526950039904</v>
      </c>
      <c r="AX299" s="13">
        <v>-5.0531151147724334</v>
      </c>
      <c r="AY299" s="13">
        <v>4820172.6380964927</v>
      </c>
      <c r="AZ299" s="13">
        <v>43968.900084567373</v>
      </c>
      <c r="BA299" s="13">
        <v>50.774054910556302</v>
      </c>
      <c r="BB299" s="13">
        <v>1273679.2254994707</v>
      </c>
      <c r="BC299" s="13">
        <v>18241.132738215252</v>
      </c>
      <c r="BD299" s="13">
        <v>26.100004633195351</v>
      </c>
      <c r="BE299" s="13">
        <v>4884694.2744933655</v>
      </c>
      <c r="BF299" s="13">
        <v>51.112749715220239</v>
      </c>
      <c r="BG299" s="13">
        <v>1209157.5891025977</v>
      </c>
      <c r="BH299" s="13">
        <v>25.430330522080478</v>
      </c>
      <c r="BI299" s="13">
        <v>482688.92675803218</v>
      </c>
      <c r="BJ299" s="13">
        <v>-7.6136660270800256</v>
      </c>
      <c r="BK299" s="13">
        <v>3</v>
      </c>
      <c r="BL299" s="13">
        <v>3</v>
      </c>
      <c r="BM299" s="13">
        <v>3</v>
      </c>
      <c r="BN299" s="13">
        <v>3</v>
      </c>
      <c r="BO299" s="22">
        <f>IF('I - H - U'!$W$6='I - H - U'!$BO$4,BK299,IF('I - H - U'!$W$6='I - H - U'!$BP$4,BL299,IF('I - H - U'!$W$6='I - H - U'!$BQ$4,BM299,BN299)))</f>
        <v>3</v>
      </c>
      <c r="BP299" s="13"/>
      <c r="BQ299" s="10">
        <f t="shared" si="118"/>
        <v>0.53696679694579108</v>
      </c>
      <c r="BR299" s="10">
        <f t="shared" si="119"/>
        <v>0.34170614351095796</v>
      </c>
      <c r="BS299" s="10">
        <f t="shared" si="120"/>
        <v>1</v>
      </c>
      <c r="BT299" s="10">
        <f t="shared" si="121"/>
        <v>1</v>
      </c>
      <c r="BU299" s="10">
        <f t="shared" si="122"/>
        <v>0</v>
      </c>
      <c r="BV299" s="10">
        <f t="shared" si="123"/>
        <v>0</v>
      </c>
      <c r="BW299" s="10">
        <f t="shared" si="124"/>
        <v>1869.73</v>
      </c>
      <c r="BX299" s="10"/>
      <c r="BY299" s="10">
        <f t="shared" si="125"/>
        <v>0.99655685971073094</v>
      </c>
      <c r="BZ299" s="10">
        <f t="shared" si="126"/>
        <v>0.52364230315298765</v>
      </c>
      <c r="CA299" s="10">
        <f t="shared" si="127"/>
        <v>0.20971648147792485</v>
      </c>
      <c r="CB299" s="10">
        <f t="shared" si="128"/>
        <v>19.695098249718335</v>
      </c>
      <c r="CC299" s="10">
        <f t="shared" si="129"/>
        <v>0.92289663179709402</v>
      </c>
      <c r="CD299" s="10">
        <f t="shared" si="130"/>
        <v>0.61857769992124589</v>
      </c>
      <c r="CE299" s="10">
        <f t="shared" si="131"/>
        <v>0.40797525884979874</v>
      </c>
      <c r="CF299" s="10">
        <f t="shared" si="132"/>
        <v>38.31416944379189</v>
      </c>
      <c r="CG299" s="10">
        <v>0.34</v>
      </c>
      <c r="CH299" s="10"/>
      <c r="CI299" s="65">
        <f t="shared" si="133"/>
        <v>2639.8491188087887</v>
      </c>
      <c r="CJ299" s="13"/>
      <c r="CK299" s="14">
        <f t="shared" si="134"/>
        <v>235</v>
      </c>
      <c r="CL299" s="14">
        <f t="shared" si="135"/>
        <v>360</v>
      </c>
      <c r="CM299" s="23"/>
      <c r="CN299" s="79">
        <f t="shared" si="136"/>
        <v>418.46338095238093</v>
      </c>
      <c r="CO299" s="80">
        <f t="shared" si="137"/>
        <v>418.46338095238093</v>
      </c>
      <c r="CP299" s="81">
        <f t="shared" si="138"/>
        <v>417.02255282584008</v>
      </c>
      <c r="CQ299" s="81">
        <f t="shared" si="139"/>
        <v>386.19844481137659</v>
      </c>
      <c r="CR299" s="13"/>
      <c r="CS299" s="13"/>
      <c r="CT299" s="13"/>
      <c r="CU299" s="13"/>
      <c r="CV299" s="13"/>
      <c r="CW299" s="13"/>
      <c r="CX299" s="13"/>
      <c r="CY299" s="13"/>
      <c r="CZ299" s="13"/>
      <c r="DA299" s="13"/>
      <c r="DB299" s="13"/>
      <c r="DC299" s="13"/>
      <c r="DD299" s="13"/>
      <c r="DE299" s="13"/>
      <c r="DF299" s="13"/>
      <c r="DG299" s="13"/>
      <c r="DH299" s="13"/>
      <c r="DI299" s="13"/>
    </row>
    <row r="300" spans="22:113" ht="21.75" hidden="1" customHeight="1" x14ac:dyDescent="0.25"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 t="s">
        <v>791</v>
      </c>
      <c r="AG300" s="13">
        <v>15.9098305</v>
      </c>
      <c r="AH300" s="13">
        <v>110</v>
      </c>
      <c r="AI300" s="13">
        <v>70</v>
      </c>
      <c r="AJ300" s="13">
        <v>12</v>
      </c>
      <c r="AK300" s="13">
        <v>10</v>
      </c>
      <c r="AL300" s="13">
        <v>5</v>
      </c>
      <c r="AM300" s="13"/>
      <c r="AN300" s="13">
        <v>2026.73</v>
      </c>
      <c r="AO300" s="13">
        <v>0.35141600000000006</v>
      </c>
      <c r="AP300" s="13">
        <v>22.087978875702042</v>
      </c>
      <c r="AQ300" s="13">
        <v>62.854220854207092</v>
      </c>
      <c r="AR300" s="13">
        <v>0.37715392306819356</v>
      </c>
      <c r="AS300" s="13">
        <v>0.17927162004805772</v>
      </c>
      <c r="AT300" s="13">
        <v>108.45193020683634</v>
      </c>
      <c r="AU300" s="13">
        <v>-9.6921192844248445</v>
      </c>
      <c r="AV300" s="13">
        <v>0.12302863981848744</v>
      </c>
      <c r="AW300" s="13">
        <v>66.17785453870448</v>
      </c>
      <c r="AX300" s="13">
        <v>-5.3439512270204261</v>
      </c>
      <c r="AY300" s="13">
        <v>5268752.1008602986</v>
      </c>
      <c r="AZ300" s="13">
        <v>48062.537047822683</v>
      </c>
      <c r="BA300" s="13">
        <v>50.986586168935602</v>
      </c>
      <c r="BB300" s="13">
        <v>1400256.3534371927</v>
      </c>
      <c r="BC300" s="13">
        <v>20055.023571470745</v>
      </c>
      <c r="BD300" s="13">
        <v>26.284869667127257</v>
      </c>
      <c r="BE300" s="13">
        <v>5352633.6834590025</v>
      </c>
      <c r="BF300" s="13">
        <v>51.39085146775281</v>
      </c>
      <c r="BG300" s="13">
        <v>1316374.7708384884</v>
      </c>
      <c r="BH300" s="13">
        <v>25.485421872112113</v>
      </c>
      <c r="BI300" s="13">
        <v>575787.86498976522</v>
      </c>
      <c r="BJ300" s="13">
        <v>-8.2886209577507515</v>
      </c>
      <c r="BK300" s="13">
        <v>3</v>
      </c>
      <c r="BL300" s="13">
        <v>3</v>
      </c>
      <c r="BM300" s="13">
        <v>3</v>
      </c>
      <c r="BN300" s="13">
        <v>3</v>
      </c>
      <c r="BO300" s="22">
        <f>IF('I - H - U'!$W$6='I - H - U'!$BO$4,BK300,IF('I - H - U'!$W$6='I - H - U'!$BP$4,BL300,IF('I - H - U'!$W$6='I - H - U'!$BQ$4,BM300,BN300)))</f>
        <v>3</v>
      </c>
      <c r="BP300" s="13"/>
      <c r="BQ300" s="10">
        <f t="shared" si="118"/>
        <v>0.49221956386697513</v>
      </c>
      <c r="BR300" s="10">
        <f t="shared" si="119"/>
        <v>0.31323063155171144</v>
      </c>
      <c r="BS300" s="10">
        <f t="shared" si="120"/>
        <v>1</v>
      </c>
      <c r="BT300" s="10">
        <f t="shared" si="121"/>
        <v>1</v>
      </c>
      <c r="BU300" s="10">
        <f t="shared" si="122"/>
        <v>0</v>
      </c>
      <c r="BV300" s="10">
        <f t="shared" si="123"/>
        <v>0</v>
      </c>
      <c r="BW300" s="10">
        <f t="shared" si="124"/>
        <v>2026.73</v>
      </c>
      <c r="BX300" s="10"/>
      <c r="BY300" s="10">
        <f t="shared" si="125"/>
        <v>0.99686680983024301</v>
      </c>
      <c r="BZ300" s="10">
        <f t="shared" si="126"/>
        <v>0.52331074578074011</v>
      </c>
      <c r="CA300" s="10">
        <f t="shared" si="127"/>
        <v>0.20884230434506676</v>
      </c>
      <c r="CB300" s="10">
        <f t="shared" si="128"/>
        <v>19.613001676297092</v>
      </c>
      <c r="CC300" s="10">
        <f t="shared" si="129"/>
        <v>0.92404234983630706</v>
      </c>
      <c r="CD300" s="10">
        <f t="shared" si="130"/>
        <v>0.61692340605684837</v>
      </c>
      <c r="CE300" s="10">
        <f t="shared" si="131"/>
        <v>0.40510591382257305</v>
      </c>
      <c r="CF300" s="10">
        <f t="shared" si="132"/>
        <v>38.044700721899858</v>
      </c>
      <c r="CG300" s="10">
        <v>0.34</v>
      </c>
      <c r="CH300" s="10"/>
      <c r="CI300" s="65">
        <f t="shared" si="133"/>
        <v>2902.1950163927809</v>
      </c>
      <c r="CJ300" s="13"/>
      <c r="CK300" s="14">
        <f t="shared" si="134"/>
        <v>235</v>
      </c>
      <c r="CL300" s="14">
        <f t="shared" si="135"/>
        <v>360</v>
      </c>
      <c r="CM300" s="23"/>
      <c r="CN300" s="79">
        <f t="shared" si="136"/>
        <v>453.60147619047615</v>
      </c>
      <c r="CO300" s="80">
        <f t="shared" si="137"/>
        <v>453.60147619047615</v>
      </c>
      <c r="CP300" s="81">
        <f t="shared" si="138"/>
        <v>452.18025650428888</v>
      </c>
      <c r="CQ300" s="81">
        <f t="shared" si="139"/>
        <v>419.14697394826533</v>
      </c>
      <c r="CR300" s="13"/>
      <c r="CS300" s="13"/>
      <c r="CT300" s="13"/>
      <c r="CU300" s="13"/>
      <c r="CV300" s="13"/>
      <c r="CW300" s="13"/>
      <c r="CX300" s="13"/>
      <c r="CY300" s="13"/>
      <c r="CZ300" s="13"/>
      <c r="DA300" s="13"/>
      <c r="DB300" s="13"/>
      <c r="DC300" s="13"/>
      <c r="DD300" s="13"/>
      <c r="DE300" s="13"/>
      <c r="DF300" s="13"/>
      <c r="DG300" s="13"/>
      <c r="DH300" s="13"/>
      <c r="DI300" s="13"/>
    </row>
    <row r="301" spans="22:113" ht="21.75" hidden="1" customHeight="1" x14ac:dyDescent="0.25"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 t="s">
        <v>792</v>
      </c>
      <c r="AG301" s="13">
        <v>11.199830499999999</v>
      </c>
      <c r="AH301" s="13">
        <v>110</v>
      </c>
      <c r="AI301" s="13">
        <v>75</v>
      </c>
      <c r="AJ301" s="13">
        <v>8</v>
      </c>
      <c r="AK301" s="13">
        <v>10</v>
      </c>
      <c r="AL301" s="13">
        <v>5</v>
      </c>
      <c r="AM301" s="13"/>
      <c r="AN301" s="13">
        <v>1426.73</v>
      </c>
      <c r="AO301" s="13">
        <v>0.36141600000000007</v>
      </c>
      <c r="AP301" s="13">
        <v>32.269774082741705</v>
      </c>
      <c r="AQ301" s="13">
        <v>89.287065549786675</v>
      </c>
      <c r="AR301" s="13">
        <v>0.35145077940465258</v>
      </c>
      <c r="AS301" s="13">
        <v>0.17908302236582957</v>
      </c>
      <c r="AT301" s="13">
        <v>108.98192582677839</v>
      </c>
      <c r="AU301" s="13">
        <v>-7.7679359820117879</v>
      </c>
      <c r="AV301" s="13">
        <v>0.13989714134300787</v>
      </c>
      <c r="AW301" s="13">
        <v>72.252600380772705</v>
      </c>
      <c r="AX301" s="13">
        <v>-5.4179035134206774</v>
      </c>
      <c r="AY301" s="13">
        <v>3481599.6298132408</v>
      </c>
      <c r="AZ301" s="13">
        <v>31752.354723898985</v>
      </c>
      <c r="BA301" s="13">
        <v>49.399040909386038</v>
      </c>
      <c r="BB301" s="13">
        <v>1110605.522086486</v>
      </c>
      <c r="BC301" s="13">
        <v>14843.516585321637</v>
      </c>
      <c r="BD301" s="13">
        <v>27.900309284958748</v>
      </c>
      <c r="BE301" s="13">
        <v>3510179.1232737727</v>
      </c>
      <c r="BF301" s="13">
        <v>49.601378093246751</v>
      </c>
      <c r="BG301" s="13">
        <v>1082026.0286259542</v>
      </c>
      <c r="BH301" s="13">
        <v>27.538986768113531</v>
      </c>
      <c r="BI301" s="13">
        <v>261875.15736166536</v>
      </c>
      <c r="BJ301" s="13">
        <v>-6.2282711137602202</v>
      </c>
      <c r="BK301" s="13">
        <v>4</v>
      </c>
      <c r="BL301" s="13">
        <v>4</v>
      </c>
      <c r="BM301" s="13">
        <v>4</v>
      </c>
      <c r="BN301" s="13">
        <v>4</v>
      </c>
      <c r="BO301" s="22">
        <f>IF('I - H - U'!$W$6='I - H - U'!$BO$4,BK301,IF('I - H - U'!$W$6='I - H - U'!$BP$4,BL301,IF('I - H - U'!$W$6='I - H - U'!$BQ$4,BM301,BN301)))</f>
        <v>4</v>
      </c>
      <c r="BP301" s="13"/>
      <c r="BQ301" s="10">
        <f t="shared" si="118"/>
        <v>0.73832934580046272</v>
      </c>
      <c r="BR301" s="10">
        <f t="shared" si="119"/>
        <v>0.50340637213667916</v>
      </c>
      <c r="BS301" s="10">
        <f t="shared" si="120"/>
        <v>1</v>
      </c>
      <c r="BT301" s="10">
        <f t="shared" si="121"/>
        <v>1</v>
      </c>
      <c r="BU301" s="10">
        <f t="shared" si="122"/>
        <v>0</v>
      </c>
      <c r="BV301" s="10">
        <f t="shared" si="123"/>
        <v>0</v>
      </c>
      <c r="BW301" s="10">
        <f t="shared" si="124"/>
        <v>1426.73</v>
      </c>
      <c r="BX301" s="10"/>
      <c r="BY301" s="10">
        <f t="shared" si="125"/>
        <v>0.99448604725662659</v>
      </c>
      <c r="BZ301" s="10">
        <f t="shared" si="126"/>
        <v>0.52587590663475214</v>
      </c>
      <c r="CA301" s="10">
        <f t="shared" si="127"/>
        <v>0.21555390449261988</v>
      </c>
      <c r="CB301" s="10">
        <f t="shared" si="128"/>
        <v>20.243307999325864</v>
      </c>
      <c r="CC301" s="10">
        <f t="shared" si="129"/>
        <v>0.93329051389900741</v>
      </c>
      <c r="CD301" s="10">
        <f t="shared" si="130"/>
        <v>0.60370892269412502</v>
      </c>
      <c r="CE301" s="10">
        <f t="shared" si="131"/>
        <v>0.38165011138243243</v>
      </c>
      <c r="CF301" s="10">
        <f t="shared" si="132"/>
        <v>35.841896582096567</v>
      </c>
      <c r="CG301" s="10">
        <v>0.34</v>
      </c>
      <c r="CH301" s="10"/>
      <c r="CI301" s="65">
        <f t="shared" si="133"/>
        <v>2301.8598012183743</v>
      </c>
      <c r="CJ301" s="13"/>
      <c r="CK301" s="14">
        <f t="shared" si="134"/>
        <v>235</v>
      </c>
      <c r="CL301" s="14">
        <f t="shared" si="135"/>
        <v>360</v>
      </c>
      <c r="CM301" s="23"/>
      <c r="CN301" s="79">
        <f t="shared" si="136"/>
        <v>319.31576190476187</v>
      </c>
      <c r="CO301" s="80">
        <f t="shared" si="137"/>
        <v>319.31576190476187</v>
      </c>
      <c r="CP301" s="81">
        <f t="shared" si="138"/>
        <v>317.55506988340477</v>
      </c>
      <c r="CQ301" s="81">
        <f t="shared" si="139"/>
        <v>298.01437152414832</v>
      </c>
      <c r="CR301" s="13"/>
      <c r="CS301" s="13"/>
      <c r="CT301" s="13"/>
      <c r="CU301" s="13"/>
      <c r="CV301" s="13"/>
      <c r="CW301" s="13"/>
      <c r="CX301" s="13"/>
      <c r="CY301" s="13"/>
      <c r="CZ301" s="13"/>
      <c r="DA301" s="13"/>
      <c r="DB301" s="13"/>
      <c r="DC301" s="13"/>
      <c r="DD301" s="13"/>
      <c r="DE301" s="13"/>
      <c r="DF301" s="13"/>
      <c r="DG301" s="13"/>
      <c r="DH301" s="13"/>
      <c r="DI301" s="13"/>
    </row>
    <row r="302" spans="22:113" ht="21.75" hidden="1" customHeight="1" x14ac:dyDescent="0.25"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 t="s">
        <v>793</v>
      </c>
      <c r="AG302" s="13">
        <v>13.821730499999999</v>
      </c>
      <c r="AH302" s="13">
        <v>110</v>
      </c>
      <c r="AI302" s="13">
        <v>75</v>
      </c>
      <c r="AJ302" s="13">
        <v>10</v>
      </c>
      <c r="AK302" s="13">
        <v>10</v>
      </c>
      <c r="AL302" s="13">
        <v>5</v>
      </c>
      <c r="AM302" s="13"/>
      <c r="AN302" s="13">
        <v>1760.73</v>
      </c>
      <c r="AO302" s="13">
        <v>0.36141600000000007</v>
      </c>
      <c r="AP302" s="13">
        <v>26.148390029743386</v>
      </c>
      <c r="AQ302" s="13">
        <v>72.349840709164454</v>
      </c>
      <c r="AR302" s="13">
        <v>0.35996846222873469</v>
      </c>
      <c r="AS302" s="13">
        <v>0.18710138436898333</v>
      </c>
      <c r="AT302" s="13">
        <v>108.60404408342438</v>
      </c>
      <c r="AU302" s="13">
        <v>-9.7778516893830112</v>
      </c>
      <c r="AV302" s="13">
        <v>0.13661372143787576</v>
      </c>
      <c r="AW302" s="13">
        <v>71.564861056507425</v>
      </c>
      <c r="AX302" s="13">
        <v>-6.3824443185621247</v>
      </c>
      <c r="AY302" s="13">
        <v>4374767.691402996</v>
      </c>
      <c r="AZ302" s="13">
        <v>39901.189648015359</v>
      </c>
      <c r="BA302" s="13">
        <v>49.846092154340006</v>
      </c>
      <c r="BB302" s="13">
        <v>1406987.8650646058</v>
      </c>
      <c r="BC302" s="13">
        <v>18806.755133140065</v>
      </c>
      <c r="BD302" s="13">
        <v>28.268241564512639</v>
      </c>
      <c r="BE302" s="13">
        <v>4431303.3667265503</v>
      </c>
      <c r="BF302" s="13">
        <v>50.167141914062661</v>
      </c>
      <c r="BG302" s="13">
        <v>1350452.189741052</v>
      </c>
      <c r="BH302" s="13">
        <v>27.694480612260875</v>
      </c>
      <c r="BI302" s="13">
        <v>413499.3582557909</v>
      </c>
      <c r="BJ302" s="13">
        <v>-7.7854883473395713</v>
      </c>
      <c r="BK302" s="13">
        <v>3</v>
      </c>
      <c r="BL302" s="13">
        <v>3</v>
      </c>
      <c r="BM302" s="13">
        <v>3</v>
      </c>
      <c r="BN302" s="13">
        <v>4</v>
      </c>
      <c r="BO302" s="22">
        <f>IF('I - H - U'!$W$6='I - H - U'!$BO$4,BK302,IF('I - H - U'!$W$6='I - H - U'!$BP$4,BL302,IF('I - H - U'!$W$6='I - H - U'!$BQ$4,BM302,BN302)))</f>
        <v>3</v>
      </c>
      <c r="BP302" s="13"/>
      <c r="BQ302" s="10">
        <f t="shared" si="118"/>
        <v>0.59066347664037022</v>
      </c>
      <c r="BR302" s="10">
        <f t="shared" si="119"/>
        <v>0.40272509770934339</v>
      </c>
      <c r="BS302" s="10">
        <f t="shared" si="120"/>
        <v>1</v>
      </c>
      <c r="BT302" s="10">
        <f t="shared" si="121"/>
        <v>1</v>
      </c>
      <c r="BU302" s="10">
        <f t="shared" si="122"/>
        <v>0</v>
      </c>
      <c r="BV302" s="10">
        <f t="shared" si="123"/>
        <v>0</v>
      </c>
      <c r="BW302" s="10">
        <f t="shared" si="124"/>
        <v>1760.73</v>
      </c>
      <c r="BX302" s="10"/>
      <c r="BY302" s="10">
        <f t="shared" si="125"/>
        <v>0.99517207385072792</v>
      </c>
      <c r="BZ302" s="10">
        <f t="shared" si="126"/>
        <v>0.52513241340704797</v>
      </c>
      <c r="CA302" s="10">
        <f t="shared" si="127"/>
        <v>0.21362068089989086</v>
      </c>
      <c r="CB302" s="10">
        <f t="shared" si="128"/>
        <v>20.061753224378531</v>
      </c>
      <c r="CC302" s="10">
        <f t="shared" si="129"/>
        <v>0.93522339592718007</v>
      </c>
      <c r="CD302" s="10">
        <f t="shared" si="130"/>
        <v>0.60098095996059009</v>
      </c>
      <c r="CE302" s="10">
        <f t="shared" si="131"/>
        <v>0.37668265010075103</v>
      </c>
      <c r="CF302" s="10">
        <f t="shared" si="132"/>
        <v>35.375387525178759</v>
      </c>
      <c r="CG302" s="10">
        <v>0.34</v>
      </c>
      <c r="CH302" s="10"/>
      <c r="CI302" s="65">
        <f t="shared" si="133"/>
        <v>2916.1468613173988</v>
      </c>
      <c r="CJ302" s="13"/>
      <c r="CK302" s="14">
        <f t="shared" si="134"/>
        <v>235</v>
      </c>
      <c r="CL302" s="14">
        <f t="shared" si="135"/>
        <v>360</v>
      </c>
      <c r="CM302" s="23"/>
      <c r="CN302" s="79">
        <f t="shared" si="136"/>
        <v>394.06814285714285</v>
      </c>
      <c r="CO302" s="80">
        <f t="shared" si="137"/>
        <v>394.06814285714285</v>
      </c>
      <c r="CP302" s="81">
        <f t="shared" si="138"/>
        <v>392.16561096564772</v>
      </c>
      <c r="CQ302" s="81">
        <f t="shared" si="139"/>
        <v>368.54174678957429</v>
      </c>
      <c r="CR302" s="13"/>
      <c r="CS302" s="13"/>
      <c r="CT302" s="13"/>
      <c r="CU302" s="13"/>
      <c r="CV302" s="13"/>
      <c r="CW302" s="13"/>
      <c r="CX302" s="13"/>
      <c r="CY302" s="13"/>
      <c r="CZ302" s="13"/>
      <c r="DA302" s="13"/>
      <c r="DB302" s="13"/>
      <c r="DC302" s="13"/>
      <c r="DD302" s="13"/>
      <c r="DE302" s="13"/>
      <c r="DF302" s="13"/>
      <c r="DG302" s="13"/>
      <c r="DH302" s="13"/>
      <c r="DI302" s="13"/>
    </row>
    <row r="303" spans="22:113" ht="21.75" hidden="1" customHeight="1" x14ac:dyDescent="0.25"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 t="s">
        <v>794</v>
      </c>
      <c r="AG303" s="13">
        <v>10.903518904999999</v>
      </c>
      <c r="AH303" s="13">
        <v>120</v>
      </c>
      <c r="AI303" s="13">
        <v>60</v>
      </c>
      <c r="AJ303" s="13">
        <v>8</v>
      </c>
      <c r="AK303" s="13">
        <v>11</v>
      </c>
      <c r="AL303" s="13">
        <v>5.5</v>
      </c>
      <c r="AM303" s="13"/>
      <c r="AN303" s="13">
        <v>1388.9832999999999</v>
      </c>
      <c r="AO303" s="13">
        <v>0.35055759999999997</v>
      </c>
      <c r="AP303" s="13">
        <v>32.150868270540229</v>
      </c>
      <c r="AQ303" s="13">
        <v>91.713510905312646</v>
      </c>
      <c r="AR303" s="13">
        <v>0.42275932693755214</v>
      </c>
      <c r="AS303" s="13">
        <v>0.12836773130065712</v>
      </c>
      <c r="AT303" s="13">
        <v>119.2913495493317</v>
      </c>
      <c r="AU303" s="13">
        <v>-3.6522331171596387</v>
      </c>
      <c r="AV303" s="13">
        <v>9.9303207677862354E-2</v>
      </c>
      <c r="AW303" s="13">
        <v>57.719748343350531</v>
      </c>
      <c r="AX303" s="13">
        <v>-1.780854592589669</v>
      </c>
      <c r="AY303" s="13">
        <v>4503112.8207500018</v>
      </c>
      <c r="AZ303" s="13">
        <v>37658.611249125708</v>
      </c>
      <c r="BA303" s="13">
        <v>56.938746485417219</v>
      </c>
      <c r="BB303" s="13">
        <v>573041.34743341792</v>
      </c>
      <c r="BC303" s="13">
        <v>9571.1662722280871</v>
      </c>
      <c r="BD303" s="13">
        <v>20.311615540280989</v>
      </c>
      <c r="BE303" s="13">
        <v>4521480.0431821477</v>
      </c>
      <c r="BF303" s="13">
        <v>57.054748729628407</v>
      </c>
      <c r="BG303" s="13">
        <v>554674.12500127149</v>
      </c>
      <c r="BH303" s="13">
        <v>19.983448766060402</v>
      </c>
      <c r="BI303" s="13">
        <v>269298.81504475867</v>
      </c>
      <c r="BJ303" s="13">
        <v>-3.901751594605535</v>
      </c>
      <c r="BK303" s="13">
        <v>3</v>
      </c>
      <c r="BL303" s="13">
        <v>4</v>
      </c>
      <c r="BM303" s="13">
        <v>4</v>
      </c>
      <c r="BN303" s="13">
        <v>4</v>
      </c>
      <c r="BO303" s="22">
        <f>IF('I - H - U'!$W$6='I - H - U'!$BO$4,BK303,IF('I - H - U'!$W$6='I - H - U'!$BP$4,BL303,IF('I - H - U'!$W$6='I - H - U'!$BQ$4,BM303,BN303)))</f>
        <v>4</v>
      </c>
      <c r="BP303" s="13"/>
      <c r="BQ303" s="10">
        <f t="shared" si="118"/>
        <v>0.80545019541868679</v>
      </c>
      <c r="BR303" s="10">
        <f t="shared" si="119"/>
        <v>0.40272509770934339</v>
      </c>
      <c r="BS303" s="10">
        <f t="shared" si="120"/>
        <v>0.95175364771228987</v>
      </c>
      <c r="BT303" s="10">
        <f t="shared" si="121"/>
        <v>1</v>
      </c>
      <c r="BU303" s="10">
        <f t="shared" si="122"/>
        <v>23.15824909810086</v>
      </c>
      <c r="BV303" s="10">
        <f t="shared" si="123"/>
        <v>0</v>
      </c>
      <c r="BW303" s="10">
        <f t="shared" si="124"/>
        <v>1365.825050901899</v>
      </c>
      <c r="BX303" s="10"/>
      <c r="BY303" s="10">
        <f t="shared" si="125"/>
        <v>1</v>
      </c>
      <c r="BZ303" s="10">
        <f t="shared" si="126"/>
        <v>0.51527832816383412</v>
      </c>
      <c r="CA303" s="10">
        <f t="shared" si="127"/>
        <v>0.18701072298695504</v>
      </c>
      <c r="CB303" s="10">
        <f t="shared" si="128"/>
        <v>17.56273296701594</v>
      </c>
      <c r="CC303" s="10">
        <f t="shared" si="129"/>
        <v>0.87331904746620437</v>
      </c>
      <c r="CD303" s="10">
        <f t="shared" si="130"/>
        <v>0.69253441159225726</v>
      </c>
      <c r="CE303" s="10">
        <f t="shared" si="131"/>
        <v>0.52423974474565671</v>
      </c>
      <c r="CF303" s="10">
        <f t="shared" si="132"/>
        <v>49.23291296139638</v>
      </c>
      <c r="CG303" s="10">
        <v>0.34</v>
      </c>
      <c r="CH303" s="10"/>
      <c r="CI303" s="65">
        <f t="shared" si="133"/>
        <v>1187.695194973358</v>
      </c>
      <c r="CJ303" s="13"/>
      <c r="CK303" s="14">
        <f t="shared" si="134"/>
        <v>235</v>
      </c>
      <c r="CL303" s="14">
        <f t="shared" si="135"/>
        <v>360</v>
      </c>
      <c r="CM303" s="23"/>
      <c r="CN303" s="79">
        <f t="shared" si="136"/>
        <v>310.86769095238094</v>
      </c>
      <c r="CO303" s="80">
        <f t="shared" si="137"/>
        <v>305.6846542494726</v>
      </c>
      <c r="CP303" s="81">
        <f t="shared" si="138"/>
        <v>305.6846542494726</v>
      </c>
      <c r="CQ303" s="81">
        <f t="shared" si="139"/>
        <v>266.96023107418546</v>
      </c>
      <c r="CR303" s="13"/>
      <c r="CS303" s="13"/>
      <c r="CT303" s="13"/>
      <c r="CU303" s="13"/>
      <c r="CV303" s="13"/>
      <c r="CW303" s="13"/>
      <c r="CX303" s="13"/>
      <c r="CY303" s="13"/>
      <c r="CZ303" s="13"/>
      <c r="DA303" s="13"/>
      <c r="DB303" s="13"/>
      <c r="DC303" s="13"/>
      <c r="DD303" s="13"/>
      <c r="DE303" s="13"/>
      <c r="DF303" s="13"/>
      <c r="DG303" s="13"/>
      <c r="DH303" s="13"/>
      <c r="DI303" s="13"/>
    </row>
    <row r="304" spans="22:113" ht="21.75" hidden="1" customHeight="1" x14ac:dyDescent="0.25"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 t="s">
        <v>795</v>
      </c>
      <c r="AG304" s="13">
        <v>13.446918904999997</v>
      </c>
      <c r="AH304" s="13">
        <v>120</v>
      </c>
      <c r="AI304" s="13">
        <v>60</v>
      </c>
      <c r="AJ304" s="13">
        <v>10</v>
      </c>
      <c r="AK304" s="13">
        <v>11</v>
      </c>
      <c r="AL304" s="13">
        <v>5.5</v>
      </c>
      <c r="AM304" s="13"/>
      <c r="AN304" s="13">
        <v>1712.9832999999999</v>
      </c>
      <c r="AO304" s="13">
        <v>0.35055759999999997</v>
      </c>
      <c r="AP304" s="13">
        <v>26.069734076380232</v>
      </c>
      <c r="AQ304" s="13">
        <v>74.366478080578574</v>
      </c>
      <c r="AR304" s="13">
        <v>0.43196868529628984</v>
      </c>
      <c r="AS304" s="13">
        <v>0.13651629530509726</v>
      </c>
      <c r="AT304" s="13">
        <v>119.12160474508276</v>
      </c>
      <c r="AU304" s="13">
        <v>-4.6701465092454226</v>
      </c>
      <c r="AV304" s="13">
        <v>9.9214871016113926E-2</v>
      </c>
      <c r="AW304" s="13">
        <v>57.362820643304417</v>
      </c>
      <c r="AX304" s="13">
        <v>-1.8276829107605885</v>
      </c>
      <c r="AY304" s="13">
        <v>5656753.9866549727</v>
      </c>
      <c r="AZ304" s="13">
        <v>47309.919921374007</v>
      </c>
      <c r="BA304" s="13">
        <v>57.465485642627691</v>
      </c>
      <c r="BB304" s="13">
        <v>734677.96149158257</v>
      </c>
      <c r="BC304" s="13">
        <v>12272.556089714573</v>
      </c>
      <c r="BD304" s="13">
        <v>20.709611012243837</v>
      </c>
      <c r="BE304" s="13">
        <v>5693012.4326864732</v>
      </c>
      <c r="BF304" s="13">
        <v>57.649361502618078</v>
      </c>
      <c r="BG304" s="13">
        <v>698419.51546008256</v>
      </c>
      <c r="BH304" s="13">
        <v>20.192106050681232</v>
      </c>
      <c r="BI304" s="13">
        <v>424006.48913660046</v>
      </c>
      <c r="BJ304" s="13">
        <v>-4.8876944080974836</v>
      </c>
      <c r="BK304" s="13">
        <v>3</v>
      </c>
      <c r="BL304" s="13">
        <v>3</v>
      </c>
      <c r="BM304" s="13">
        <v>3</v>
      </c>
      <c r="BN304" s="13">
        <v>4</v>
      </c>
      <c r="BO304" s="22">
        <f>IF('I - H - U'!$W$6='I - H - U'!$BO$4,BK304,IF('I - H - U'!$W$6='I - H - U'!$BP$4,BL304,IF('I - H - U'!$W$6='I - H - U'!$BQ$4,BM304,BN304)))</f>
        <v>3</v>
      </c>
      <c r="BP304" s="13"/>
      <c r="BQ304" s="10">
        <f t="shared" si="118"/>
        <v>0.64436015633494936</v>
      </c>
      <c r="BR304" s="10">
        <f t="shared" si="119"/>
        <v>0.32218007816747468</v>
      </c>
      <c r="BS304" s="10">
        <f t="shared" si="120"/>
        <v>1</v>
      </c>
      <c r="BT304" s="10">
        <f t="shared" si="121"/>
        <v>1</v>
      </c>
      <c r="BU304" s="10">
        <f t="shared" si="122"/>
        <v>0</v>
      </c>
      <c r="BV304" s="10">
        <f t="shared" si="123"/>
        <v>0</v>
      </c>
      <c r="BW304" s="10">
        <f t="shared" si="124"/>
        <v>1712.9832999999999</v>
      </c>
      <c r="BX304" s="10"/>
      <c r="BY304" s="10">
        <f t="shared" si="125"/>
        <v>1</v>
      </c>
      <c r="BZ304" s="10">
        <f t="shared" si="126"/>
        <v>0.5146678186803002</v>
      </c>
      <c r="CA304" s="10">
        <f t="shared" si="127"/>
        <v>0.18529654847831054</v>
      </c>
      <c r="CB304" s="10">
        <f t="shared" si="128"/>
        <v>17.40174974277436</v>
      </c>
      <c r="CC304" s="10">
        <f t="shared" si="129"/>
        <v>0.87788720135506482</v>
      </c>
      <c r="CD304" s="10">
        <f t="shared" si="130"/>
        <v>0.68559084057964359</v>
      </c>
      <c r="CE304" s="10">
        <f t="shared" si="131"/>
        <v>0.51416495171799537</v>
      </c>
      <c r="CF304" s="10">
        <f t="shared" si="132"/>
        <v>48.286759196432264</v>
      </c>
      <c r="CG304" s="10">
        <v>0.34</v>
      </c>
      <c r="CH304" s="10"/>
      <c r="CI304" s="65">
        <f t="shared" si="133"/>
        <v>1522.7059768453432</v>
      </c>
      <c r="CJ304" s="13"/>
      <c r="CK304" s="14">
        <f t="shared" si="134"/>
        <v>235</v>
      </c>
      <c r="CL304" s="14">
        <f t="shared" si="135"/>
        <v>360</v>
      </c>
      <c r="CM304" s="23"/>
      <c r="CN304" s="79">
        <f t="shared" si="136"/>
        <v>383.38197666666662</v>
      </c>
      <c r="CO304" s="80">
        <f t="shared" si="137"/>
        <v>383.38197666666662</v>
      </c>
      <c r="CP304" s="81">
        <f t="shared" si="138"/>
        <v>383.38197666666662</v>
      </c>
      <c r="CQ304" s="81">
        <f t="shared" si="139"/>
        <v>336.56613054587274</v>
      </c>
      <c r="CR304" s="13"/>
      <c r="CS304" s="13"/>
      <c r="CT304" s="13"/>
      <c r="CU304" s="13"/>
      <c r="CV304" s="13"/>
      <c r="CW304" s="13"/>
      <c r="CX304" s="13"/>
      <c r="CY304" s="13"/>
      <c r="CZ304" s="13"/>
      <c r="DA304" s="13"/>
      <c r="DB304" s="13"/>
      <c r="DC304" s="13"/>
      <c r="DD304" s="13"/>
      <c r="DE304" s="13"/>
      <c r="DF304" s="13"/>
      <c r="DG304" s="13"/>
      <c r="DH304" s="13"/>
      <c r="DI304" s="13"/>
    </row>
    <row r="305" spans="22:113" ht="21.75" hidden="1" customHeight="1" x14ac:dyDescent="0.25"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 t="s">
        <v>796</v>
      </c>
      <c r="AG305" s="13">
        <v>12.159518904999999</v>
      </c>
      <c r="AH305" s="13">
        <v>120</v>
      </c>
      <c r="AI305" s="13">
        <v>80</v>
      </c>
      <c r="AJ305" s="13">
        <v>8</v>
      </c>
      <c r="AK305" s="13">
        <v>11</v>
      </c>
      <c r="AL305" s="13">
        <v>5.5</v>
      </c>
      <c r="AM305" s="13"/>
      <c r="AN305" s="13">
        <v>1548.9832999999999</v>
      </c>
      <c r="AO305" s="13">
        <v>0.3905576</v>
      </c>
      <c r="AP305" s="13">
        <v>32.119494451330844</v>
      </c>
      <c r="AQ305" s="13">
        <v>82.240095830501943</v>
      </c>
      <c r="AR305" s="13">
        <v>0.38322275329598454</v>
      </c>
      <c r="AS305" s="13">
        <v>0.18657548150164047</v>
      </c>
      <c r="AT305" s="13">
        <v>119.05400665232371</v>
      </c>
      <c r="AU305" s="13">
        <v>-7.2286220521665863</v>
      </c>
      <c r="AV305" s="13">
        <v>0.14918567736367266</v>
      </c>
      <c r="AW305" s="13">
        <v>77.273613355837526</v>
      </c>
      <c r="AX305" s="13">
        <v>-5.0773944699906828</v>
      </c>
      <c r="AY305" s="13">
        <v>4508602.5014439952</v>
      </c>
      <c r="AZ305" s="13">
        <v>37692.057963952771</v>
      </c>
      <c r="BA305" s="13">
        <v>53.950764859973027</v>
      </c>
      <c r="BB305" s="13">
        <v>1341413.8427601408</v>
      </c>
      <c r="BC305" s="13">
        <v>16806.869907571014</v>
      </c>
      <c r="BD305" s="13">
        <v>29.427815470556141</v>
      </c>
      <c r="BE305" s="13">
        <v>4537929.7933165049</v>
      </c>
      <c r="BF305" s="13">
        <v>54.125948319030385</v>
      </c>
      <c r="BG305" s="13">
        <v>1312086.550887632</v>
      </c>
      <c r="BH305" s="13">
        <v>29.104347972611521</v>
      </c>
      <c r="BI305" s="13">
        <v>306178.30794668774</v>
      </c>
      <c r="BJ305" s="13">
        <v>-5.4713845844630695</v>
      </c>
      <c r="BK305" s="13">
        <v>4</v>
      </c>
      <c r="BL305" s="13">
        <v>4</v>
      </c>
      <c r="BM305" s="13">
        <v>4</v>
      </c>
      <c r="BN305" s="13">
        <v>4</v>
      </c>
      <c r="BO305" s="22">
        <f>IF('I - H - U'!$W$6='I - H - U'!$BO$4,BK305,IF('I - H - U'!$W$6='I - H - U'!$BP$4,BL305,IF('I - H - U'!$W$6='I - H - U'!$BQ$4,BM305,BN305)))</f>
        <v>4</v>
      </c>
      <c r="BP305" s="13"/>
      <c r="BQ305" s="10">
        <f t="shared" si="118"/>
        <v>0.80545019541868679</v>
      </c>
      <c r="BR305" s="10">
        <f t="shared" si="119"/>
        <v>0.53696679694579108</v>
      </c>
      <c r="BS305" s="10">
        <f t="shared" si="120"/>
        <v>0.95175364771228987</v>
      </c>
      <c r="BT305" s="10">
        <f t="shared" si="121"/>
        <v>1</v>
      </c>
      <c r="BU305" s="10">
        <f t="shared" si="122"/>
        <v>30.877665464134481</v>
      </c>
      <c r="BV305" s="10">
        <f t="shared" si="123"/>
        <v>0</v>
      </c>
      <c r="BW305" s="10">
        <f t="shared" si="124"/>
        <v>1518.1056345358654</v>
      </c>
      <c r="BX305" s="10"/>
      <c r="BY305" s="10">
        <f t="shared" si="125"/>
        <v>1</v>
      </c>
      <c r="BZ305" s="10">
        <f t="shared" si="126"/>
        <v>0.51902963452060813</v>
      </c>
      <c r="CA305" s="10">
        <f t="shared" si="127"/>
        <v>0.19736802942174528</v>
      </c>
      <c r="CB305" s="10">
        <f t="shared" si="128"/>
        <v>18.535418405938422</v>
      </c>
      <c r="CC305" s="10">
        <f t="shared" si="129"/>
        <v>0.94094887444876818</v>
      </c>
      <c r="CD305" s="10">
        <f t="shared" si="130"/>
        <v>0.59297680959950916</v>
      </c>
      <c r="CE305" s="10">
        <f t="shared" si="131"/>
        <v>0.36183984356102755</v>
      </c>
      <c r="CF305" s="10">
        <f t="shared" si="132"/>
        <v>33.981455436287661</v>
      </c>
      <c r="CG305" s="10">
        <v>0.34</v>
      </c>
      <c r="CH305" s="10"/>
      <c r="CI305" s="65">
        <f t="shared" si="133"/>
        <v>2780.2370328994107</v>
      </c>
      <c r="CJ305" s="13"/>
      <c r="CK305" s="14">
        <f t="shared" si="134"/>
        <v>235</v>
      </c>
      <c r="CL305" s="14">
        <f t="shared" si="135"/>
        <v>360</v>
      </c>
      <c r="CM305" s="23"/>
      <c r="CN305" s="79">
        <f t="shared" si="136"/>
        <v>346.67721476190474</v>
      </c>
      <c r="CO305" s="80">
        <f t="shared" si="137"/>
        <v>339.76649915802699</v>
      </c>
      <c r="CP305" s="81">
        <f t="shared" si="138"/>
        <v>339.76649915802699</v>
      </c>
      <c r="CQ305" s="81">
        <f t="shared" si="139"/>
        <v>319.7029049581439</v>
      </c>
      <c r="CR305" s="13"/>
      <c r="CS305" s="13"/>
      <c r="CT305" s="13"/>
      <c r="CU305" s="13"/>
      <c r="CV305" s="13"/>
      <c r="CW305" s="13"/>
      <c r="CX305" s="13"/>
      <c r="CY305" s="13"/>
      <c r="CZ305" s="13"/>
      <c r="DA305" s="13"/>
      <c r="DB305" s="13"/>
      <c r="DC305" s="13"/>
      <c r="DD305" s="13"/>
      <c r="DE305" s="13"/>
      <c r="DF305" s="13"/>
      <c r="DG305" s="13"/>
      <c r="DH305" s="13"/>
      <c r="DI305" s="13"/>
    </row>
    <row r="306" spans="22:113" ht="21.75" hidden="1" customHeight="1" x14ac:dyDescent="0.25"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 t="s">
        <v>797</v>
      </c>
      <c r="AG306" s="13">
        <v>15.016918904999997</v>
      </c>
      <c r="AH306" s="13">
        <v>120</v>
      </c>
      <c r="AI306" s="13">
        <v>80</v>
      </c>
      <c r="AJ306" s="13">
        <v>10</v>
      </c>
      <c r="AK306" s="13">
        <v>11</v>
      </c>
      <c r="AL306" s="13">
        <v>5.5</v>
      </c>
      <c r="AM306" s="13"/>
      <c r="AN306" s="13">
        <v>1912.9832999999999</v>
      </c>
      <c r="AO306" s="13">
        <v>0.3905576</v>
      </c>
      <c r="AP306" s="13">
        <v>26.007838390201393</v>
      </c>
      <c r="AQ306" s="13">
        <v>66.591556252397581</v>
      </c>
      <c r="AR306" s="13">
        <v>0.39203433926239711</v>
      </c>
      <c r="AS306" s="13">
        <v>0.19474911466059322</v>
      </c>
      <c r="AT306" s="13">
        <v>118.72946603510424</v>
      </c>
      <c r="AU306" s="13">
        <v>-9.1373200593273243</v>
      </c>
      <c r="AV306" s="13">
        <v>0.14655845539121709</v>
      </c>
      <c r="AW306" s="13">
        <v>76.680630698679536</v>
      </c>
      <c r="AX306" s="13">
        <v>-5.949810552247536</v>
      </c>
      <c r="AY306" s="13">
        <v>5665983.5814595241</v>
      </c>
      <c r="AZ306" s="13">
        <v>47371.289614028057</v>
      </c>
      <c r="BA306" s="13">
        <v>54.42294842675188</v>
      </c>
      <c r="BB306" s="13">
        <v>1699424.0817678506</v>
      </c>
      <c r="BC306" s="13">
        <v>21294.639925504485</v>
      </c>
      <c r="BD306" s="13">
        <v>29.805423341249909</v>
      </c>
      <c r="BE306" s="13">
        <v>5724164.3502581771</v>
      </c>
      <c r="BF306" s="13">
        <v>54.701653967464836</v>
      </c>
      <c r="BG306" s="13">
        <v>1641243.3129691985</v>
      </c>
      <c r="BH306" s="13">
        <v>29.290777204365181</v>
      </c>
      <c r="BI306" s="13">
        <v>483903.38192211511</v>
      </c>
      <c r="BJ306" s="13">
        <v>-6.8558883433266962</v>
      </c>
      <c r="BK306" s="13">
        <v>3</v>
      </c>
      <c r="BL306" s="13">
        <v>3</v>
      </c>
      <c r="BM306" s="13">
        <v>4</v>
      </c>
      <c r="BN306" s="13">
        <v>4</v>
      </c>
      <c r="BO306" s="22">
        <f>IF('I - H - U'!$W$6='I - H - U'!$BO$4,BK306,IF('I - H - U'!$W$6='I - H - U'!$BP$4,BL306,IF('I - H - U'!$W$6='I - H - U'!$BQ$4,BM306,BN306)))</f>
        <v>3</v>
      </c>
      <c r="BP306" s="13"/>
      <c r="BQ306" s="10">
        <f t="shared" si="118"/>
        <v>0.64436015633494936</v>
      </c>
      <c r="BR306" s="10">
        <f t="shared" si="119"/>
        <v>0.42957343755663291</v>
      </c>
      <c r="BS306" s="10">
        <f t="shared" si="120"/>
        <v>1</v>
      </c>
      <c r="BT306" s="10">
        <f t="shared" si="121"/>
        <v>1</v>
      </c>
      <c r="BU306" s="10">
        <f t="shared" si="122"/>
        <v>0</v>
      </c>
      <c r="BV306" s="10">
        <f t="shared" si="123"/>
        <v>0</v>
      </c>
      <c r="BW306" s="10">
        <f t="shared" si="124"/>
        <v>1912.9832999999999</v>
      </c>
      <c r="BX306" s="10"/>
      <c r="BY306" s="10">
        <f t="shared" si="125"/>
        <v>1</v>
      </c>
      <c r="BZ306" s="10">
        <f t="shared" si="126"/>
        <v>0.51840201910480677</v>
      </c>
      <c r="CA306" s="10">
        <f t="shared" si="127"/>
        <v>0.19565562789271199</v>
      </c>
      <c r="CB306" s="10">
        <f t="shared" si="128"/>
        <v>18.374601687483086</v>
      </c>
      <c r="CC306" s="10">
        <f t="shared" si="129"/>
        <v>0.9427026491069378</v>
      </c>
      <c r="CD306" s="10">
        <f t="shared" si="130"/>
        <v>0.59054926477309833</v>
      </c>
      <c r="CE306" s="10">
        <f t="shared" si="131"/>
        <v>0.35725565861941827</v>
      </c>
      <c r="CF306" s="10">
        <f t="shared" si="132"/>
        <v>33.550940999922879</v>
      </c>
      <c r="CG306" s="10">
        <v>0.34</v>
      </c>
      <c r="CH306" s="10"/>
      <c r="CI306" s="65">
        <f t="shared" si="133"/>
        <v>3522.2551133139764</v>
      </c>
      <c r="CJ306" s="13"/>
      <c r="CK306" s="14">
        <f t="shared" si="134"/>
        <v>235</v>
      </c>
      <c r="CL306" s="14">
        <f t="shared" si="135"/>
        <v>360</v>
      </c>
      <c r="CM306" s="23"/>
      <c r="CN306" s="79">
        <f t="shared" si="136"/>
        <v>428.14388142857138</v>
      </c>
      <c r="CO306" s="80">
        <f t="shared" si="137"/>
        <v>428.14388142857138</v>
      </c>
      <c r="CP306" s="81">
        <f t="shared" si="138"/>
        <v>428.14388142857138</v>
      </c>
      <c r="CQ306" s="81">
        <f t="shared" si="139"/>
        <v>403.6123712216409</v>
      </c>
      <c r="CR306" s="13"/>
      <c r="CS306" s="13"/>
      <c r="CT306" s="13"/>
      <c r="CU306" s="13"/>
      <c r="CV306" s="13"/>
      <c r="CW306" s="13"/>
      <c r="CX306" s="13"/>
      <c r="CY306" s="13"/>
      <c r="CZ306" s="13"/>
      <c r="DA306" s="13"/>
      <c r="DB306" s="13"/>
      <c r="DC306" s="13"/>
      <c r="DD306" s="13"/>
      <c r="DE306" s="13"/>
      <c r="DF306" s="13"/>
      <c r="DG306" s="13"/>
      <c r="DH306" s="13"/>
      <c r="DI306" s="13"/>
    </row>
    <row r="307" spans="22:113" ht="21.75" hidden="1" customHeight="1" x14ac:dyDescent="0.25"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 t="s">
        <v>798</v>
      </c>
      <c r="AG307" s="13">
        <v>17.811518905</v>
      </c>
      <c r="AH307" s="13">
        <v>120</v>
      </c>
      <c r="AI307" s="13">
        <v>80</v>
      </c>
      <c r="AJ307" s="13">
        <v>12</v>
      </c>
      <c r="AK307" s="13">
        <v>11</v>
      </c>
      <c r="AL307" s="13">
        <v>5.5</v>
      </c>
      <c r="AM307" s="13"/>
      <c r="AN307" s="13">
        <v>2268.9833000000003</v>
      </c>
      <c r="AO307" s="13">
        <v>0.3905576</v>
      </c>
      <c r="AP307" s="13">
        <v>21.927248433055517</v>
      </c>
      <c r="AQ307" s="13">
        <v>56.143443202886125</v>
      </c>
      <c r="AR307" s="13">
        <v>0.40031349857687348</v>
      </c>
      <c r="AS307" s="13">
        <v>0.20260232987854068</v>
      </c>
      <c r="AT307" s="13">
        <v>118.34522909452427</v>
      </c>
      <c r="AU307" s="13">
        <v>-10.998016530253777</v>
      </c>
      <c r="AV307" s="13">
        <v>0.1433657289042311</v>
      </c>
      <c r="AW307" s="13">
        <v>75.959067597230458</v>
      </c>
      <c r="AX307" s="13">
        <v>-6.765404786835985</v>
      </c>
      <c r="AY307" s="13">
        <v>6828002.4483730933</v>
      </c>
      <c r="AZ307" s="13">
        <v>57090.471121693503</v>
      </c>
      <c r="BA307" s="13">
        <v>54.856890233112985</v>
      </c>
      <c r="BB307" s="13">
        <v>2065384.5505830897</v>
      </c>
      <c r="BC307" s="13">
        <v>25882.855968828564</v>
      </c>
      <c r="BD307" s="13">
        <v>30.170660112617263</v>
      </c>
      <c r="BE307" s="13">
        <v>6929234.6809719373</v>
      </c>
      <c r="BF307" s="13">
        <v>55.26204923763089</v>
      </c>
      <c r="BG307" s="13">
        <v>1964152.3179842457</v>
      </c>
      <c r="BH307" s="13">
        <v>29.421982457620697</v>
      </c>
      <c r="BI307" s="13">
        <v>701696.80612458265</v>
      </c>
      <c r="BJ307" s="13">
        <v>-8.2092931196734948</v>
      </c>
      <c r="BK307" s="13">
        <v>3</v>
      </c>
      <c r="BL307" s="13">
        <v>3</v>
      </c>
      <c r="BM307" s="13">
        <v>3</v>
      </c>
      <c r="BN307" s="13">
        <v>4</v>
      </c>
      <c r="BO307" s="22">
        <f>IF('I - H - U'!$W$6='I - H - U'!$BO$4,BK307,IF('I - H - U'!$W$6='I - H - U'!$BP$4,BL307,IF('I - H - U'!$W$6='I - H - U'!$BQ$4,BM307,BN307)))</f>
        <v>3</v>
      </c>
      <c r="BP307" s="13"/>
      <c r="BQ307" s="10">
        <f t="shared" si="118"/>
        <v>0.53696679694579108</v>
      </c>
      <c r="BR307" s="10">
        <f t="shared" si="119"/>
        <v>0.35797786463052744</v>
      </c>
      <c r="BS307" s="10">
        <f t="shared" si="120"/>
        <v>1</v>
      </c>
      <c r="BT307" s="10">
        <f t="shared" si="121"/>
        <v>1</v>
      </c>
      <c r="BU307" s="10">
        <f t="shared" si="122"/>
        <v>0</v>
      </c>
      <c r="BV307" s="10">
        <f t="shared" si="123"/>
        <v>0</v>
      </c>
      <c r="BW307" s="10">
        <f t="shared" si="124"/>
        <v>2268.9833000000003</v>
      </c>
      <c r="BX307" s="10"/>
      <c r="BY307" s="10">
        <f t="shared" si="125"/>
        <v>1</v>
      </c>
      <c r="BZ307" s="10">
        <f t="shared" si="126"/>
        <v>0.51783728396020667</v>
      </c>
      <c r="CA307" s="10">
        <f t="shared" si="127"/>
        <v>0.1941079069732124</v>
      </c>
      <c r="CB307" s="10">
        <f t="shared" si="128"/>
        <v>18.22925061465433</v>
      </c>
      <c r="CC307" s="10">
        <f t="shared" si="129"/>
        <v>0.94435117004033819</v>
      </c>
      <c r="CD307" s="10">
        <f t="shared" si="130"/>
        <v>0.5882783270198082</v>
      </c>
      <c r="CE307" s="10">
        <f t="shared" si="131"/>
        <v>0.35293083102798262</v>
      </c>
      <c r="CF307" s="10">
        <f t="shared" si="132"/>
        <v>33.144783583366262</v>
      </c>
      <c r="CG307" s="10">
        <v>0.34</v>
      </c>
      <c r="CH307" s="10"/>
      <c r="CI307" s="65">
        <f t="shared" si="133"/>
        <v>4280.7509745791331</v>
      </c>
      <c r="CJ307" s="13"/>
      <c r="CK307" s="14">
        <f t="shared" si="134"/>
        <v>235</v>
      </c>
      <c r="CL307" s="14">
        <f t="shared" si="135"/>
        <v>360</v>
      </c>
      <c r="CM307" s="23"/>
      <c r="CN307" s="79">
        <f t="shared" si="136"/>
        <v>507.8200719047619</v>
      </c>
      <c r="CO307" s="80">
        <f t="shared" si="137"/>
        <v>507.82007190476196</v>
      </c>
      <c r="CP307" s="81">
        <f t="shared" si="138"/>
        <v>507.8200719047619</v>
      </c>
      <c r="CQ307" s="81">
        <f t="shared" si="139"/>
        <v>479.56047907323057</v>
      </c>
      <c r="CR307" s="13"/>
      <c r="CS307" s="13"/>
      <c r="CT307" s="13"/>
      <c r="CU307" s="13"/>
      <c r="CV307" s="13"/>
      <c r="CW307" s="13"/>
      <c r="CX307" s="13"/>
      <c r="CY307" s="13"/>
      <c r="CZ307" s="13"/>
      <c r="DA307" s="13"/>
      <c r="DB307" s="13"/>
      <c r="DC307" s="13"/>
      <c r="DD307" s="13"/>
      <c r="DE307" s="13"/>
      <c r="DF307" s="13"/>
      <c r="DG307" s="13"/>
      <c r="DH307" s="13"/>
      <c r="DI307" s="13"/>
    </row>
    <row r="308" spans="22:113" ht="21.75" hidden="1" customHeight="1" x14ac:dyDescent="0.25"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 t="s">
        <v>799</v>
      </c>
      <c r="AG308" s="13">
        <v>20.543318905</v>
      </c>
      <c r="AH308" s="13">
        <v>120</v>
      </c>
      <c r="AI308" s="13">
        <v>80</v>
      </c>
      <c r="AJ308" s="13">
        <v>14</v>
      </c>
      <c r="AK308" s="13">
        <v>11</v>
      </c>
      <c r="AL308" s="13">
        <v>5.5</v>
      </c>
      <c r="AM308" s="13"/>
      <c r="AN308" s="13">
        <v>2616.9833000000003</v>
      </c>
      <c r="AO308" s="13">
        <v>0.3905576</v>
      </c>
      <c r="AP308" s="13">
        <v>19.011416889650821</v>
      </c>
      <c r="AQ308" s="13">
        <v>48.677626269853207</v>
      </c>
      <c r="AR308" s="13">
        <v>0.40826173481332484</v>
      </c>
      <c r="AS308" s="13">
        <v>0.21024620296029398</v>
      </c>
      <c r="AT308" s="13">
        <v>117.90818854814677</v>
      </c>
      <c r="AU308" s="13">
        <v>-12.800834987623368</v>
      </c>
      <c r="AV308" s="13">
        <v>0.1397891970930881</v>
      </c>
      <c r="AW308" s="13">
        <v>75.118501231889667</v>
      </c>
      <c r="AX308" s="13">
        <v>-7.5122795452564315</v>
      </c>
      <c r="AY308" s="13">
        <v>7995243.6920559388</v>
      </c>
      <c r="AZ308" s="13">
        <v>66854.481823209397</v>
      </c>
      <c r="BA308" s="13">
        <v>55.273297824262819</v>
      </c>
      <c r="BB308" s="13">
        <v>2440510.0767446184</v>
      </c>
      <c r="BC308" s="13">
        <v>30586.760337079322</v>
      </c>
      <c r="BD308" s="13">
        <v>30.53794629268878</v>
      </c>
      <c r="BE308" s="13">
        <v>8156162.106215192</v>
      </c>
      <c r="BF308" s="13">
        <v>55.826763248472972</v>
      </c>
      <c r="BG308" s="13">
        <v>2279591.662585367</v>
      </c>
      <c r="BH308" s="13">
        <v>29.513998735240023</v>
      </c>
      <c r="BI308" s="13">
        <v>959037.882707724</v>
      </c>
      <c r="BJ308" s="13">
        <v>-9.5250176446904007</v>
      </c>
      <c r="BK308" s="13">
        <v>3</v>
      </c>
      <c r="BL308" s="13">
        <v>3</v>
      </c>
      <c r="BM308" s="13">
        <v>3</v>
      </c>
      <c r="BN308" s="13">
        <v>3</v>
      </c>
      <c r="BO308" s="22">
        <f>IF('I - H - U'!$W$6='I - H - U'!$BO$4,BK308,IF('I - H - U'!$W$6='I - H - U'!$BP$4,BL308,IF('I - H - U'!$W$6='I - H - U'!$BQ$4,BM308,BN308)))</f>
        <v>3</v>
      </c>
      <c r="BP308" s="13"/>
      <c r="BQ308" s="10">
        <f t="shared" si="118"/>
        <v>0.46025725452496374</v>
      </c>
      <c r="BR308" s="10">
        <f t="shared" si="119"/>
        <v>0.30683816968330924</v>
      </c>
      <c r="BS308" s="10">
        <f t="shared" si="120"/>
        <v>1</v>
      </c>
      <c r="BT308" s="10">
        <f t="shared" si="121"/>
        <v>1</v>
      </c>
      <c r="BU308" s="10">
        <f t="shared" si="122"/>
        <v>0</v>
      </c>
      <c r="BV308" s="10">
        <f t="shared" si="123"/>
        <v>0</v>
      </c>
      <c r="BW308" s="10">
        <f t="shared" si="124"/>
        <v>2616.9833000000003</v>
      </c>
      <c r="BX308" s="10"/>
      <c r="BY308" s="10">
        <f t="shared" si="125"/>
        <v>1</v>
      </c>
      <c r="BZ308" s="10">
        <f t="shared" si="126"/>
        <v>0.51730590590833025</v>
      </c>
      <c r="CA308" s="10">
        <f t="shared" si="127"/>
        <v>0.19264557327597509</v>
      </c>
      <c r="CB308" s="10">
        <f t="shared" si="128"/>
        <v>18.091918509719154</v>
      </c>
      <c r="CC308" s="10">
        <f t="shared" si="129"/>
        <v>0.9459636163270293</v>
      </c>
      <c r="CD308" s="10">
        <f t="shared" si="130"/>
        <v>0.58606761395920137</v>
      </c>
      <c r="CE308" s="10">
        <f t="shared" si="131"/>
        <v>0.34868605911321998</v>
      </c>
      <c r="CF308" s="10">
        <f t="shared" si="132"/>
        <v>32.746144433406585</v>
      </c>
      <c r="CG308" s="10">
        <v>0.34</v>
      </c>
      <c r="CH308" s="10"/>
      <c r="CI308" s="65">
        <f t="shared" si="133"/>
        <v>5058.2424888117384</v>
      </c>
      <c r="CJ308" s="13"/>
      <c r="CK308" s="14">
        <f t="shared" si="134"/>
        <v>235</v>
      </c>
      <c r="CL308" s="14">
        <f t="shared" si="135"/>
        <v>360</v>
      </c>
      <c r="CM308" s="23"/>
      <c r="CN308" s="79">
        <f t="shared" si="136"/>
        <v>585.70578619047615</v>
      </c>
      <c r="CO308" s="80">
        <f t="shared" si="137"/>
        <v>585.70578619047626</v>
      </c>
      <c r="CP308" s="81">
        <f t="shared" si="138"/>
        <v>585.70578619047615</v>
      </c>
      <c r="CQ308" s="81">
        <f t="shared" si="139"/>
        <v>554.05636360840867</v>
      </c>
      <c r="CR308" s="13"/>
      <c r="CS308" s="13"/>
      <c r="CT308" s="13"/>
      <c r="CU308" s="13"/>
      <c r="CV308" s="13"/>
      <c r="CW308" s="13"/>
      <c r="CX308" s="13"/>
      <c r="CY308" s="13"/>
      <c r="CZ308" s="13"/>
      <c r="DA308" s="13"/>
      <c r="DB308" s="13"/>
      <c r="DC308" s="13"/>
      <c r="DD308" s="13"/>
      <c r="DE308" s="13"/>
      <c r="DF308" s="13"/>
      <c r="DG308" s="13"/>
      <c r="DH308" s="13"/>
      <c r="DI308" s="13"/>
    </row>
    <row r="309" spans="22:113" ht="21.75" hidden="1" customHeight="1" x14ac:dyDescent="0.25"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 t="s">
        <v>800</v>
      </c>
      <c r="AG309" s="13">
        <v>12.159518904999999</v>
      </c>
      <c r="AH309" s="13">
        <v>125</v>
      </c>
      <c r="AI309" s="13">
        <v>75</v>
      </c>
      <c r="AJ309" s="13">
        <v>8</v>
      </c>
      <c r="AK309" s="13">
        <v>11</v>
      </c>
      <c r="AL309" s="13">
        <v>5.5</v>
      </c>
      <c r="AM309" s="13"/>
      <c r="AN309" s="13">
        <v>1548.9832999999999</v>
      </c>
      <c r="AO309" s="13">
        <v>0.3905576</v>
      </c>
      <c r="AP309" s="13">
        <v>32.119494451330844</v>
      </c>
      <c r="AQ309" s="13">
        <v>82.240095830501943</v>
      </c>
      <c r="AR309" s="13">
        <v>0.41361392504070249</v>
      </c>
      <c r="AS309" s="13">
        <v>0.16780483529777246</v>
      </c>
      <c r="AT309" s="13">
        <v>124.19362228675799</v>
      </c>
      <c r="AU309" s="13">
        <v>-5.4253503101376577</v>
      </c>
      <c r="AV309" s="13">
        <v>0.13502718847482093</v>
      </c>
      <c r="AW309" s="13">
        <v>72.532041084661259</v>
      </c>
      <c r="AX309" s="13">
        <v>-3.3910175761803636</v>
      </c>
      <c r="AY309" s="13">
        <v>5096458.8511663433</v>
      </c>
      <c r="AZ309" s="13">
        <v>40907.028542428234</v>
      </c>
      <c r="BA309" s="13">
        <v>57.360231213634592</v>
      </c>
      <c r="BB309" s="13">
        <v>1107915.4841730632</v>
      </c>
      <c r="BC309" s="13">
        <v>14805.331872659783</v>
      </c>
      <c r="BD309" s="13">
        <v>26.744220747394081</v>
      </c>
      <c r="BE309" s="13">
        <v>5121030.8120392393</v>
      </c>
      <c r="BF309" s="13">
        <v>57.498342655719412</v>
      </c>
      <c r="BG309" s="13">
        <v>1083343.5233001665</v>
      </c>
      <c r="BH309" s="13">
        <v>26.445983818198947</v>
      </c>
      <c r="BI309" s="13">
        <v>314022.47183083789</v>
      </c>
      <c r="BJ309" s="13">
        <v>-4.4742235572026292</v>
      </c>
      <c r="BK309" s="13">
        <v>4</v>
      </c>
      <c r="BL309" s="13">
        <v>4</v>
      </c>
      <c r="BM309" s="13">
        <v>4</v>
      </c>
      <c r="BN309" s="13">
        <v>4</v>
      </c>
      <c r="BO309" s="22">
        <f>IF('I - H - U'!$W$6='I - H - U'!$BO$4,BK309,IF('I - H - U'!$W$6='I - H - U'!$BP$4,BL309,IF('I - H - U'!$W$6='I - H - U'!$BQ$4,BM309,BN309)))</f>
        <v>4</v>
      </c>
      <c r="BP309" s="13"/>
      <c r="BQ309" s="10">
        <f t="shared" si="118"/>
        <v>0.83901062022779871</v>
      </c>
      <c r="BR309" s="10">
        <f t="shared" si="119"/>
        <v>0.50340637213667916</v>
      </c>
      <c r="BS309" s="10">
        <f t="shared" si="120"/>
        <v>0.92481136277873166</v>
      </c>
      <c r="BT309" s="10">
        <f t="shared" si="121"/>
        <v>1</v>
      </c>
      <c r="BU309" s="10">
        <f t="shared" si="122"/>
        <v>45.113182332761006</v>
      </c>
      <c r="BV309" s="10">
        <f t="shared" si="123"/>
        <v>0</v>
      </c>
      <c r="BW309" s="10">
        <f t="shared" si="124"/>
        <v>1503.8701176672389</v>
      </c>
      <c r="BX309" s="10"/>
      <c r="BY309" s="10">
        <f t="shared" si="125"/>
        <v>1</v>
      </c>
      <c r="BZ309" s="10">
        <f t="shared" si="126"/>
        <v>0.51478868229033603</v>
      </c>
      <c r="CA309" s="10">
        <f t="shared" si="127"/>
        <v>0.18563656249136146</v>
      </c>
      <c r="CB309" s="10">
        <f t="shared" si="128"/>
        <v>17.433681469580598</v>
      </c>
      <c r="CC309" s="10">
        <f t="shared" si="129"/>
        <v>0.92680730976331194</v>
      </c>
      <c r="CD309" s="10">
        <f t="shared" si="130"/>
        <v>0.61294603552517146</v>
      </c>
      <c r="CE309" s="10">
        <f t="shared" si="131"/>
        <v>0.39814793060464704</v>
      </c>
      <c r="CF309" s="10">
        <f t="shared" si="132"/>
        <v>37.391255832250735</v>
      </c>
      <c r="CG309" s="10">
        <v>0.34</v>
      </c>
      <c r="CH309" s="10"/>
      <c r="CI309" s="65">
        <f t="shared" si="133"/>
        <v>2296.2843831121968</v>
      </c>
      <c r="CJ309" s="13"/>
      <c r="CK309" s="14">
        <f t="shared" si="134"/>
        <v>235</v>
      </c>
      <c r="CL309" s="14">
        <f t="shared" si="135"/>
        <v>360</v>
      </c>
      <c r="CM309" s="23"/>
      <c r="CN309" s="79">
        <f t="shared" si="136"/>
        <v>346.67721476190474</v>
      </c>
      <c r="CO309" s="80">
        <f t="shared" si="137"/>
        <v>336.58045490647726</v>
      </c>
      <c r="CP309" s="81">
        <f t="shared" si="138"/>
        <v>336.58045490647726</v>
      </c>
      <c r="CQ309" s="81">
        <f t="shared" si="139"/>
        <v>311.94522593078392</v>
      </c>
      <c r="CR309" s="13"/>
      <c r="CS309" s="13"/>
      <c r="CT309" s="13"/>
      <c r="CU309" s="13"/>
      <c r="CV309" s="13"/>
      <c r="CW309" s="13"/>
      <c r="CX309" s="13"/>
      <c r="CY309" s="13"/>
      <c r="CZ309" s="13"/>
      <c r="DA309" s="13"/>
      <c r="DB309" s="13"/>
      <c r="DC309" s="13"/>
      <c r="DD309" s="13"/>
      <c r="DE309" s="13"/>
      <c r="DF309" s="13"/>
      <c r="DG309" s="13"/>
      <c r="DH309" s="13"/>
      <c r="DI309" s="13"/>
    </row>
    <row r="310" spans="22:113" ht="21.75" hidden="1" customHeight="1" x14ac:dyDescent="0.25"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 t="s">
        <v>801</v>
      </c>
      <c r="AG310" s="13">
        <v>15.016918904999997</v>
      </c>
      <c r="AH310" s="13">
        <v>125</v>
      </c>
      <c r="AI310" s="13">
        <v>75</v>
      </c>
      <c r="AJ310" s="13">
        <v>10</v>
      </c>
      <c r="AK310" s="13">
        <v>11</v>
      </c>
      <c r="AL310" s="13">
        <v>5.5</v>
      </c>
      <c r="AM310" s="13"/>
      <c r="AN310" s="13">
        <v>1912.9832999999999</v>
      </c>
      <c r="AO310" s="13">
        <v>0.3905576</v>
      </c>
      <c r="AP310" s="13">
        <v>26.007838390201393</v>
      </c>
      <c r="AQ310" s="13">
        <v>66.591556252397581</v>
      </c>
      <c r="AR310" s="13">
        <v>0.42257585914916251</v>
      </c>
      <c r="AS310" s="13">
        <v>0.1759693283969076</v>
      </c>
      <c r="AT310" s="13">
        <v>123.96242063006028</v>
      </c>
      <c r="AU310" s="13">
        <v>-6.900739841317713</v>
      </c>
      <c r="AV310" s="13">
        <v>0.13377726556078667</v>
      </c>
      <c r="AW310" s="13">
        <v>72.082354506899321</v>
      </c>
      <c r="AX310" s="13">
        <v>-3.8581184777270146</v>
      </c>
      <c r="AY310" s="13">
        <v>6402101.6790188774</v>
      </c>
      <c r="AZ310" s="13">
        <v>51390.544660647953</v>
      </c>
      <c r="BA310" s="13">
        <v>57.850310505837761</v>
      </c>
      <c r="BB310" s="13">
        <v>1406957.1690984792</v>
      </c>
      <c r="BC310" s="13">
        <v>18803.546888211698</v>
      </c>
      <c r="BD310" s="13">
        <v>27.119698000628123</v>
      </c>
      <c r="BE310" s="13">
        <v>6450858.720155254</v>
      </c>
      <c r="BF310" s="13">
        <v>58.070180493218558</v>
      </c>
      <c r="BG310" s="13">
        <v>1358200.1279621024</v>
      </c>
      <c r="BH310" s="13">
        <v>26.645648476855186</v>
      </c>
      <c r="BI310" s="13">
        <v>495908.97895955527</v>
      </c>
      <c r="BJ310" s="13">
        <v>-5.6151900021744083</v>
      </c>
      <c r="BK310" s="13">
        <v>3</v>
      </c>
      <c r="BL310" s="13">
        <v>3</v>
      </c>
      <c r="BM310" s="13">
        <v>4</v>
      </c>
      <c r="BN310" s="13">
        <v>4</v>
      </c>
      <c r="BO310" s="22">
        <f>IF('I - H - U'!$W$6='I - H - U'!$BO$4,BK310,IF('I - H - U'!$W$6='I - H - U'!$BP$4,BL310,IF('I - H - U'!$W$6='I - H - U'!$BQ$4,BM310,BN310)))</f>
        <v>3</v>
      </c>
      <c r="BP310" s="13"/>
      <c r="BQ310" s="10">
        <f t="shared" si="118"/>
        <v>0.67120849618223888</v>
      </c>
      <c r="BR310" s="10">
        <f t="shared" si="119"/>
        <v>0.40272509770934339</v>
      </c>
      <c r="BS310" s="10">
        <f t="shared" si="120"/>
        <v>1</v>
      </c>
      <c r="BT310" s="10">
        <f t="shared" si="121"/>
        <v>1</v>
      </c>
      <c r="BU310" s="10">
        <f t="shared" si="122"/>
        <v>0</v>
      </c>
      <c r="BV310" s="10">
        <f t="shared" si="123"/>
        <v>0</v>
      </c>
      <c r="BW310" s="10">
        <f t="shared" si="124"/>
        <v>1912.9832999999999</v>
      </c>
      <c r="BX310" s="10"/>
      <c r="BY310" s="10">
        <f t="shared" si="125"/>
        <v>1</v>
      </c>
      <c r="BZ310" s="10">
        <f t="shared" si="126"/>
        <v>0.51423063719758333</v>
      </c>
      <c r="CA310" s="10">
        <f t="shared" si="127"/>
        <v>0.18406394111115959</v>
      </c>
      <c r="CB310" s="10">
        <f t="shared" si="128"/>
        <v>17.285991920459761</v>
      </c>
      <c r="CC310" s="10">
        <f t="shared" si="129"/>
        <v>0.9289847177442091</v>
      </c>
      <c r="CD310" s="10">
        <f t="shared" si="130"/>
        <v>0.60982935213933942</v>
      </c>
      <c r="CE310" s="10">
        <f t="shared" si="131"/>
        <v>0.39263549859449742</v>
      </c>
      <c r="CF310" s="10">
        <f t="shared" si="132"/>
        <v>36.873566954058219</v>
      </c>
      <c r="CG310" s="10">
        <v>0.34</v>
      </c>
      <c r="CH310" s="10"/>
      <c r="CI310" s="65">
        <f t="shared" si="133"/>
        <v>2916.0832403385007</v>
      </c>
      <c r="CJ310" s="13"/>
      <c r="CK310" s="14">
        <f t="shared" si="134"/>
        <v>235</v>
      </c>
      <c r="CL310" s="14">
        <f t="shared" si="135"/>
        <v>360</v>
      </c>
      <c r="CM310" s="23"/>
      <c r="CN310" s="79">
        <f t="shared" si="136"/>
        <v>428.14388142857138</v>
      </c>
      <c r="CO310" s="80">
        <f t="shared" si="137"/>
        <v>428.14388142857138</v>
      </c>
      <c r="CP310" s="81">
        <f t="shared" si="138"/>
        <v>428.14388142857138</v>
      </c>
      <c r="CQ310" s="81">
        <f t="shared" si="139"/>
        <v>397.73912284283153</v>
      </c>
      <c r="CR310" s="13"/>
      <c r="CS310" s="13"/>
      <c r="CT310" s="13"/>
      <c r="CU310" s="13"/>
      <c r="CV310" s="13"/>
      <c r="CW310" s="13"/>
      <c r="CX310" s="13"/>
      <c r="CY310" s="13"/>
      <c r="CZ310" s="13"/>
      <c r="DA310" s="13"/>
      <c r="DB310" s="13"/>
      <c r="DC310" s="13"/>
      <c r="DD310" s="13"/>
      <c r="DE310" s="13"/>
      <c r="DF310" s="13"/>
      <c r="DG310" s="13"/>
      <c r="DH310" s="13"/>
      <c r="DI310" s="13"/>
    </row>
    <row r="311" spans="22:113" ht="21.75" hidden="1" customHeight="1" x14ac:dyDescent="0.25"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 t="s">
        <v>802</v>
      </c>
      <c r="AG311" s="13">
        <v>17.811518905</v>
      </c>
      <c r="AH311" s="13">
        <v>125</v>
      </c>
      <c r="AI311" s="13">
        <v>75</v>
      </c>
      <c r="AJ311" s="13">
        <v>12</v>
      </c>
      <c r="AK311" s="13">
        <v>11</v>
      </c>
      <c r="AL311" s="13">
        <v>5.5</v>
      </c>
      <c r="AM311" s="13"/>
      <c r="AN311" s="13">
        <v>2268.9833000000003</v>
      </c>
      <c r="AO311" s="13">
        <v>0.3905576</v>
      </c>
      <c r="AP311" s="13">
        <v>21.927248433055517</v>
      </c>
      <c r="AQ311" s="13">
        <v>56.143443202886125</v>
      </c>
      <c r="AR311" s="13">
        <v>0.43097719605759099</v>
      </c>
      <c r="AS311" s="13">
        <v>0.18383823518467496</v>
      </c>
      <c r="AT311" s="13">
        <v>123.68677780570317</v>
      </c>
      <c r="AU311" s="13">
        <v>-8.3515603235984539</v>
      </c>
      <c r="AV311" s="13">
        <v>0.13199355936801455</v>
      </c>
      <c r="AW311" s="13">
        <v>71.53093711687346</v>
      </c>
      <c r="AX311" s="13">
        <v>-4.2941571324100654</v>
      </c>
      <c r="AY311" s="13">
        <v>7711966.2003123378</v>
      </c>
      <c r="AZ311" s="13">
        <v>61909.1811649683</v>
      </c>
      <c r="BA311" s="13">
        <v>58.299779076305541</v>
      </c>
      <c r="BB311" s="13">
        <v>1714361.1032691898</v>
      </c>
      <c r="BC311" s="13">
        <v>22914.315073503578</v>
      </c>
      <c r="BD311" s="13">
        <v>27.487516467670424</v>
      </c>
      <c r="BE311" s="13">
        <v>7796896.2429225566</v>
      </c>
      <c r="BF311" s="13">
        <v>58.619920852731902</v>
      </c>
      <c r="BG311" s="13">
        <v>1629431.0606589711</v>
      </c>
      <c r="BH311" s="13">
        <v>26.797997707402221</v>
      </c>
      <c r="BI311" s="13">
        <v>718741.93462529709</v>
      </c>
      <c r="BJ311" s="13">
        <v>-6.7390980464419012</v>
      </c>
      <c r="BK311" s="13">
        <v>3</v>
      </c>
      <c r="BL311" s="13">
        <v>3</v>
      </c>
      <c r="BM311" s="13">
        <v>3</v>
      </c>
      <c r="BN311" s="13">
        <v>4</v>
      </c>
      <c r="BO311" s="22">
        <f>IF('I - H - U'!$W$6='I - H - U'!$BO$4,BK311,IF('I - H - U'!$W$6='I - H - U'!$BP$4,BL311,IF('I - H - U'!$W$6='I - H - U'!$BQ$4,BM311,BN311)))</f>
        <v>3</v>
      </c>
      <c r="BP311" s="13"/>
      <c r="BQ311" s="10">
        <f t="shared" si="118"/>
        <v>0.55934041348519903</v>
      </c>
      <c r="BR311" s="10">
        <f t="shared" si="119"/>
        <v>0.33560424809111944</v>
      </c>
      <c r="BS311" s="10">
        <f t="shared" si="120"/>
        <v>1</v>
      </c>
      <c r="BT311" s="10">
        <f t="shared" si="121"/>
        <v>1</v>
      </c>
      <c r="BU311" s="10">
        <f t="shared" si="122"/>
        <v>0</v>
      </c>
      <c r="BV311" s="10">
        <f t="shared" si="123"/>
        <v>0</v>
      </c>
      <c r="BW311" s="10">
        <f t="shared" si="124"/>
        <v>2268.9833000000003</v>
      </c>
      <c r="BX311" s="10"/>
      <c r="BY311" s="10">
        <f t="shared" si="125"/>
        <v>1</v>
      </c>
      <c r="BZ311" s="10">
        <f t="shared" si="126"/>
        <v>0.51372920565149816</v>
      </c>
      <c r="CA311" s="10">
        <f t="shared" si="127"/>
        <v>0.18264487987633715</v>
      </c>
      <c r="CB311" s="10">
        <f t="shared" si="128"/>
        <v>17.152723661116315</v>
      </c>
      <c r="CC311" s="10">
        <f t="shared" si="129"/>
        <v>0.9310495114085755</v>
      </c>
      <c r="CD311" s="10">
        <f t="shared" si="130"/>
        <v>0.60688708420300952</v>
      </c>
      <c r="CE311" s="10">
        <f t="shared" si="131"/>
        <v>0.38738152858344616</v>
      </c>
      <c r="CF311" s="10">
        <f t="shared" si="132"/>
        <v>36.380151010592563</v>
      </c>
      <c r="CG311" s="10">
        <v>0.34</v>
      </c>
      <c r="CH311" s="10"/>
      <c r="CI311" s="65">
        <f t="shared" si="133"/>
        <v>3553.2138368752203</v>
      </c>
      <c r="CJ311" s="13"/>
      <c r="CK311" s="14">
        <f t="shared" si="134"/>
        <v>235</v>
      </c>
      <c r="CL311" s="14">
        <f t="shared" si="135"/>
        <v>360</v>
      </c>
      <c r="CM311" s="23"/>
      <c r="CN311" s="79">
        <f t="shared" si="136"/>
        <v>507.8200719047619</v>
      </c>
      <c r="CO311" s="80">
        <f t="shared" si="137"/>
        <v>507.82007190476196</v>
      </c>
      <c r="CP311" s="81">
        <f t="shared" si="138"/>
        <v>507.8200719047619</v>
      </c>
      <c r="CQ311" s="81">
        <f t="shared" si="139"/>
        <v>472.80562983039624</v>
      </c>
      <c r="CR311" s="13"/>
      <c r="CS311" s="13"/>
      <c r="CT311" s="13"/>
      <c r="CU311" s="13"/>
      <c r="CV311" s="13"/>
      <c r="CW311" s="13"/>
      <c r="CX311" s="13"/>
      <c r="CY311" s="13"/>
      <c r="CZ311" s="13"/>
      <c r="DA311" s="13"/>
      <c r="DB311" s="13"/>
      <c r="DC311" s="13"/>
      <c r="DD311" s="13"/>
      <c r="DE311" s="13"/>
      <c r="DF311" s="13"/>
      <c r="DG311" s="13"/>
      <c r="DH311" s="13"/>
      <c r="DI311" s="13"/>
    </row>
    <row r="312" spans="22:113" ht="21.75" hidden="1" customHeight="1" x14ac:dyDescent="0.25"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 t="s">
        <v>803</v>
      </c>
      <c r="AG312" s="13">
        <v>11.845518904999999</v>
      </c>
      <c r="AH312" s="13">
        <v>130</v>
      </c>
      <c r="AI312" s="13">
        <v>65</v>
      </c>
      <c r="AJ312" s="13">
        <v>8</v>
      </c>
      <c r="AK312" s="13">
        <v>11</v>
      </c>
      <c r="AL312" s="13">
        <v>5.5</v>
      </c>
      <c r="AM312" s="13"/>
      <c r="AN312" s="13">
        <v>1508.9832999999999</v>
      </c>
      <c r="AO312" s="13">
        <v>0.3805576</v>
      </c>
      <c r="AP312" s="13">
        <v>32.126714165249986</v>
      </c>
      <c r="AQ312" s="13">
        <v>84.420109242989739</v>
      </c>
      <c r="AR312" s="13">
        <v>0.45603982498381529</v>
      </c>
      <c r="AS312" s="13">
        <v>0.13663242829493211</v>
      </c>
      <c r="AT312" s="13">
        <v>129.28177136600451</v>
      </c>
      <c r="AU312" s="13">
        <v>-3.6018489319795499</v>
      </c>
      <c r="AV312" s="13">
        <v>0.10784107632871795</v>
      </c>
      <c r="AW312" s="13">
        <v>62.757564836007411</v>
      </c>
      <c r="AX312" s="13">
        <v>-1.7615401672592457</v>
      </c>
      <c r="AY312" s="13">
        <v>5732005.2118123285</v>
      </c>
      <c r="AZ312" s="13">
        <v>44247.568192822633</v>
      </c>
      <c r="BA312" s="13">
        <v>61.632682672233884</v>
      </c>
      <c r="BB312" s="13">
        <v>726575.60041644645</v>
      </c>
      <c r="BC312" s="13">
        <v>11201.632410053835</v>
      </c>
      <c r="BD312" s="13">
        <v>21.943110393686467</v>
      </c>
      <c r="BE312" s="13">
        <v>5751741.3815155486</v>
      </c>
      <c r="BF312" s="13">
        <v>61.738696866349493</v>
      </c>
      <c r="BG312" s="13">
        <v>706839.43071322632</v>
      </c>
      <c r="BH312" s="13">
        <v>21.643035285532303</v>
      </c>
      <c r="BI312" s="13">
        <v>314924.63327372068</v>
      </c>
      <c r="BJ312" s="13">
        <v>-3.5860081911651047</v>
      </c>
      <c r="BK312" s="13">
        <v>4</v>
      </c>
      <c r="BL312" s="13">
        <v>4</v>
      </c>
      <c r="BM312" s="13">
        <v>4</v>
      </c>
      <c r="BN312" s="13">
        <v>4</v>
      </c>
      <c r="BO312" s="22">
        <f>IF('I - H - U'!$W$6='I - H - U'!$BO$4,BK312,IF('I - H - U'!$W$6='I - H - U'!$BP$4,BL312,IF('I - H - U'!$W$6='I - H - U'!$BQ$4,BM312,BN312)))</f>
        <v>4</v>
      </c>
      <c r="BP312" s="13"/>
      <c r="BQ312" s="10">
        <f t="shared" si="118"/>
        <v>0.87257104503691063</v>
      </c>
      <c r="BR312" s="10">
        <f t="shared" si="119"/>
        <v>0.43628552251845532</v>
      </c>
      <c r="BS312" s="10">
        <f t="shared" si="120"/>
        <v>0.89911849466144311</v>
      </c>
      <c r="BT312" s="10">
        <f t="shared" si="121"/>
        <v>1</v>
      </c>
      <c r="BU312" s="10">
        <f t="shared" si="122"/>
        <v>52.458382776049582</v>
      </c>
      <c r="BV312" s="10">
        <f t="shared" si="123"/>
        <v>0</v>
      </c>
      <c r="BW312" s="10">
        <f t="shared" si="124"/>
        <v>1456.5249172239503</v>
      </c>
      <c r="BX312" s="10"/>
      <c r="BY312" s="10">
        <f t="shared" si="125"/>
        <v>1</v>
      </c>
      <c r="BZ312" s="10">
        <f t="shared" si="126"/>
        <v>0.51029495550739579</v>
      </c>
      <c r="CA312" s="10">
        <f t="shared" si="127"/>
        <v>0.17276801340672318</v>
      </c>
      <c r="CB312" s="10">
        <f t="shared" si="128"/>
        <v>16.225157767641836</v>
      </c>
      <c r="CC312" s="10">
        <f t="shared" si="129"/>
        <v>0.89068589897921446</v>
      </c>
      <c r="CD312" s="10">
        <f t="shared" si="130"/>
        <v>0.66623409983822102</v>
      </c>
      <c r="CE312" s="10">
        <f t="shared" si="131"/>
        <v>0.48526193211298502</v>
      </c>
      <c r="CF312" s="10">
        <f t="shared" si="132"/>
        <v>45.572390698436386</v>
      </c>
      <c r="CG312" s="10">
        <v>0.34</v>
      </c>
      <c r="CH312" s="10"/>
      <c r="CI312" s="65">
        <f t="shared" si="133"/>
        <v>1505.9128861548036</v>
      </c>
      <c r="CJ312" s="13"/>
      <c r="CK312" s="14">
        <f t="shared" si="134"/>
        <v>235</v>
      </c>
      <c r="CL312" s="14">
        <f t="shared" si="135"/>
        <v>360</v>
      </c>
      <c r="CM312" s="23"/>
      <c r="CN312" s="79">
        <f t="shared" si="136"/>
        <v>337.72483380952377</v>
      </c>
      <c r="CO312" s="80">
        <f t="shared" si="137"/>
        <v>325.98414814059839</v>
      </c>
      <c r="CP312" s="81">
        <f t="shared" si="138"/>
        <v>325.98414814059839</v>
      </c>
      <c r="CQ312" s="81">
        <f t="shared" si="139"/>
        <v>290.34948403958231</v>
      </c>
      <c r="CR312" s="13"/>
      <c r="CS312" s="13"/>
      <c r="CT312" s="13"/>
      <c r="CU312" s="13"/>
      <c r="CV312" s="13"/>
      <c r="CW312" s="13"/>
      <c r="CX312" s="13"/>
      <c r="CY312" s="13"/>
      <c r="CZ312" s="13"/>
      <c r="DA312" s="13"/>
      <c r="DB312" s="13"/>
      <c r="DC312" s="13"/>
      <c r="DD312" s="13"/>
      <c r="DE312" s="13"/>
      <c r="DF312" s="13"/>
      <c r="DG312" s="13"/>
      <c r="DH312" s="13"/>
      <c r="DI312" s="13"/>
    </row>
    <row r="313" spans="22:113" ht="21.75" hidden="1" customHeight="1" x14ac:dyDescent="0.25"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 t="s">
        <v>804</v>
      </c>
      <c r="AG313" s="13">
        <v>14.624418904999999</v>
      </c>
      <c r="AH313" s="13">
        <v>130</v>
      </c>
      <c r="AI313" s="13">
        <v>65</v>
      </c>
      <c r="AJ313" s="13">
        <v>10</v>
      </c>
      <c r="AK313" s="13">
        <v>11</v>
      </c>
      <c r="AL313" s="13">
        <v>5.5</v>
      </c>
      <c r="AM313" s="13"/>
      <c r="AN313" s="13">
        <v>1862.9832999999999</v>
      </c>
      <c r="AO313" s="13">
        <v>0.3805576</v>
      </c>
      <c r="AP313" s="13">
        <v>26.022066413174862</v>
      </c>
      <c r="AQ313" s="13">
        <v>68.378785269759064</v>
      </c>
      <c r="AR313" s="13">
        <v>0.4652784483014421</v>
      </c>
      <c r="AS313" s="13">
        <v>0.14480835739939271</v>
      </c>
      <c r="AT313" s="13">
        <v>129.12408968130279</v>
      </c>
      <c r="AU313" s="13">
        <v>-4.6243720663620325</v>
      </c>
      <c r="AV313" s="13">
        <v>0.10785857063562826</v>
      </c>
      <c r="AW313" s="13">
        <v>62.427723882420153</v>
      </c>
      <c r="AX313" s="13">
        <v>-1.8173513119442584</v>
      </c>
      <c r="AY313" s="13">
        <v>7197317.5184463905</v>
      </c>
      <c r="AZ313" s="13">
        <v>55562.843940447819</v>
      </c>
      <c r="BA313" s="13">
        <v>62.155684040400914</v>
      </c>
      <c r="BB313" s="13">
        <v>928736.30309220823</v>
      </c>
      <c r="BC313" s="13">
        <v>14320.153553939404</v>
      </c>
      <c r="BD313" s="13">
        <v>22.327583901863857</v>
      </c>
      <c r="BE313" s="13">
        <v>7236382.7512273844</v>
      </c>
      <c r="BF313" s="13">
        <v>62.324138492772853</v>
      </c>
      <c r="BG313" s="13">
        <v>889671.07031121361</v>
      </c>
      <c r="BH313" s="13">
        <v>21.852959125907606</v>
      </c>
      <c r="BI313" s="13">
        <v>496396.69297509827</v>
      </c>
      <c r="BJ313" s="13">
        <v>-4.4997666489651733</v>
      </c>
      <c r="BK313" s="13">
        <v>3</v>
      </c>
      <c r="BL313" s="13">
        <v>3</v>
      </c>
      <c r="BM313" s="13">
        <v>4</v>
      </c>
      <c r="BN313" s="13">
        <v>4</v>
      </c>
      <c r="BO313" s="22">
        <f>IF('I - H - U'!$W$6='I - H - U'!$BO$4,BK313,IF('I - H - U'!$W$6='I - H - U'!$BP$4,BL313,IF('I - H - U'!$W$6='I - H - U'!$BQ$4,BM313,BN313)))</f>
        <v>3</v>
      </c>
      <c r="BP313" s="13"/>
      <c r="BQ313" s="10">
        <f t="shared" si="118"/>
        <v>0.69805683602952839</v>
      </c>
      <c r="BR313" s="10">
        <f t="shared" si="119"/>
        <v>0.3490284180147642</v>
      </c>
      <c r="BS313" s="10">
        <f t="shared" si="120"/>
        <v>1</v>
      </c>
      <c r="BT313" s="10">
        <f t="shared" si="121"/>
        <v>1</v>
      </c>
      <c r="BU313" s="10">
        <f t="shared" si="122"/>
        <v>0</v>
      </c>
      <c r="BV313" s="10">
        <f t="shared" si="123"/>
        <v>0</v>
      </c>
      <c r="BW313" s="10">
        <f t="shared" si="124"/>
        <v>1862.9832999999999</v>
      </c>
      <c r="BX313" s="10"/>
      <c r="BY313" s="10">
        <f t="shared" si="125"/>
        <v>1</v>
      </c>
      <c r="BZ313" s="10">
        <f t="shared" si="126"/>
        <v>0.50979771824500553</v>
      </c>
      <c r="CA313" s="10">
        <f t="shared" si="127"/>
        <v>0.17131427818069808</v>
      </c>
      <c r="CB313" s="10">
        <f t="shared" si="128"/>
        <v>16.08863317070092</v>
      </c>
      <c r="CC313" s="10">
        <f t="shared" si="129"/>
        <v>0.89430456893563637</v>
      </c>
      <c r="CD313" s="10">
        <f t="shared" si="130"/>
        <v>0.66079361160598205</v>
      </c>
      <c r="CE313" s="10">
        <f t="shared" si="131"/>
        <v>0.47690588435410308</v>
      </c>
      <c r="CF313" s="10">
        <f t="shared" si="132"/>
        <v>44.787649411386703</v>
      </c>
      <c r="CG313" s="10">
        <v>0.34</v>
      </c>
      <c r="CH313" s="10"/>
      <c r="CI313" s="65">
        <f t="shared" si="133"/>
        <v>1924.9145799345665</v>
      </c>
      <c r="CJ313" s="13"/>
      <c r="CK313" s="14">
        <f t="shared" si="134"/>
        <v>235</v>
      </c>
      <c r="CL313" s="14">
        <f t="shared" si="135"/>
        <v>360</v>
      </c>
      <c r="CM313" s="23"/>
      <c r="CN313" s="79">
        <f t="shared" si="136"/>
        <v>416.95340523809523</v>
      </c>
      <c r="CO313" s="80">
        <f t="shared" si="137"/>
        <v>416.95340523809517</v>
      </c>
      <c r="CP313" s="81">
        <f t="shared" si="138"/>
        <v>416.95340523809523</v>
      </c>
      <c r="CQ313" s="81">
        <f t="shared" si="139"/>
        <v>372.88333533770043</v>
      </c>
      <c r="CR313" s="13"/>
      <c r="CS313" s="13"/>
      <c r="CT313" s="13"/>
      <c r="CU313" s="13"/>
      <c r="CV313" s="13"/>
      <c r="CW313" s="13"/>
      <c r="CX313" s="13"/>
      <c r="CY313" s="13"/>
      <c r="CZ313" s="13"/>
      <c r="DA313" s="13"/>
      <c r="DB313" s="13"/>
      <c r="DC313" s="13"/>
      <c r="DD313" s="13"/>
      <c r="DE313" s="13"/>
      <c r="DF313" s="13"/>
      <c r="DG313" s="13"/>
      <c r="DH313" s="13"/>
      <c r="DI313" s="13"/>
    </row>
    <row r="314" spans="22:113" ht="21.75" hidden="1" customHeight="1" x14ac:dyDescent="0.25"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 t="s">
        <v>805</v>
      </c>
      <c r="AG314" s="13">
        <v>17.340518905</v>
      </c>
      <c r="AH314" s="13">
        <v>130</v>
      </c>
      <c r="AI314" s="13">
        <v>65</v>
      </c>
      <c r="AJ314" s="13">
        <v>12</v>
      </c>
      <c r="AK314" s="13">
        <v>11</v>
      </c>
      <c r="AL314" s="13">
        <v>5.5</v>
      </c>
      <c r="AM314" s="13"/>
      <c r="AN314" s="13">
        <v>2208.9833000000003</v>
      </c>
      <c r="AO314" s="13">
        <v>0.3805576</v>
      </c>
      <c r="AP314" s="13">
        <v>21.946148329521399</v>
      </c>
      <c r="AQ314" s="13">
        <v>57.668401129083747</v>
      </c>
      <c r="AR314" s="13">
        <v>0.47390828080750985</v>
      </c>
      <c r="AS314" s="13">
        <v>0.15272865600002494</v>
      </c>
      <c r="AT314" s="13">
        <v>128.93579584855689</v>
      </c>
      <c r="AU314" s="13">
        <v>-5.6365207371808168</v>
      </c>
      <c r="AV314" s="13">
        <v>0.10740954846679848</v>
      </c>
      <c r="AW314" s="13">
        <v>62.021274148082348</v>
      </c>
      <c r="AX314" s="13">
        <v>-1.858143258471763</v>
      </c>
      <c r="AY314" s="13">
        <v>8666042.1621379349</v>
      </c>
      <c r="AZ314" s="13">
        <v>66905.764291302607</v>
      </c>
      <c r="BA314" s="13">
        <v>62.634581865935864</v>
      </c>
      <c r="BB314" s="13">
        <v>1139685.572323136</v>
      </c>
      <c r="BC314" s="13">
        <v>17574.919479300279</v>
      </c>
      <c r="BD314" s="13">
        <v>22.714140557243539</v>
      </c>
      <c r="BE314" s="13">
        <v>8734028.4329230022</v>
      </c>
      <c r="BF314" s="13">
        <v>62.87979025783735</v>
      </c>
      <c r="BG314" s="13">
        <v>1071699.301538069</v>
      </c>
      <c r="BH314" s="13">
        <v>22.026234446795971</v>
      </c>
      <c r="BI314" s="13">
        <v>718547.87603567797</v>
      </c>
      <c r="BJ314" s="13">
        <v>-5.4050183753825118</v>
      </c>
      <c r="BK314" s="13">
        <v>3</v>
      </c>
      <c r="BL314" s="13">
        <v>3</v>
      </c>
      <c r="BM314" s="13">
        <v>3</v>
      </c>
      <c r="BN314" s="13">
        <v>3</v>
      </c>
      <c r="BO314" s="22">
        <f>IF('I - H - U'!$W$6='I - H - U'!$BO$4,BK314,IF('I - H - U'!$W$6='I - H - U'!$BP$4,BL314,IF('I - H - U'!$W$6='I - H - U'!$BQ$4,BM314,BN314)))</f>
        <v>3</v>
      </c>
      <c r="BP314" s="13"/>
      <c r="BQ314" s="10">
        <f t="shared" si="118"/>
        <v>0.58171403002460709</v>
      </c>
      <c r="BR314" s="10">
        <f t="shared" si="119"/>
        <v>0.29085701501230354</v>
      </c>
      <c r="BS314" s="10">
        <f t="shared" si="120"/>
        <v>1</v>
      </c>
      <c r="BT314" s="10">
        <f t="shared" si="121"/>
        <v>1</v>
      </c>
      <c r="BU314" s="10">
        <f t="shared" si="122"/>
        <v>0</v>
      </c>
      <c r="BV314" s="10">
        <f t="shared" si="123"/>
        <v>0</v>
      </c>
      <c r="BW314" s="10">
        <f t="shared" si="124"/>
        <v>2208.9833000000003</v>
      </c>
      <c r="BX314" s="10"/>
      <c r="BY314" s="10">
        <f t="shared" si="125"/>
        <v>1</v>
      </c>
      <c r="BZ314" s="10">
        <f t="shared" si="126"/>
        <v>0.50935150489506953</v>
      </c>
      <c r="CA314" s="10">
        <f t="shared" si="127"/>
        <v>0.17000442613315939</v>
      </c>
      <c r="CB314" s="10">
        <f t="shared" si="128"/>
        <v>15.965621070807453</v>
      </c>
      <c r="CC314" s="10">
        <f t="shared" si="129"/>
        <v>0.89778573785440952</v>
      </c>
      <c r="CD314" s="10">
        <f t="shared" si="130"/>
        <v>0.65557616877848501</v>
      </c>
      <c r="CE314" s="10">
        <f t="shared" si="131"/>
        <v>0.46878974440497256</v>
      </c>
      <c r="CF314" s="10">
        <f t="shared" si="132"/>
        <v>44.025438579981845</v>
      </c>
      <c r="CG314" s="10">
        <v>0.34</v>
      </c>
      <c r="CH314" s="10"/>
      <c r="CI314" s="65">
        <f t="shared" si="133"/>
        <v>2362.1316054962776</v>
      </c>
      <c r="CJ314" s="13"/>
      <c r="CK314" s="14">
        <f t="shared" si="134"/>
        <v>235</v>
      </c>
      <c r="CL314" s="14">
        <f t="shared" si="135"/>
        <v>360</v>
      </c>
      <c r="CM314" s="23"/>
      <c r="CN314" s="79">
        <f t="shared" si="136"/>
        <v>494.39150047619052</v>
      </c>
      <c r="CO314" s="80">
        <f t="shared" si="137"/>
        <v>494.39150047619052</v>
      </c>
      <c r="CP314" s="81">
        <f t="shared" si="138"/>
        <v>494.39150047619052</v>
      </c>
      <c r="CQ314" s="81">
        <f t="shared" si="139"/>
        <v>443.85763804396538</v>
      </c>
      <c r="CR314" s="13"/>
      <c r="CS314" s="13"/>
      <c r="CT314" s="13"/>
      <c r="CU314" s="13"/>
      <c r="CV314" s="13"/>
      <c r="CW314" s="13"/>
      <c r="CX314" s="13"/>
      <c r="CY314" s="13"/>
      <c r="CZ314" s="13"/>
      <c r="DA314" s="13"/>
      <c r="DB314" s="13"/>
      <c r="DC314" s="13"/>
      <c r="DD314" s="13"/>
      <c r="DE314" s="13"/>
      <c r="DF314" s="13"/>
      <c r="DG314" s="13"/>
      <c r="DH314" s="13"/>
      <c r="DI314" s="13"/>
    </row>
    <row r="315" spans="22:113" ht="21.75" hidden="1" customHeight="1" x14ac:dyDescent="0.25"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 t="s">
        <v>806</v>
      </c>
      <c r="AG315" s="13">
        <v>12.473518904999999</v>
      </c>
      <c r="AH315" s="13">
        <v>130</v>
      </c>
      <c r="AI315" s="13">
        <v>75</v>
      </c>
      <c r="AJ315" s="13">
        <v>8</v>
      </c>
      <c r="AK315" s="13">
        <v>11</v>
      </c>
      <c r="AL315" s="13">
        <v>5.5</v>
      </c>
      <c r="AM315" s="13"/>
      <c r="AN315" s="13">
        <v>1588.9832999999999</v>
      </c>
      <c r="AO315" s="13">
        <v>0.40055759999999996</v>
      </c>
      <c r="AP315" s="13">
        <v>32.112638225884822</v>
      </c>
      <c r="AQ315" s="13">
        <v>80.169838809411743</v>
      </c>
      <c r="AR315" s="13">
        <v>0.43509360987966333</v>
      </c>
      <c r="AS315" s="13">
        <v>0.1645875620816783</v>
      </c>
      <c r="AT315" s="13">
        <v>129.22229374353716</v>
      </c>
      <c r="AU315" s="13">
        <v>-4.9106987393645269</v>
      </c>
      <c r="AV315" s="13">
        <v>0.13309325571153033</v>
      </c>
      <c r="AW315" s="13">
        <v>72.612332783321236</v>
      </c>
      <c r="AX315" s="13">
        <v>-2.9297113840800391</v>
      </c>
      <c r="AY315" s="13">
        <v>5735014.0758894477</v>
      </c>
      <c r="AZ315" s="13">
        <v>44263.637706195703</v>
      </c>
      <c r="BA315" s="13">
        <v>60.076908701805316</v>
      </c>
      <c r="BB315" s="13">
        <v>1108826.1090778045</v>
      </c>
      <c r="BC315" s="13">
        <v>14816.863740781282</v>
      </c>
      <c r="BD315" s="13">
        <v>26.416304092257363</v>
      </c>
      <c r="BE315" s="13">
        <v>5758854.0482361391</v>
      </c>
      <c r="BF315" s="13">
        <v>60.201646539576089</v>
      </c>
      <c r="BG315" s="13">
        <v>1084986.1367311124</v>
      </c>
      <c r="BH315" s="13">
        <v>26.130783283009528</v>
      </c>
      <c r="BI315" s="13">
        <v>332951.25391095877</v>
      </c>
      <c r="BJ315" s="13">
        <v>-4.0955023718728079</v>
      </c>
      <c r="BK315" s="13">
        <v>4</v>
      </c>
      <c r="BL315" s="13">
        <v>4</v>
      </c>
      <c r="BM315" s="13">
        <v>4</v>
      </c>
      <c r="BN315" s="13">
        <v>4</v>
      </c>
      <c r="BO315" s="22">
        <f>IF('I - H - U'!$W$6='I - H - U'!$BO$4,BK315,IF('I - H - U'!$W$6='I - H - U'!$BP$4,BL315,IF('I - H - U'!$W$6='I - H - U'!$BQ$4,BM315,BN315)))</f>
        <v>4</v>
      </c>
      <c r="BP315" s="13"/>
      <c r="BQ315" s="10">
        <f t="shared" si="118"/>
        <v>0.87257104503691063</v>
      </c>
      <c r="BR315" s="10">
        <f t="shared" si="119"/>
        <v>0.50340637213667916</v>
      </c>
      <c r="BS315" s="10">
        <f t="shared" si="120"/>
        <v>0.89911849466144311</v>
      </c>
      <c r="BT315" s="10">
        <f t="shared" si="121"/>
        <v>1</v>
      </c>
      <c r="BU315" s="10">
        <f t="shared" si="122"/>
        <v>60.528903203134135</v>
      </c>
      <c r="BV315" s="10">
        <f t="shared" si="123"/>
        <v>0</v>
      </c>
      <c r="BW315" s="10">
        <f t="shared" si="124"/>
        <v>1528.4543967968657</v>
      </c>
      <c r="BX315" s="10"/>
      <c r="BY315" s="10">
        <f t="shared" si="125"/>
        <v>1</v>
      </c>
      <c r="BZ315" s="10">
        <f t="shared" si="126"/>
        <v>0.5118385304136075</v>
      </c>
      <c r="CA315" s="10">
        <f t="shared" si="127"/>
        <v>0.17724207813457019</v>
      </c>
      <c r="CB315" s="10">
        <f t="shared" si="128"/>
        <v>16.645330487351622</v>
      </c>
      <c r="CC315" s="10">
        <f t="shared" si="129"/>
        <v>0.92484523994493828</v>
      </c>
      <c r="CD315" s="10">
        <f t="shared" si="130"/>
        <v>0.61576625041943234</v>
      </c>
      <c r="CE315" s="10">
        <f t="shared" si="131"/>
        <v>0.4030903077516359</v>
      </c>
      <c r="CF315" s="10">
        <f t="shared" si="132"/>
        <v>37.855409163505982</v>
      </c>
      <c r="CG315" s="10">
        <v>0.34</v>
      </c>
      <c r="CH315" s="10"/>
      <c r="CI315" s="65">
        <f t="shared" si="133"/>
        <v>2298.1717597013885</v>
      </c>
      <c r="CJ315" s="13"/>
      <c r="CK315" s="14">
        <f t="shared" si="134"/>
        <v>235</v>
      </c>
      <c r="CL315" s="14">
        <f t="shared" si="135"/>
        <v>360</v>
      </c>
      <c r="CM315" s="23"/>
      <c r="CN315" s="79">
        <f t="shared" si="136"/>
        <v>355.6295957142857</v>
      </c>
      <c r="CO315" s="80">
        <f t="shared" si="137"/>
        <v>342.08265071167943</v>
      </c>
      <c r="CP315" s="81">
        <f t="shared" si="138"/>
        <v>342.08265071167949</v>
      </c>
      <c r="CQ315" s="81">
        <f t="shared" si="139"/>
        <v>316.37351117844372</v>
      </c>
      <c r="CR315" s="13"/>
      <c r="CS315" s="13"/>
      <c r="CT315" s="13"/>
      <c r="CU315" s="13"/>
      <c r="CV315" s="13"/>
      <c r="CW315" s="13"/>
      <c r="CX315" s="13"/>
      <c r="CY315" s="13"/>
      <c r="CZ315" s="13"/>
      <c r="DA315" s="13"/>
      <c r="DB315" s="13"/>
      <c r="DC315" s="13"/>
      <c r="DD315" s="13"/>
      <c r="DE315" s="13"/>
      <c r="DF315" s="13"/>
      <c r="DG315" s="13"/>
      <c r="DH315" s="13"/>
      <c r="DI315" s="13"/>
    </row>
    <row r="316" spans="22:113" ht="21.75" hidden="1" customHeight="1" x14ac:dyDescent="0.25"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 t="s">
        <v>807</v>
      </c>
      <c r="AG316" s="13">
        <v>13.949318904999997</v>
      </c>
      <c r="AH316" s="13">
        <v>130</v>
      </c>
      <c r="AI316" s="13">
        <v>75</v>
      </c>
      <c r="AJ316" s="13">
        <v>9</v>
      </c>
      <c r="AK316" s="13">
        <v>11</v>
      </c>
      <c r="AL316" s="13">
        <v>5.5</v>
      </c>
      <c r="AM316" s="13"/>
      <c r="AN316" s="13">
        <v>1776.9832999999999</v>
      </c>
      <c r="AO316" s="13">
        <v>0.40055759999999996</v>
      </c>
      <c r="AP316" s="13">
        <v>28.715208443361636</v>
      </c>
      <c r="AQ316" s="13">
        <v>71.688087913852186</v>
      </c>
      <c r="AR316" s="13">
        <v>0.43970094121621744</v>
      </c>
      <c r="AS316" s="13">
        <v>0.16871944549816537</v>
      </c>
      <c r="AT316" s="13">
        <v>129.12551825960071</v>
      </c>
      <c r="AU316" s="13">
        <v>-5.5907471966400344</v>
      </c>
      <c r="AV316" s="13">
        <v>0.13274505915568227</v>
      </c>
      <c r="AW316" s="13">
        <v>72.422484906374223</v>
      </c>
      <c r="AX316" s="13">
        <v>-3.1117033619456738</v>
      </c>
      <c r="AY316" s="13">
        <v>6468150.2211899599</v>
      </c>
      <c r="AZ316" s="13">
        <v>49923.85991834772</v>
      </c>
      <c r="BA316" s="13">
        <v>60.332090758723467</v>
      </c>
      <c r="BB316" s="13">
        <v>1257753.4250892361</v>
      </c>
      <c r="BC316" s="13">
        <v>16807.856497566911</v>
      </c>
      <c r="BD316" s="13">
        <v>26.604560026003153</v>
      </c>
      <c r="BE316" s="13">
        <v>6502416.9648759477</v>
      </c>
      <c r="BF316" s="13">
        <v>60.491692292329063</v>
      </c>
      <c r="BG316" s="13">
        <v>1223486.68140325</v>
      </c>
      <c r="BH316" s="13">
        <v>26.239644683307507</v>
      </c>
      <c r="BI316" s="13">
        <v>423931.05717452214</v>
      </c>
      <c r="BJ316" s="13">
        <v>-4.6212244273566014</v>
      </c>
      <c r="BK316" s="13">
        <v>3</v>
      </c>
      <c r="BL316" s="13">
        <v>4</v>
      </c>
      <c r="BM316" s="13">
        <v>4</v>
      </c>
      <c r="BN316" s="13">
        <v>4</v>
      </c>
      <c r="BO316" s="22">
        <f>IF('I - H - U'!$W$6='I - H - U'!$BO$4,BK316,IF('I - H - U'!$W$6='I - H - U'!$BP$4,BL316,IF('I - H - U'!$W$6='I - H - U'!$BQ$4,BM316,BN316)))</f>
        <v>4</v>
      </c>
      <c r="BP316" s="13"/>
      <c r="BQ316" s="10">
        <f t="shared" si="118"/>
        <v>0.77561870669947608</v>
      </c>
      <c r="BR316" s="10">
        <f t="shared" si="119"/>
        <v>0.44747233078815929</v>
      </c>
      <c r="BS316" s="10">
        <f t="shared" si="120"/>
        <v>0.9767851826124665</v>
      </c>
      <c r="BT316" s="10">
        <f t="shared" si="121"/>
        <v>1</v>
      </c>
      <c r="BU316" s="10">
        <f t="shared" si="122"/>
        <v>15.670001736585116</v>
      </c>
      <c r="BV316" s="10">
        <f t="shared" si="123"/>
        <v>0</v>
      </c>
      <c r="BW316" s="10">
        <f t="shared" si="124"/>
        <v>1761.3132982634147</v>
      </c>
      <c r="BX316" s="10"/>
      <c r="BY316" s="10">
        <f t="shared" si="125"/>
        <v>1</v>
      </c>
      <c r="BZ316" s="10">
        <f t="shared" si="126"/>
        <v>0.51157849536868538</v>
      </c>
      <c r="CA316" s="10">
        <f t="shared" si="127"/>
        <v>0.1764924107933255</v>
      </c>
      <c r="CB316" s="10">
        <f t="shared" si="128"/>
        <v>16.5749269986207</v>
      </c>
      <c r="CC316" s="10">
        <f t="shared" si="129"/>
        <v>0.92597871811024479</v>
      </c>
      <c r="CD316" s="10">
        <f t="shared" si="130"/>
        <v>0.61413569369163612</v>
      </c>
      <c r="CE316" s="10">
        <f t="shared" si="131"/>
        <v>0.4002380094164823</v>
      </c>
      <c r="CF316" s="10">
        <f t="shared" si="132"/>
        <v>37.587541347145205</v>
      </c>
      <c r="CG316" s="10">
        <v>0.34</v>
      </c>
      <c r="CH316" s="10"/>
      <c r="CI316" s="65">
        <f t="shared" si="133"/>
        <v>2606.8410353466475</v>
      </c>
      <c r="CJ316" s="13"/>
      <c r="CK316" s="14">
        <f t="shared" si="134"/>
        <v>235</v>
      </c>
      <c r="CL316" s="14">
        <f t="shared" si="135"/>
        <v>360</v>
      </c>
      <c r="CM316" s="23"/>
      <c r="CN316" s="79">
        <f t="shared" si="136"/>
        <v>397.70578619047615</v>
      </c>
      <c r="CO316" s="80">
        <f t="shared" si="137"/>
        <v>394.19869056371658</v>
      </c>
      <c r="CP316" s="81">
        <f t="shared" si="138"/>
        <v>394.19869056371658</v>
      </c>
      <c r="CQ316" s="81">
        <f t="shared" si="139"/>
        <v>365.01959816892736</v>
      </c>
      <c r="CR316" s="13"/>
      <c r="CS316" s="13"/>
      <c r="CT316" s="13"/>
      <c r="CU316" s="13"/>
      <c r="CV316" s="13"/>
      <c r="CW316" s="13"/>
      <c r="CX316" s="13"/>
      <c r="CY316" s="13"/>
      <c r="CZ316" s="13"/>
      <c r="DA316" s="13"/>
      <c r="DB316" s="13"/>
      <c r="DC316" s="13"/>
      <c r="DD316" s="13"/>
      <c r="DE316" s="13"/>
      <c r="DF316" s="13"/>
      <c r="DG316" s="13"/>
      <c r="DH316" s="13"/>
      <c r="DI316" s="13"/>
    </row>
    <row r="317" spans="22:113" ht="21.75" hidden="1" customHeight="1" x14ac:dyDescent="0.25"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 t="s">
        <v>808</v>
      </c>
      <c r="AG317" s="13">
        <v>15.409418904999997</v>
      </c>
      <c r="AH317" s="13">
        <v>130</v>
      </c>
      <c r="AI317" s="13">
        <v>75</v>
      </c>
      <c r="AJ317" s="13">
        <v>10</v>
      </c>
      <c r="AK317" s="13">
        <v>11</v>
      </c>
      <c r="AL317" s="13">
        <v>5.5</v>
      </c>
      <c r="AM317" s="13"/>
      <c r="AN317" s="13">
        <v>1962.9832999999999</v>
      </c>
      <c r="AO317" s="13">
        <v>0.40055759999999996</v>
      </c>
      <c r="AP317" s="13">
        <v>25.994335183530403</v>
      </c>
      <c r="AQ317" s="13">
        <v>64.895373807738025</v>
      </c>
      <c r="AR317" s="13">
        <v>0.4441229729440388</v>
      </c>
      <c r="AS317" s="13">
        <v>0.17276070893496648</v>
      </c>
      <c r="AT317" s="13">
        <v>129.01855392079409</v>
      </c>
      <c r="AU317" s="13">
        <v>-6.266917781123361</v>
      </c>
      <c r="AV317" s="13">
        <v>0.13224335332345377</v>
      </c>
      <c r="AW317" s="13">
        <v>72.209098185677703</v>
      </c>
      <c r="AX317" s="13">
        <v>-3.2886784459735914</v>
      </c>
      <c r="AY317" s="13">
        <v>7202262.5595461652</v>
      </c>
      <c r="AZ317" s="13">
        <v>55591.940132843774</v>
      </c>
      <c r="BA317" s="13">
        <v>60.572593970758021</v>
      </c>
      <c r="BB317" s="13">
        <v>1408688.6561854363</v>
      </c>
      <c r="BC317" s="13">
        <v>18825.880381686686</v>
      </c>
      <c r="BD317" s="13">
        <v>26.788549957709751</v>
      </c>
      <c r="BE317" s="13">
        <v>7249601.1220585667</v>
      </c>
      <c r="BF317" s="13">
        <v>60.771331744235731</v>
      </c>
      <c r="BG317" s="13">
        <v>1361350.0936730332</v>
      </c>
      <c r="BH317" s="13">
        <v>26.334592976066073</v>
      </c>
      <c r="BI317" s="13">
        <v>525833.05325474602</v>
      </c>
      <c r="BJ317" s="13">
        <v>-5.1442332024609536</v>
      </c>
      <c r="BK317" s="13">
        <v>3</v>
      </c>
      <c r="BL317" s="13">
        <v>3</v>
      </c>
      <c r="BM317" s="13">
        <v>4</v>
      </c>
      <c r="BN317" s="13">
        <v>4</v>
      </c>
      <c r="BO317" s="22">
        <f>IF('I - H - U'!$W$6='I - H - U'!$BO$4,BK317,IF('I - H - U'!$W$6='I - H - U'!$BP$4,BL317,IF('I - H - U'!$W$6='I - H - U'!$BQ$4,BM317,BN317)))</f>
        <v>3</v>
      </c>
      <c r="BP317" s="13"/>
      <c r="BQ317" s="10">
        <f t="shared" si="118"/>
        <v>0.69805683602952839</v>
      </c>
      <c r="BR317" s="10">
        <f t="shared" si="119"/>
        <v>0.40272509770934339</v>
      </c>
      <c r="BS317" s="10">
        <f t="shared" si="120"/>
        <v>1</v>
      </c>
      <c r="BT317" s="10">
        <f t="shared" si="121"/>
        <v>1</v>
      </c>
      <c r="BU317" s="10">
        <f t="shared" si="122"/>
        <v>0</v>
      </c>
      <c r="BV317" s="10">
        <f t="shared" si="123"/>
        <v>0</v>
      </c>
      <c r="BW317" s="10">
        <f t="shared" si="124"/>
        <v>1962.9832999999999</v>
      </c>
      <c r="BX317" s="10"/>
      <c r="BY317" s="10">
        <f t="shared" si="125"/>
        <v>1</v>
      </c>
      <c r="BZ317" s="10">
        <f t="shared" si="126"/>
        <v>0.51133593207571604</v>
      </c>
      <c r="CA317" s="10">
        <f t="shared" si="127"/>
        <v>0.17579164846975706</v>
      </c>
      <c r="CB317" s="10">
        <f t="shared" si="128"/>
        <v>16.509116325491348</v>
      </c>
      <c r="CC317" s="10">
        <f t="shared" si="129"/>
        <v>0.92706815807912601</v>
      </c>
      <c r="CD317" s="10">
        <f t="shared" si="130"/>
        <v>0.61257192942099692</v>
      </c>
      <c r="CE317" s="10">
        <f t="shared" si="131"/>
        <v>0.39748908257515736</v>
      </c>
      <c r="CF317" s="10">
        <f t="shared" si="132"/>
        <v>37.329381455086924</v>
      </c>
      <c r="CG317" s="10">
        <v>0.34</v>
      </c>
      <c r="CH317" s="10"/>
      <c r="CI317" s="65">
        <f t="shared" si="133"/>
        <v>2919.6719497790114</v>
      </c>
      <c r="CJ317" s="13"/>
      <c r="CK317" s="14">
        <f t="shared" si="134"/>
        <v>235</v>
      </c>
      <c r="CL317" s="14">
        <f t="shared" si="135"/>
        <v>360</v>
      </c>
      <c r="CM317" s="23"/>
      <c r="CN317" s="79">
        <f t="shared" si="136"/>
        <v>439.33435761904758</v>
      </c>
      <c r="CO317" s="80">
        <f t="shared" si="137"/>
        <v>439.33435761904758</v>
      </c>
      <c r="CP317" s="81">
        <f t="shared" si="138"/>
        <v>439.33435761904758</v>
      </c>
      <c r="CQ317" s="81">
        <f t="shared" si="139"/>
        <v>407.29289369876648</v>
      </c>
      <c r="CR317" s="13"/>
      <c r="CS317" s="13"/>
      <c r="CT317" s="13"/>
      <c r="CU317" s="13"/>
      <c r="CV317" s="13"/>
      <c r="CW317" s="13"/>
      <c r="CX317" s="13"/>
      <c r="CY317" s="13"/>
      <c r="CZ317" s="13"/>
      <c r="DA317" s="13"/>
      <c r="DB317" s="13"/>
      <c r="DC317" s="13"/>
      <c r="DD317" s="13"/>
      <c r="DE317" s="13"/>
      <c r="DF317" s="13"/>
      <c r="DG317" s="13"/>
      <c r="DH317" s="13"/>
      <c r="DI317" s="13"/>
    </row>
    <row r="318" spans="22:113" ht="21.75" hidden="1" customHeight="1" x14ac:dyDescent="0.25"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 t="s">
        <v>809</v>
      </c>
      <c r="AG318" s="13">
        <v>18.753518905000004</v>
      </c>
      <c r="AH318" s="13">
        <v>135</v>
      </c>
      <c r="AI318" s="13">
        <v>75</v>
      </c>
      <c r="AJ318" s="13">
        <v>12</v>
      </c>
      <c r="AK318" s="13">
        <v>11</v>
      </c>
      <c r="AL318" s="13">
        <v>5.5</v>
      </c>
      <c r="AM318" s="13"/>
      <c r="AN318" s="13">
        <v>2388.9833000000003</v>
      </c>
      <c r="AO318" s="13">
        <v>0.41055759999999997</v>
      </c>
      <c r="AP318" s="13">
        <v>21.892296698010014</v>
      </c>
      <c r="AQ318" s="13">
        <v>53.323325881703362</v>
      </c>
      <c r="AR318" s="13">
        <v>0.47435697668355398</v>
      </c>
      <c r="AS318" s="13">
        <v>0.17761776967444681</v>
      </c>
      <c r="AT318" s="13">
        <v>133.84026770366643</v>
      </c>
      <c r="AU318" s="13">
        <v>-6.9735227333563676</v>
      </c>
      <c r="AV318" s="13">
        <v>0.12953324071907796</v>
      </c>
      <c r="AW318" s="13">
        <v>71.861532872282012</v>
      </c>
      <c r="AX318" s="13">
        <v>-3.0654226246058003</v>
      </c>
      <c r="AY318" s="13">
        <v>9712636.2386273947</v>
      </c>
      <c r="AZ318" s="13">
        <v>72199.14374944834</v>
      </c>
      <c r="BA318" s="13">
        <v>63.762010856651521</v>
      </c>
      <c r="BB318" s="13">
        <v>1720252.6901934638</v>
      </c>
      <c r="BC318" s="13">
        <v>22991.151028819346</v>
      </c>
      <c r="BD318" s="13">
        <v>26.834256448889995</v>
      </c>
      <c r="BE318" s="13">
        <v>9793376.6784852277</v>
      </c>
      <c r="BF318" s="13">
        <v>64.026486835190013</v>
      </c>
      <c r="BG318" s="13">
        <v>1639512.2503356303</v>
      </c>
      <c r="BH318" s="13">
        <v>26.196952708125796</v>
      </c>
      <c r="BI318" s="13">
        <v>807358.39739331638</v>
      </c>
      <c r="BJ318" s="13">
        <v>-5.7109163615486738</v>
      </c>
      <c r="BK318" s="13">
        <v>3</v>
      </c>
      <c r="BL318" s="13">
        <v>3</v>
      </c>
      <c r="BM318" s="13">
        <v>3</v>
      </c>
      <c r="BN318" s="13">
        <v>4</v>
      </c>
      <c r="BO318" s="22">
        <f>IF('I - H - U'!$W$6='I - H - U'!$BO$4,BK318,IF('I - H - U'!$W$6='I - H - U'!$BP$4,BL318,IF('I - H - U'!$W$6='I - H - U'!$BQ$4,BM318,BN318)))</f>
        <v>3</v>
      </c>
      <c r="BP318" s="13"/>
      <c r="BQ318" s="10">
        <f t="shared" si="118"/>
        <v>0.60408764656401504</v>
      </c>
      <c r="BR318" s="10">
        <f t="shared" si="119"/>
        <v>0.33560424809111944</v>
      </c>
      <c r="BS318" s="10">
        <f t="shared" si="120"/>
        <v>1</v>
      </c>
      <c r="BT318" s="10">
        <f t="shared" si="121"/>
        <v>1</v>
      </c>
      <c r="BU318" s="10">
        <f t="shared" si="122"/>
        <v>0</v>
      </c>
      <c r="BV318" s="10">
        <f t="shared" si="123"/>
        <v>0</v>
      </c>
      <c r="BW318" s="10">
        <f t="shared" si="124"/>
        <v>2388.9833000000003</v>
      </c>
      <c r="BX318" s="10"/>
      <c r="BY318" s="10">
        <f t="shared" si="125"/>
        <v>1</v>
      </c>
      <c r="BZ318" s="10">
        <f t="shared" si="126"/>
        <v>0.50833397323412843</v>
      </c>
      <c r="CA318" s="10">
        <f t="shared" si="127"/>
        <v>0.16699843689289837</v>
      </c>
      <c r="CB318" s="10">
        <f t="shared" si="128"/>
        <v>15.683319684634476</v>
      </c>
      <c r="CC318" s="10">
        <f t="shared" si="129"/>
        <v>0.92733603661605646</v>
      </c>
      <c r="CD318" s="10">
        <f t="shared" si="130"/>
        <v>0.61218794651677388</v>
      </c>
      <c r="CE318" s="10">
        <f t="shared" si="131"/>
        <v>0.39681204383247526</v>
      </c>
      <c r="CF318" s="10">
        <f t="shared" si="132"/>
        <v>37.265798733967351</v>
      </c>
      <c r="CG318" s="10">
        <v>0.34</v>
      </c>
      <c r="CH318" s="10"/>
      <c r="CI318" s="65">
        <f t="shared" si="133"/>
        <v>3565.4248396450362</v>
      </c>
      <c r="CJ318" s="13"/>
      <c r="CK318" s="14">
        <f t="shared" si="134"/>
        <v>235</v>
      </c>
      <c r="CL318" s="14">
        <f t="shared" si="135"/>
        <v>360</v>
      </c>
      <c r="CM318" s="23"/>
      <c r="CN318" s="79">
        <f t="shared" si="136"/>
        <v>534.67721476190479</v>
      </c>
      <c r="CO318" s="80">
        <f t="shared" si="137"/>
        <v>534.67721476190479</v>
      </c>
      <c r="CP318" s="81">
        <f t="shared" si="138"/>
        <v>534.67721476190479</v>
      </c>
      <c r="CQ318" s="81">
        <f t="shared" si="139"/>
        <v>495.82544920621683</v>
      </c>
      <c r="CR318" s="13"/>
      <c r="CS318" s="13"/>
      <c r="CT318" s="13"/>
      <c r="CU318" s="13"/>
      <c r="CV318" s="13"/>
      <c r="CW318" s="13"/>
      <c r="CX318" s="13"/>
      <c r="CY318" s="13"/>
      <c r="CZ318" s="13"/>
      <c r="DA318" s="13"/>
      <c r="DB318" s="13"/>
      <c r="DC318" s="13"/>
      <c r="DD318" s="13"/>
      <c r="DE318" s="13"/>
      <c r="DF318" s="13"/>
      <c r="DG318" s="13"/>
      <c r="DH318" s="13"/>
      <c r="DI318" s="13"/>
    </row>
    <row r="319" spans="22:113" ht="21.75" hidden="1" customHeight="1" x14ac:dyDescent="0.25"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 t="s">
        <v>810</v>
      </c>
      <c r="AG319" s="13">
        <v>16.586918905000001</v>
      </c>
      <c r="AH319" s="13">
        <v>130</v>
      </c>
      <c r="AI319" s="13">
        <v>90</v>
      </c>
      <c r="AJ319" s="13">
        <v>10</v>
      </c>
      <c r="AK319" s="13">
        <v>11</v>
      </c>
      <c r="AL319" s="13">
        <v>5.5</v>
      </c>
      <c r="AM319" s="13"/>
      <c r="AN319" s="13">
        <v>2112.9833000000003</v>
      </c>
      <c r="AO319" s="13">
        <v>0.43055759999999998</v>
      </c>
      <c r="AP319" s="13">
        <v>25.95765991658714</v>
      </c>
      <c r="AQ319" s="13">
        <v>60.288472242940642</v>
      </c>
      <c r="AR319" s="13">
        <v>0.41614431076454778</v>
      </c>
      <c r="AS319" s="13">
        <v>0.21860212479459723</v>
      </c>
      <c r="AT319" s="13">
        <v>128.65158045526587</v>
      </c>
      <c r="AU319" s="13">
        <v>-10.18760897564802</v>
      </c>
      <c r="AV319" s="13">
        <v>0.1679371675986083</v>
      </c>
      <c r="AW319" s="13">
        <v>86.612365105540292</v>
      </c>
      <c r="AX319" s="13">
        <v>-6.9968908078249319</v>
      </c>
      <c r="AY319" s="13">
        <v>7209389.6478104414</v>
      </c>
      <c r="AZ319" s="13">
        <v>55634.937002490551</v>
      </c>
      <c r="BA319" s="13">
        <v>58.411884391910547</v>
      </c>
      <c r="BB319" s="13">
        <v>2412372.5928075891</v>
      </c>
      <c r="BC319" s="13">
        <v>26869.403349686596</v>
      </c>
      <c r="BD319" s="13">
        <v>33.78890832941665</v>
      </c>
      <c r="BE319" s="13">
        <v>7278185.2540352158</v>
      </c>
      <c r="BF319" s="13">
        <v>58.689920402783166</v>
      </c>
      <c r="BG319" s="13">
        <v>2343576.9865828147</v>
      </c>
      <c r="BH319" s="13">
        <v>33.303630544170723</v>
      </c>
      <c r="BI319" s="13">
        <v>578572.84053551813</v>
      </c>
      <c r="BJ319" s="13">
        <v>-6.7809564760423555</v>
      </c>
      <c r="BK319" s="13">
        <v>3</v>
      </c>
      <c r="BL319" s="13">
        <v>4</v>
      </c>
      <c r="BM319" s="13">
        <v>4</v>
      </c>
      <c r="BN319" s="13">
        <v>4</v>
      </c>
      <c r="BO319" s="22">
        <f>IF('I - H - U'!$W$6='I - H - U'!$BO$4,BK319,IF('I - H - U'!$W$6='I - H - U'!$BP$4,BL319,IF('I - H - U'!$W$6='I - H - U'!$BQ$4,BM319,BN319)))</f>
        <v>4</v>
      </c>
      <c r="BP319" s="13"/>
      <c r="BQ319" s="10">
        <f t="shared" si="118"/>
        <v>0.69805683602952839</v>
      </c>
      <c r="BR319" s="10">
        <f t="shared" si="119"/>
        <v>0.48327011725121199</v>
      </c>
      <c r="BS319" s="10">
        <f t="shared" si="120"/>
        <v>1</v>
      </c>
      <c r="BT319" s="10">
        <f t="shared" si="121"/>
        <v>1</v>
      </c>
      <c r="BU319" s="10">
        <f t="shared" si="122"/>
        <v>0</v>
      </c>
      <c r="BV319" s="10">
        <f t="shared" si="123"/>
        <v>0</v>
      </c>
      <c r="BW319" s="10">
        <f t="shared" si="124"/>
        <v>2112.9833000000003</v>
      </c>
      <c r="BX319" s="10"/>
      <c r="BY319" s="10">
        <f t="shared" si="125"/>
        <v>1</v>
      </c>
      <c r="BZ319" s="10">
        <f t="shared" si="126"/>
        <v>0.51360565240225953</v>
      </c>
      <c r="CA319" s="10">
        <f t="shared" si="127"/>
        <v>0.18229434398598995</v>
      </c>
      <c r="CB319" s="10">
        <f t="shared" si="128"/>
        <v>17.119803793532295</v>
      </c>
      <c r="CC319" s="10">
        <f t="shared" si="129"/>
        <v>0.95852890524288459</v>
      </c>
      <c r="CD319" s="10">
        <f t="shared" si="130"/>
        <v>0.5692292550673792</v>
      </c>
      <c r="CE319" s="10">
        <f t="shared" si="131"/>
        <v>0.31513761978922905</v>
      </c>
      <c r="CF319" s="10">
        <f t="shared" si="132"/>
        <v>29.595510759055781</v>
      </c>
      <c r="CG319" s="10">
        <v>0.34</v>
      </c>
      <c r="CH319" s="10"/>
      <c r="CI319" s="65">
        <f t="shared" si="133"/>
        <v>4999.9242633986369</v>
      </c>
      <c r="CJ319" s="13"/>
      <c r="CK319" s="14">
        <f t="shared" si="134"/>
        <v>235</v>
      </c>
      <c r="CL319" s="14">
        <f t="shared" si="135"/>
        <v>360</v>
      </c>
      <c r="CM319" s="23"/>
      <c r="CN319" s="79">
        <f t="shared" si="136"/>
        <v>472.90578619047625</v>
      </c>
      <c r="CO319" s="80">
        <f t="shared" si="137"/>
        <v>472.90578619047625</v>
      </c>
      <c r="CP319" s="81">
        <f t="shared" si="138"/>
        <v>472.90578619047625</v>
      </c>
      <c r="CQ319" s="81">
        <f t="shared" si="139"/>
        <v>453.29386552018281</v>
      </c>
      <c r="CR319" s="13"/>
      <c r="CS319" s="13"/>
      <c r="CT319" s="13"/>
      <c r="CU319" s="13"/>
      <c r="CV319" s="13"/>
      <c r="CW319" s="13"/>
      <c r="CX319" s="13"/>
      <c r="CY319" s="13"/>
      <c r="CZ319" s="13"/>
      <c r="DA319" s="13"/>
      <c r="DB319" s="13"/>
      <c r="DC319" s="13"/>
      <c r="DD319" s="13"/>
      <c r="DE319" s="13"/>
      <c r="DF319" s="13"/>
      <c r="DG319" s="13"/>
      <c r="DH319" s="13"/>
      <c r="DI319" s="13"/>
    </row>
    <row r="320" spans="22:113" ht="21.75" hidden="1" customHeight="1" x14ac:dyDescent="0.25"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 t="s">
        <v>811</v>
      </c>
      <c r="AG320" s="13">
        <v>19.695518905</v>
      </c>
      <c r="AH320" s="13">
        <v>130</v>
      </c>
      <c r="AI320" s="13">
        <v>90</v>
      </c>
      <c r="AJ320" s="13">
        <v>12</v>
      </c>
      <c r="AK320" s="13">
        <v>11</v>
      </c>
      <c r="AL320" s="13">
        <v>5.5</v>
      </c>
      <c r="AM320" s="13"/>
      <c r="AN320" s="13">
        <v>2508.9833000000003</v>
      </c>
      <c r="AO320" s="13">
        <v>0.43055759999999998</v>
      </c>
      <c r="AP320" s="13">
        <v>21.860688315792306</v>
      </c>
      <c r="AQ320" s="13">
        <v>50.772970482444876</v>
      </c>
      <c r="AR320" s="13">
        <v>0.42441712467177434</v>
      </c>
      <c r="AS320" s="13">
        <v>0.2264870148938416</v>
      </c>
      <c r="AT320" s="13">
        <v>128.24095925416415</v>
      </c>
      <c r="AU320" s="13">
        <v>-12.277146579500316</v>
      </c>
      <c r="AV320" s="13">
        <v>0.164181910635953</v>
      </c>
      <c r="AW320" s="13">
        <v>85.866995970458731</v>
      </c>
      <c r="AX320" s="13">
        <v>-8.0384571517774734</v>
      </c>
      <c r="AY320" s="13">
        <v>8684859.2201050259</v>
      </c>
      <c r="AZ320" s="13">
        <v>67025.430466025413</v>
      </c>
      <c r="BA320" s="13">
        <v>58.834559499401927</v>
      </c>
      <c r="BB320" s="13">
        <v>2924711.7538494379</v>
      </c>
      <c r="BC320" s="13">
        <v>32578.782500520632</v>
      </c>
      <c r="BD320" s="13">
        <v>34.142290240267684</v>
      </c>
      <c r="BE320" s="13">
        <v>8804889.9649361465</v>
      </c>
      <c r="BF320" s="13">
        <v>59.239731461101279</v>
      </c>
      <c r="BG320" s="13">
        <v>2804681.0090183178</v>
      </c>
      <c r="BH320" s="13">
        <v>33.434347470168341</v>
      </c>
      <c r="BI320" s="13">
        <v>840120.3309148408</v>
      </c>
      <c r="BJ320" s="13">
        <v>-8.13100828731503</v>
      </c>
      <c r="BK320" s="13">
        <v>3</v>
      </c>
      <c r="BL320" s="13">
        <v>3</v>
      </c>
      <c r="BM320" s="13">
        <v>3</v>
      </c>
      <c r="BN320" s="13">
        <v>4</v>
      </c>
      <c r="BO320" s="22">
        <f>IF('I - H - U'!$W$6='I - H - U'!$BO$4,BK320,IF('I - H - U'!$W$6='I - H - U'!$BP$4,BL320,IF('I - H - U'!$W$6='I - H - U'!$BQ$4,BM320,BN320)))</f>
        <v>3</v>
      </c>
      <c r="BP320" s="13"/>
      <c r="BQ320" s="10">
        <f t="shared" si="118"/>
        <v>0.58171403002460709</v>
      </c>
      <c r="BR320" s="10">
        <f t="shared" si="119"/>
        <v>0.40272509770934339</v>
      </c>
      <c r="BS320" s="10">
        <f t="shared" si="120"/>
        <v>1</v>
      </c>
      <c r="BT320" s="10">
        <f t="shared" si="121"/>
        <v>1</v>
      </c>
      <c r="BU320" s="10">
        <f t="shared" si="122"/>
        <v>0</v>
      </c>
      <c r="BV320" s="10">
        <f t="shared" si="123"/>
        <v>0</v>
      </c>
      <c r="BW320" s="10">
        <f t="shared" si="124"/>
        <v>2508.9833000000003</v>
      </c>
      <c r="BX320" s="10"/>
      <c r="BY320" s="10">
        <f t="shared" si="125"/>
        <v>1</v>
      </c>
      <c r="BZ320" s="10">
        <f t="shared" si="126"/>
        <v>0.51314513605456402</v>
      </c>
      <c r="CA320" s="10">
        <f t="shared" si="127"/>
        <v>0.18098471777148362</v>
      </c>
      <c r="CB320" s="10">
        <f t="shared" si="128"/>
        <v>16.996812902290284</v>
      </c>
      <c r="CC320" s="10">
        <f t="shared" si="129"/>
        <v>0.95973505987939778</v>
      </c>
      <c r="CD320" s="10">
        <f t="shared" si="130"/>
        <v>0.56765217243927402</v>
      </c>
      <c r="CE320" s="10">
        <f t="shared" si="131"/>
        <v>0.31187586044389903</v>
      </c>
      <c r="CF320" s="10">
        <f t="shared" si="132"/>
        <v>29.289189241927076</v>
      </c>
      <c r="CG320" s="10">
        <v>0.34</v>
      </c>
      <c r="CH320" s="10"/>
      <c r="CI320" s="65">
        <f t="shared" si="133"/>
        <v>6061.8070795191388</v>
      </c>
      <c r="CJ320" s="13"/>
      <c r="CK320" s="14">
        <f t="shared" si="134"/>
        <v>235</v>
      </c>
      <c r="CL320" s="14">
        <f t="shared" si="135"/>
        <v>360</v>
      </c>
      <c r="CM320" s="23"/>
      <c r="CN320" s="79">
        <f t="shared" si="136"/>
        <v>561.53435761904768</v>
      </c>
      <c r="CO320" s="80">
        <f t="shared" si="137"/>
        <v>561.53435761904768</v>
      </c>
      <c r="CP320" s="81">
        <f t="shared" si="138"/>
        <v>561.53435761904768</v>
      </c>
      <c r="CQ320" s="81">
        <f t="shared" si="139"/>
        <v>538.92421033385585</v>
      </c>
      <c r="CR320" s="13"/>
      <c r="CS320" s="13"/>
      <c r="CT320" s="13"/>
      <c r="CU320" s="13"/>
      <c r="CV320" s="13"/>
      <c r="CW320" s="13"/>
      <c r="CX320" s="13"/>
      <c r="CY320" s="13"/>
      <c r="CZ320" s="13"/>
      <c r="DA320" s="13"/>
      <c r="DB320" s="13"/>
      <c r="DC320" s="13"/>
      <c r="DD320" s="13"/>
      <c r="DE320" s="13"/>
      <c r="DF320" s="13"/>
      <c r="DG320" s="13"/>
      <c r="DH320" s="13"/>
      <c r="DI320" s="13"/>
    </row>
    <row r="321" spans="22:113" ht="21.75" hidden="1" customHeight="1" x14ac:dyDescent="0.25"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 t="s">
        <v>812</v>
      </c>
      <c r="AG321" s="13">
        <v>22.741318905000004</v>
      </c>
      <c r="AH321" s="13">
        <v>130</v>
      </c>
      <c r="AI321" s="13">
        <v>90</v>
      </c>
      <c r="AJ321" s="13">
        <v>14</v>
      </c>
      <c r="AK321" s="13">
        <v>11</v>
      </c>
      <c r="AL321" s="13">
        <v>5.5</v>
      </c>
      <c r="AM321" s="13"/>
      <c r="AN321" s="13">
        <v>2896.9833000000003</v>
      </c>
      <c r="AO321" s="13">
        <v>0.43055759999999998</v>
      </c>
      <c r="AP321" s="13">
        <v>18.932833306573777</v>
      </c>
      <c r="AQ321" s="13">
        <v>43.972823395926071</v>
      </c>
      <c r="AR321" s="13">
        <v>0.43236872543776828</v>
      </c>
      <c r="AS321" s="13">
        <v>0.23416139024187677</v>
      </c>
      <c r="AT321" s="13">
        <v>127.7730312871619</v>
      </c>
      <c r="AU321" s="13">
        <v>-14.302901949979747</v>
      </c>
      <c r="AV321" s="13">
        <v>0.16004143306101676</v>
      </c>
      <c r="AW321" s="13">
        <v>84.998163036066316</v>
      </c>
      <c r="AX321" s="13">
        <v>-9.0058187662645945</v>
      </c>
      <c r="AY321" s="13">
        <v>10166449.695044141</v>
      </c>
      <c r="AZ321" s="13">
        <v>78464.425065399031</v>
      </c>
      <c r="BA321" s="13">
        <v>59.2395379073755</v>
      </c>
      <c r="BB321" s="13">
        <v>3447130.4936791235</v>
      </c>
      <c r="BC321" s="13">
        <v>38401.362334116246</v>
      </c>
      <c r="BD321" s="13">
        <v>34.494977522922362</v>
      </c>
      <c r="BE321" s="13">
        <v>10357660.929356584</v>
      </c>
      <c r="BF321" s="13">
        <v>59.794033310236088</v>
      </c>
      <c r="BG321" s="13">
        <v>3255919.2593666799</v>
      </c>
      <c r="BH321" s="13">
        <v>33.524616422573352</v>
      </c>
      <c r="BI321" s="13">
        <v>1149509.0492725994</v>
      </c>
      <c r="BJ321" s="13">
        <v>-9.444202584677587</v>
      </c>
      <c r="BK321" s="13">
        <v>3</v>
      </c>
      <c r="BL321" s="13">
        <v>3</v>
      </c>
      <c r="BM321" s="13">
        <v>3</v>
      </c>
      <c r="BN321" s="13">
        <v>3</v>
      </c>
      <c r="BO321" s="22">
        <f>IF('I - H - U'!$W$6='I - H - U'!$BO$4,BK321,IF('I - H - U'!$W$6='I - H - U'!$BP$4,BL321,IF('I - H - U'!$W$6='I - H - U'!$BQ$4,BM321,BN321)))</f>
        <v>3</v>
      </c>
      <c r="BP321" s="13"/>
      <c r="BQ321" s="10">
        <f t="shared" si="118"/>
        <v>0.4986120257353775</v>
      </c>
      <c r="BR321" s="10">
        <f t="shared" si="119"/>
        <v>0.34519294089372288</v>
      </c>
      <c r="BS321" s="10">
        <f t="shared" si="120"/>
        <v>1</v>
      </c>
      <c r="BT321" s="10">
        <f t="shared" si="121"/>
        <v>1</v>
      </c>
      <c r="BU321" s="10">
        <f t="shared" si="122"/>
        <v>0</v>
      </c>
      <c r="BV321" s="10">
        <f t="shared" si="123"/>
        <v>0</v>
      </c>
      <c r="BW321" s="10">
        <f t="shared" si="124"/>
        <v>2896.9833000000003</v>
      </c>
      <c r="BX321" s="10"/>
      <c r="BY321" s="10">
        <f t="shared" si="125"/>
        <v>1</v>
      </c>
      <c r="BZ321" s="10">
        <f t="shared" si="126"/>
        <v>0.51271164097407185</v>
      </c>
      <c r="CA321" s="10">
        <f t="shared" si="127"/>
        <v>0.17974745452703966</v>
      </c>
      <c r="CB321" s="10">
        <f t="shared" si="128"/>
        <v>16.88061783269746</v>
      </c>
      <c r="CC321" s="10">
        <f t="shared" si="129"/>
        <v>0.960911782680828</v>
      </c>
      <c r="CD321" s="10">
        <f t="shared" si="130"/>
        <v>0.56612069164139633</v>
      </c>
      <c r="CE321" s="10">
        <f t="shared" si="131"/>
        <v>0.30868714551656051</v>
      </c>
      <c r="CF321" s="10">
        <f t="shared" si="132"/>
        <v>28.989727543248492</v>
      </c>
      <c r="CG321" s="10">
        <v>0.34</v>
      </c>
      <c r="CH321" s="10"/>
      <c r="CI321" s="65">
        <f t="shared" si="133"/>
        <v>7144.5810012244092</v>
      </c>
      <c r="CJ321" s="13"/>
      <c r="CK321" s="14">
        <f t="shared" si="134"/>
        <v>235</v>
      </c>
      <c r="CL321" s="14">
        <f t="shared" si="135"/>
        <v>360</v>
      </c>
      <c r="CM321" s="23"/>
      <c r="CN321" s="79">
        <f t="shared" si="136"/>
        <v>648.37245285714289</v>
      </c>
      <c r="CO321" s="80">
        <f t="shared" si="137"/>
        <v>648.37245285714289</v>
      </c>
      <c r="CP321" s="81">
        <f t="shared" si="138"/>
        <v>648.37245285714289</v>
      </c>
      <c r="CQ321" s="81">
        <f t="shared" si="139"/>
        <v>623.02872951609822</v>
      </c>
      <c r="CR321" s="13"/>
      <c r="CS321" s="13"/>
      <c r="CT321" s="13"/>
      <c r="CU321" s="13"/>
      <c r="CV321" s="13"/>
      <c r="CW321" s="13"/>
      <c r="CX321" s="13"/>
      <c r="CY321" s="13"/>
      <c r="CZ321" s="13"/>
      <c r="DA321" s="13"/>
      <c r="DB321" s="13"/>
      <c r="DC321" s="13"/>
      <c r="DD321" s="13"/>
      <c r="DE321" s="13"/>
      <c r="DF321" s="13"/>
      <c r="DG321" s="13"/>
      <c r="DH321" s="13"/>
      <c r="DI321" s="13"/>
    </row>
    <row r="322" spans="22:113" ht="21.75" hidden="1" customHeight="1" x14ac:dyDescent="0.25"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 t="s">
        <v>813</v>
      </c>
      <c r="AG322" s="13">
        <v>12.159518904999999</v>
      </c>
      <c r="AH322" s="13">
        <v>135</v>
      </c>
      <c r="AI322" s="13">
        <v>65</v>
      </c>
      <c r="AJ322" s="13">
        <v>8</v>
      </c>
      <c r="AK322" s="13">
        <v>11</v>
      </c>
      <c r="AL322" s="13">
        <v>5.5</v>
      </c>
      <c r="AM322" s="13"/>
      <c r="AN322" s="13">
        <v>1548.9832999999999</v>
      </c>
      <c r="AO322" s="13">
        <v>0.3905576</v>
      </c>
      <c r="AP322" s="13">
        <v>32.119494451330844</v>
      </c>
      <c r="AQ322" s="13">
        <v>82.240095830501943</v>
      </c>
      <c r="AR322" s="13">
        <v>0.47826977704375517</v>
      </c>
      <c r="AS322" s="13">
        <v>0.13413705140365298</v>
      </c>
      <c r="AT322" s="13">
        <v>134.2835022752613</v>
      </c>
      <c r="AU322" s="13">
        <v>-3.3172035852452963</v>
      </c>
      <c r="AV322" s="13">
        <v>0.10592853774318808</v>
      </c>
      <c r="AW322" s="13">
        <v>62.800886907869909</v>
      </c>
      <c r="AX322" s="13">
        <v>-1.5309978529232411</v>
      </c>
      <c r="AY322" s="13">
        <v>6421767.7972247787</v>
      </c>
      <c r="AZ322" s="13">
        <v>47737.772823627405</v>
      </c>
      <c r="BA322" s="13">
        <v>64.387851125062625</v>
      </c>
      <c r="BB322" s="13">
        <v>727458.92051725835</v>
      </c>
      <c r="BC322" s="13">
        <v>11214.819127493009</v>
      </c>
      <c r="BD322" s="13">
        <v>21.671095657311117</v>
      </c>
      <c r="BE322" s="13">
        <v>6441389.4596753512</v>
      </c>
      <c r="BF322" s="13">
        <v>64.486144392384745</v>
      </c>
      <c r="BG322" s="13">
        <v>707837.2580666861</v>
      </c>
      <c r="BH322" s="13">
        <v>21.376831872287845</v>
      </c>
      <c r="BI322" s="13">
        <v>334838.49286689912</v>
      </c>
      <c r="BJ322" s="13">
        <v>-3.3537189853100147</v>
      </c>
      <c r="BK322" s="13">
        <v>4</v>
      </c>
      <c r="BL322" s="13">
        <v>4</v>
      </c>
      <c r="BM322" s="13">
        <v>4</v>
      </c>
      <c r="BN322" s="13">
        <v>4</v>
      </c>
      <c r="BO322" s="22">
        <f>IF('I - H - U'!$W$6='I - H - U'!$BO$4,BK322,IF('I - H - U'!$W$6='I - H - U'!$BP$4,BL322,IF('I - H - U'!$W$6='I - H - U'!$BQ$4,BM322,BN322)))</f>
        <v>4</v>
      </c>
      <c r="BP322" s="13"/>
      <c r="BQ322" s="10">
        <f t="shared" ref="BQ322:BQ361" si="140">AH322/AJ322/28.4/SQRT(235*0.43/CK322)</f>
        <v>0.90613146984602255</v>
      </c>
      <c r="BR322" s="10">
        <f t="shared" ref="BR322:BR361" si="141">AI322/AJ322/28.4/SQRT(235*0.43/CK322)</f>
        <v>0.43628552251845532</v>
      </c>
      <c r="BS322" s="10">
        <f t="shared" ref="BS322:BS361" si="142">IF(BQ322&lt;=0.748,1,MIN(1,(BQ322-0.188)/BQ322^2))</f>
        <v>0.87462428401311909</v>
      </c>
      <c r="BT322" s="10">
        <f t="shared" ref="BT322:BT361" si="143">IF(BR322&lt;=0.673,1,MIN(1,(BR322-0.055*(3+1))/BR322^2))</f>
        <v>1</v>
      </c>
      <c r="BU322" s="10">
        <f t="shared" ref="BU322:BU361" si="144">(1-BS322)*AI322*AJ322</f>
        <v>65.195372313178069</v>
      </c>
      <c r="BV322" s="10">
        <f t="shared" ref="BV322:BV361" si="145">(1-BT322)*AH322*AJ322</f>
        <v>0</v>
      </c>
      <c r="BW322" s="10">
        <f t="shared" ref="BW322:BW361" si="146">AN322-(BU322+BV322)</f>
        <v>1483.7879276868218</v>
      </c>
      <c r="BX322" s="10"/>
      <c r="BY322" s="10">
        <f t="shared" si="125"/>
        <v>1</v>
      </c>
      <c r="BZ322" s="10">
        <f t="shared" si="126"/>
        <v>0.50778827483015987</v>
      </c>
      <c r="CA322" s="10">
        <f t="shared" si="127"/>
        <v>0.16537523710065363</v>
      </c>
      <c r="CB322" s="10">
        <f t="shared" si="128"/>
        <v>15.530880166472203</v>
      </c>
      <c r="CC322" s="10">
        <f t="shared" si="129"/>
        <v>0.88802554943878043</v>
      </c>
      <c r="CD322" s="10">
        <f t="shared" si="130"/>
        <v>0.67024384286592154</v>
      </c>
      <c r="CE322" s="10">
        <f t="shared" si="131"/>
        <v>0.49135292071014786</v>
      </c>
      <c r="CF322" s="10">
        <f t="shared" si="132"/>
        <v>46.144413545728263</v>
      </c>
      <c r="CG322" s="10">
        <v>0.34</v>
      </c>
      <c r="CH322" s="10"/>
      <c r="CI322" s="65">
        <f t="shared" si="133"/>
        <v>1507.7436703452577</v>
      </c>
      <c r="CJ322" s="13"/>
      <c r="CK322" s="14">
        <f t="shared" si="134"/>
        <v>235</v>
      </c>
      <c r="CL322" s="14">
        <f t="shared" si="135"/>
        <v>360</v>
      </c>
      <c r="CM322" s="23"/>
      <c r="CN322" s="79">
        <f t="shared" si="136"/>
        <v>346.67721476190474</v>
      </c>
      <c r="CO322" s="80">
        <f t="shared" si="137"/>
        <v>332.08586952990771</v>
      </c>
      <c r="CP322" s="81">
        <f t="shared" si="138"/>
        <v>332.08586952990771</v>
      </c>
      <c r="CQ322" s="81">
        <f t="shared" si="139"/>
        <v>294.90073675015151</v>
      </c>
      <c r="CR322" s="13"/>
      <c r="CS322" s="13"/>
      <c r="CT322" s="13"/>
      <c r="CU322" s="13"/>
      <c r="CV322" s="13"/>
      <c r="CW322" s="13"/>
      <c r="CX322" s="13"/>
      <c r="CY322" s="13"/>
      <c r="CZ322" s="13"/>
      <c r="DA322" s="13"/>
      <c r="DB322" s="13"/>
      <c r="DC322" s="13"/>
      <c r="DD322" s="13"/>
      <c r="DE322" s="13"/>
      <c r="DF322" s="13"/>
      <c r="DG322" s="13"/>
      <c r="DH322" s="13"/>
      <c r="DI322" s="13"/>
    </row>
    <row r="323" spans="22:113" ht="21.75" hidden="1" customHeight="1" x14ac:dyDescent="0.25"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F323" s="13" t="s">
        <v>814</v>
      </c>
      <c r="AG323" s="13">
        <v>15.016918904999997</v>
      </c>
      <c r="AH323" s="13">
        <v>135</v>
      </c>
      <c r="AI323" s="13">
        <v>65</v>
      </c>
      <c r="AJ323" s="13">
        <v>10</v>
      </c>
      <c r="AK323" s="13">
        <v>11</v>
      </c>
      <c r="AL323" s="13">
        <v>5.5</v>
      </c>
      <c r="AM323" s="13"/>
      <c r="AN323" s="13">
        <v>1912.9832999999999</v>
      </c>
      <c r="AO323" s="13">
        <v>0.3905576</v>
      </c>
      <c r="AP323" s="13">
        <v>26.007838390201393</v>
      </c>
      <c r="AQ323" s="13">
        <v>66.591556252397581</v>
      </c>
      <c r="AR323" s="13">
        <v>0.48757947679705305</v>
      </c>
      <c r="AS323" s="13">
        <v>0.14233033374389625</v>
      </c>
      <c r="AT323" s="13">
        <v>134.13900524025826</v>
      </c>
      <c r="AU323" s="13">
        <v>-4.2751416484723377</v>
      </c>
      <c r="AV323" s="13">
        <v>0.10615152925417642</v>
      </c>
      <c r="AW323" s="13">
        <v>62.496067029334313</v>
      </c>
      <c r="AX323" s="13">
        <v>-1.5321647778984604</v>
      </c>
      <c r="AY323" s="13">
        <v>8061565.057225517</v>
      </c>
      <c r="AZ323" s="13">
        <v>59931.752219379065</v>
      </c>
      <c r="BA323" s="13">
        <v>64.916349862543683</v>
      </c>
      <c r="BB323" s="13">
        <v>930434.23819527682</v>
      </c>
      <c r="BC323" s="13">
        <v>14345.785825841343</v>
      </c>
      <c r="BD323" s="13">
        <v>22.053994008086359</v>
      </c>
      <c r="BE323" s="13">
        <v>8100416.9977612402</v>
      </c>
      <c r="BF323" s="13">
        <v>65.072590906373293</v>
      </c>
      <c r="BG323" s="13">
        <v>891582.29765955254</v>
      </c>
      <c r="BH323" s="13">
        <v>21.588632284530394</v>
      </c>
      <c r="BI323" s="13">
        <v>527795.17221818678</v>
      </c>
      <c r="BJ323" s="13">
        <v>-4.2100507781957877</v>
      </c>
      <c r="BK323" s="13">
        <v>3</v>
      </c>
      <c r="BL323" s="13">
        <v>3</v>
      </c>
      <c r="BM323" s="13">
        <v>4</v>
      </c>
      <c r="BN323" s="13">
        <v>4</v>
      </c>
      <c r="BO323" s="22">
        <f>IF('I - H - U'!$W$6='I - H - U'!$BO$4,BK323,IF('I - H - U'!$W$6='I - H - U'!$BP$4,BL323,IF('I - H - U'!$W$6='I - H - U'!$BQ$4,BM323,BN323)))</f>
        <v>3</v>
      </c>
      <c r="BP323" s="13"/>
      <c r="BQ323" s="10">
        <f t="shared" si="140"/>
        <v>0.72490517587681802</v>
      </c>
      <c r="BR323" s="10">
        <f t="shared" si="141"/>
        <v>0.3490284180147642</v>
      </c>
      <c r="BS323" s="10">
        <f t="shared" si="142"/>
        <v>1</v>
      </c>
      <c r="BT323" s="10">
        <f t="shared" si="143"/>
        <v>1</v>
      </c>
      <c r="BU323" s="10">
        <f t="shared" si="144"/>
        <v>0</v>
      </c>
      <c r="BV323" s="10">
        <f t="shared" si="145"/>
        <v>0</v>
      </c>
      <c r="BW323" s="10">
        <f t="shared" si="146"/>
        <v>1912.9832999999999</v>
      </c>
      <c r="BX323" s="10"/>
      <c r="BY323" s="10">
        <f t="shared" si="125"/>
        <v>1</v>
      </c>
      <c r="BZ323" s="10">
        <f t="shared" si="126"/>
        <v>0.50733764625761946</v>
      </c>
      <c r="CA323" s="10">
        <f t="shared" si="127"/>
        <v>0.1640288797622729</v>
      </c>
      <c r="CB323" s="10">
        <f t="shared" si="128"/>
        <v>15.404439746187787</v>
      </c>
      <c r="CC323" s="10">
        <f t="shared" si="129"/>
        <v>0.89174616021141462</v>
      </c>
      <c r="CD323" s="10">
        <f t="shared" si="130"/>
        <v>0.66463836032146739</v>
      </c>
      <c r="CE323" s="10">
        <f t="shared" si="131"/>
        <v>0.48282212021570992</v>
      </c>
      <c r="CF323" s="10">
        <f t="shared" si="132"/>
        <v>45.343260709753437</v>
      </c>
      <c r="CG323" s="10">
        <v>0.34</v>
      </c>
      <c r="CH323" s="10"/>
      <c r="CI323" s="65">
        <f t="shared" si="133"/>
        <v>1928.4337489654288</v>
      </c>
      <c r="CJ323" s="13"/>
      <c r="CK323" s="14">
        <f t="shared" si="134"/>
        <v>235</v>
      </c>
      <c r="CL323" s="14">
        <f t="shared" si="135"/>
        <v>360</v>
      </c>
      <c r="CM323" s="23"/>
      <c r="CN323" s="79">
        <f t="shared" si="136"/>
        <v>428.14388142857138</v>
      </c>
      <c r="CO323" s="80">
        <f t="shared" si="137"/>
        <v>428.14388142857138</v>
      </c>
      <c r="CP323" s="81">
        <f t="shared" si="138"/>
        <v>428.14388142857138</v>
      </c>
      <c r="CQ323" s="81">
        <f t="shared" si="139"/>
        <v>381.79566228193971</v>
      </c>
      <c r="CR323" s="13"/>
      <c r="CS323" s="13"/>
      <c r="CT323" s="13"/>
      <c r="CU323" s="13"/>
      <c r="CV323" s="13"/>
      <c r="CW323" s="13"/>
      <c r="CX323" s="13"/>
      <c r="CY323" s="13"/>
      <c r="CZ323" s="13"/>
      <c r="DA323" s="13"/>
      <c r="DB323" s="13"/>
      <c r="DC323" s="13"/>
      <c r="DD323" s="13"/>
      <c r="DE323" s="13"/>
      <c r="DF323" s="13"/>
      <c r="DG323" s="13"/>
      <c r="DH323" s="13"/>
      <c r="DI323" s="13"/>
    </row>
    <row r="324" spans="22:113" ht="21.75" hidden="1" customHeight="1" x14ac:dyDescent="0.25"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F324" s="13" t="s">
        <v>815</v>
      </c>
      <c r="AG324" s="13">
        <v>14.043518904999997</v>
      </c>
      <c r="AH324" s="13">
        <v>140</v>
      </c>
      <c r="AI324" s="13">
        <v>90</v>
      </c>
      <c r="AJ324" s="13">
        <v>8</v>
      </c>
      <c r="AK324" s="13">
        <v>11</v>
      </c>
      <c r="AL324" s="13">
        <v>5.5</v>
      </c>
      <c r="AM324" s="13"/>
      <c r="AN324" s="13">
        <v>1788.9832999999999</v>
      </c>
      <c r="AO324" s="13">
        <v>0.4505576</v>
      </c>
      <c r="AP324" s="13">
        <v>32.082956063069439</v>
      </c>
      <c r="AQ324" s="13">
        <v>71.207224255166139</v>
      </c>
      <c r="AR324" s="13">
        <v>0.4491418757433342</v>
      </c>
      <c r="AS324" s="13">
        <v>0.2027705569054222</v>
      </c>
      <c r="AT324" s="13">
        <v>139.12895350366426</v>
      </c>
      <c r="AU324" s="13">
        <v>-6.4006357005990901</v>
      </c>
      <c r="AV324" s="13">
        <v>0.16792576612317314</v>
      </c>
      <c r="AW324" s="13">
        <v>87.476508282594395</v>
      </c>
      <c r="AX324" s="13">
        <v>-4.3517708541843945</v>
      </c>
      <c r="AY324" s="13">
        <v>7172864.4137595957</v>
      </c>
      <c r="AZ324" s="13">
        <v>51399.643901672367</v>
      </c>
      <c r="BA324" s="13">
        <v>63.32032970674166</v>
      </c>
      <c r="BB324" s="13">
        <v>1910654.0723665298</v>
      </c>
      <c r="BC324" s="13">
        <v>21277.427869612959</v>
      </c>
      <c r="BD324" s="13">
        <v>32.680439533299449</v>
      </c>
      <c r="BE324" s="13">
        <v>7203832.2692822823</v>
      </c>
      <c r="BF324" s="13">
        <v>63.456870898105102</v>
      </c>
      <c r="BG324" s="13">
        <v>1879686.2168438439</v>
      </c>
      <c r="BH324" s="13">
        <v>32.414515545991641</v>
      </c>
      <c r="BI324" s="13">
        <v>404868.34608045005</v>
      </c>
      <c r="BJ324" s="13">
        <v>-4.3739632598520126</v>
      </c>
      <c r="BK324" s="13">
        <v>4</v>
      </c>
      <c r="BL324" s="13">
        <v>4</v>
      </c>
      <c r="BM324" s="13">
        <v>4</v>
      </c>
      <c r="BN324" s="13">
        <v>4</v>
      </c>
      <c r="BO324" s="22">
        <f>IF('I - H - U'!$W$6='I - H - U'!$BO$4,BK324,IF('I - H - U'!$W$6='I - H - U'!$BP$4,BL324,IF('I - H - U'!$W$6='I - H - U'!$BQ$4,BM324,BN324)))</f>
        <v>4</v>
      </c>
      <c r="BP324" s="13"/>
      <c r="BQ324" s="10">
        <f t="shared" si="140"/>
        <v>0.93969189465513447</v>
      </c>
      <c r="BR324" s="10">
        <f t="shared" si="141"/>
        <v>0.60408764656401504</v>
      </c>
      <c r="BS324" s="10">
        <f t="shared" si="142"/>
        <v>0.8512730914540716</v>
      </c>
      <c r="BT324" s="10">
        <f t="shared" si="143"/>
        <v>1</v>
      </c>
      <c r="BU324" s="10">
        <f t="shared" si="144"/>
        <v>107.08337415306845</v>
      </c>
      <c r="BV324" s="10">
        <f t="shared" si="145"/>
        <v>0</v>
      </c>
      <c r="BW324" s="10">
        <f t="shared" si="146"/>
        <v>1681.8999258469314</v>
      </c>
      <c r="BX324" s="10"/>
      <c r="BY324" s="10">
        <f t="shared" si="125"/>
        <v>1</v>
      </c>
      <c r="BZ324" s="10">
        <f t="shared" si="126"/>
        <v>0.50872721164741863</v>
      </c>
      <c r="CA324" s="10">
        <f t="shared" si="127"/>
        <v>0.16816330861706044</v>
      </c>
      <c r="CB324" s="10">
        <f t="shared" si="128"/>
        <v>15.792716251342116</v>
      </c>
      <c r="CC324" s="10">
        <f t="shared" si="129"/>
        <v>0.95455798109435774</v>
      </c>
      <c r="CD324" s="10">
        <f t="shared" si="130"/>
        <v>0.57447200327152503</v>
      </c>
      <c r="CE324" s="10">
        <f t="shared" si="131"/>
        <v>0.32582658918522112</v>
      </c>
      <c r="CF324" s="10">
        <f t="shared" si="132"/>
        <v>30.599343652678193</v>
      </c>
      <c r="CG324" s="10">
        <v>0.34</v>
      </c>
      <c r="CH324" s="10"/>
      <c r="CI324" s="65">
        <f t="shared" si="133"/>
        <v>3960.0539667334806</v>
      </c>
      <c r="CJ324" s="13"/>
      <c r="CK324" s="14">
        <f t="shared" si="134"/>
        <v>235</v>
      </c>
      <c r="CL324" s="14">
        <f t="shared" si="135"/>
        <v>360</v>
      </c>
      <c r="CM324" s="23"/>
      <c r="CN324" s="79">
        <f t="shared" si="136"/>
        <v>400.3915004761904</v>
      </c>
      <c r="CO324" s="80">
        <f t="shared" si="137"/>
        <v>376.42522149907512</v>
      </c>
      <c r="CP324" s="81">
        <f t="shared" si="138"/>
        <v>376.42522149907512</v>
      </c>
      <c r="CQ324" s="81">
        <f t="shared" si="139"/>
        <v>359.31969946715355</v>
      </c>
      <c r="CR324" s="13"/>
      <c r="CS324" s="13"/>
      <c r="CT324" s="13"/>
      <c r="CU324" s="13"/>
      <c r="CV324" s="13"/>
      <c r="CW324" s="13"/>
      <c r="CX324" s="13"/>
      <c r="CY324" s="13"/>
      <c r="CZ324" s="13"/>
      <c r="DA324" s="13"/>
      <c r="DB324" s="13"/>
      <c r="DC324" s="13"/>
      <c r="DD324" s="13"/>
      <c r="DE324" s="13"/>
      <c r="DF324" s="13"/>
      <c r="DG324" s="13"/>
      <c r="DH324" s="13"/>
      <c r="DI324" s="13"/>
    </row>
    <row r="325" spans="22:113" ht="21.75" hidden="1" customHeight="1" x14ac:dyDescent="0.25"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F325" s="13" t="s">
        <v>816</v>
      </c>
      <c r="AG325" s="13">
        <v>17.371918905000001</v>
      </c>
      <c r="AH325" s="13">
        <v>140</v>
      </c>
      <c r="AI325" s="13">
        <v>90</v>
      </c>
      <c r="AJ325" s="13">
        <v>10</v>
      </c>
      <c r="AK325" s="13">
        <v>11</v>
      </c>
      <c r="AL325" s="13">
        <v>5.5</v>
      </c>
      <c r="AM325" s="13"/>
      <c r="AN325" s="13">
        <v>2212.9833000000003</v>
      </c>
      <c r="AO325" s="13">
        <v>0.4505576</v>
      </c>
      <c r="AP325" s="13">
        <v>25.935971867236848</v>
      </c>
      <c r="AQ325" s="13">
        <v>57.564164642294017</v>
      </c>
      <c r="AR325" s="13">
        <v>0.45804991571129333</v>
      </c>
      <c r="AS325" s="13">
        <v>0.21098335402508453</v>
      </c>
      <c r="AT325" s="13">
        <v>138.87781106866547</v>
      </c>
      <c r="AU325" s="13">
        <v>-8.1597813747389178</v>
      </c>
      <c r="AV325" s="13">
        <v>0.16605756104069236</v>
      </c>
      <c r="AW325" s="13">
        <v>87.010243777991548</v>
      </c>
      <c r="AX325" s="13">
        <v>-5.0947772208509665</v>
      </c>
      <c r="AY325" s="13">
        <v>9005516.3281876463</v>
      </c>
      <c r="AZ325" s="13">
        <v>64536.265422319004</v>
      </c>
      <c r="BA325" s="13">
        <v>63.791856401476409</v>
      </c>
      <c r="BB325" s="13">
        <v>2415952.3474963745</v>
      </c>
      <c r="BC325" s="13">
        <v>26906.991943370143</v>
      </c>
      <c r="BD325" s="13">
        <v>33.041146889732225</v>
      </c>
      <c r="BE325" s="13">
        <v>9067327.2410363369</v>
      </c>
      <c r="BF325" s="13">
        <v>64.010405229332051</v>
      </c>
      <c r="BG325" s="13">
        <v>2354141.4346476845</v>
      </c>
      <c r="BH325" s="13">
        <v>32.615737816461369</v>
      </c>
      <c r="BI325" s="13">
        <v>641192.29086800711</v>
      </c>
      <c r="BJ325" s="13">
        <v>-5.5062964806196115</v>
      </c>
      <c r="BK325" s="13">
        <v>3</v>
      </c>
      <c r="BL325" s="13">
        <v>4</v>
      </c>
      <c r="BM325" s="13">
        <v>4</v>
      </c>
      <c r="BN325" s="13">
        <v>4</v>
      </c>
      <c r="BO325" s="22">
        <f>IF('I - H - U'!$W$6='I - H - U'!$BO$4,BK325,IF('I - H - U'!$W$6='I - H - U'!$BP$4,BL325,IF('I - H - U'!$W$6='I - H - U'!$BQ$4,BM325,BN325)))</f>
        <v>4</v>
      </c>
      <c r="BP325" s="13"/>
      <c r="BQ325" s="10">
        <f t="shared" si="140"/>
        <v>0.75175351572410753</v>
      </c>
      <c r="BR325" s="10">
        <f t="shared" si="141"/>
        <v>0.48327011725121199</v>
      </c>
      <c r="BS325" s="10">
        <f t="shared" si="142"/>
        <v>0.99755839452167117</v>
      </c>
      <c r="BT325" s="10">
        <f t="shared" si="143"/>
        <v>1</v>
      </c>
      <c r="BU325" s="10">
        <f t="shared" si="144"/>
        <v>2.1974449304959509</v>
      </c>
      <c r="BV325" s="10">
        <f t="shared" si="145"/>
        <v>0</v>
      </c>
      <c r="BW325" s="10">
        <f t="shared" si="146"/>
        <v>2210.7858550695046</v>
      </c>
      <c r="BX325" s="10"/>
      <c r="BY325" s="10">
        <f t="shared" si="125"/>
        <v>1</v>
      </c>
      <c r="BZ325" s="10">
        <f t="shared" si="126"/>
        <v>0.50830764606183154</v>
      </c>
      <c r="CA325" s="10">
        <f t="shared" si="127"/>
        <v>0.1669203053003232</v>
      </c>
      <c r="CB325" s="10">
        <f t="shared" si="128"/>
        <v>15.675982114495351</v>
      </c>
      <c r="CC325" s="10">
        <f t="shared" si="129"/>
        <v>0.95588259186768376</v>
      </c>
      <c r="CD325" s="10">
        <f t="shared" si="130"/>
        <v>0.5727146639657088</v>
      </c>
      <c r="CE325" s="10">
        <f t="shared" si="131"/>
        <v>0.32226956835804665</v>
      </c>
      <c r="CF325" s="10">
        <f t="shared" si="132"/>
        <v>30.265293251995356</v>
      </c>
      <c r="CG325" s="10">
        <v>0.34</v>
      </c>
      <c r="CH325" s="10"/>
      <c r="CI325" s="65">
        <f t="shared" si="133"/>
        <v>5007.343723551201</v>
      </c>
      <c r="CJ325" s="13"/>
      <c r="CK325" s="14">
        <f t="shared" si="134"/>
        <v>235</v>
      </c>
      <c r="CL325" s="14">
        <f t="shared" si="135"/>
        <v>360</v>
      </c>
      <c r="CM325" s="23"/>
      <c r="CN325" s="79">
        <f t="shared" si="136"/>
        <v>495.28673857142866</v>
      </c>
      <c r="CO325" s="80">
        <f t="shared" si="137"/>
        <v>494.7949294679367</v>
      </c>
      <c r="CP325" s="81">
        <f t="shared" si="138"/>
        <v>494.79492946793675</v>
      </c>
      <c r="CQ325" s="81">
        <f t="shared" si="139"/>
        <v>472.96585962279914</v>
      </c>
      <c r="CR325" s="13"/>
      <c r="CS325" s="13"/>
      <c r="CT325" s="13"/>
      <c r="CU325" s="13"/>
      <c r="CV325" s="13"/>
      <c r="CW325" s="13"/>
      <c r="CX325" s="13"/>
      <c r="CY325" s="13"/>
      <c r="CZ325" s="13"/>
      <c r="DA325" s="13"/>
      <c r="DB325" s="13"/>
      <c r="DC325" s="13"/>
      <c r="DD325" s="13"/>
      <c r="DE325" s="13"/>
      <c r="DF325" s="13"/>
      <c r="DG325" s="13"/>
      <c r="DH325" s="13"/>
      <c r="DI325" s="13"/>
    </row>
    <row r="326" spans="22:113" ht="21.75" hidden="1" customHeight="1" x14ac:dyDescent="0.25"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F326" s="13" t="s">
        <v>817</v>
      </c>
      <c r="AG326" s="13">
        <v>20.637518905000004</v>
      </c>
      <c r="AH326" s="13">
        <v>140</v>
      </c>
      <c r="AI326" s="13">
        <v>90</v>
      </c>
      <c r="AJ326" s="13">
        <v>12</v>
      </c>
      <c r="AK326" s="13">
        <v>11</v>
      </c>
      <c r="AL326" s="13">
        <v>5.5</v>
      </c>
      <c r="AM326" s="13"/>
      <c r="AN326" s="13">
        <v>2628.9833000000003</v>
      </c>
      <c r="AO326" s="13">
        <v>0.4505576</v>
      </c>
      <c r="AP326" s="13">
        <v>21.831965464164398</v>
      </c>
      <c r="AQ326" s="13">
        <v>48.45543713870191</v>
      </c>
      <c r="AR326" s="13">
        <v>0.46641844892491324</v>
      </c>
      <c r="AS326" s="13">
        <v>0.21888771147214967</v>
      </c>
      <c r="AT326" s="13">
        <v>138.57738204189408</v>
      </c>
      <c r="AU326" s="13">
        <v>-9.8904932888330652</v>
      </c>
      <c r="AV326" s="13">
        <v>0.16363867779719887</v>
      </c>
      <c r="AW326" s="13">
        <v>86.437672530671691</v>
      </c>
      <c r="AX326" s="13">
        <v>-5.8032227313526921</v>
      </c>
      <c r="AY326" s="13">
        <v>10843493.056271212</v>
      </c>
      <c r="AZ326" s="13">
        <v>77712.425465851338</v>
      </c>
      <c r="BA326" s="13">
        <v>64.223014876241891</v>
      </c>
      <c r="BB326" s="13">
        <v>2930745.9867388736</v>
      </c>
      <c r="BC326" s="13">
        <v>32643.235442666282</v>
      </c>
      <c r="BD326" s="13">
        <v>33.388366787699248</v>
      </c>
      <c r="BE326" s="13">
        <v>10951602.816643124</v>
      </c>
      <c r="BF326" s="13">
        <v>64.542372977150222</v>
      </c>
      <c r="BG326" s="13">
        <v>2822636.2263669614</v>
      </c>
      <c r="BH326" s="13">
        <v>32.766763145333023</v>
      </c>
      <c r="BI326" s="13">
        <v>931199.7153448672</v>
      </c>
      <c r="BJ326" s="13">
        <v>-6.6222379472152859</v>
      </c>
      <c r="BK326" s="13">
        <v>3</v>
      </c>
      <c r="BL326" s="13">
        <v>3</v>
      </c>
      <c r="BM326" s="13">
        <v>4</v>
      </c>
      <c r="BN326" s="13">
        <v>4</v>
      </c>
      <c r="BO326" s="22">
        <f>IF('I - H - U'!$W$6='I - H - U'!$BO$4,BK326,IF('I - H - U'!$W$6='I - H - U'!$BP$4,BL326,IF('I - H - U'!$W$6='I - H - U'!$BQ$4,BM326,BN326)))</f>
        <v>3</v>
      </c>
      <c r="BP326" s="13"/>
      <c r="BQ326" s="10">
        <f t="shared" si="140"/>
        <v>0.62646126310342287</v>
      </c>
      <c r="BR326" s="10">
        <f t="shared" si="141"/>
        <v>0.40272509770934339</v>
      </c>
      <c r="BS326" s="10">
        <f t="shared" si="142"/>
        <v>1</v>
      </c>
      <c r="BT326" s="10">
        <f t="shared" si="143"/>
        <v>1</v>
      </c>
      <c r="BU326" s="10">
        <f t="shared" si="144"/>
        <v>0</v>
      </c>
      <c r="BV326" s="10">
        <f t="shared" si="145"/>
        <v>0</v>
      </c>
      <c r="BW326" s="10">
        <f t="shared" si="146"/>
        <v>2628.9833000000003</v>
      </c>
      <c r="BX326" s="10"/>
      <c r="BY326" s="10">
        <f t="shared" si="125"/>
        <v>1</v>
      </c>
      <c r="BZ326" s="10">
        <f t="shared" si="126"/>
        <v>0.50793071688954416</v>
      </c>
      <c r="CA326" s="10">
        <f t="shared" si="127"/>
        <v>0.16579969294072969</v>
      </c>
      <c r="CB326" s="10">
        <f t="shared" si="128"/>
        <v>15.5707420762947</v>
      </c>
      <c r="CC326" s="10">
        <f t="shared" si="129"/>
        <v>0.95712770422584426</v>
      </c>
      <c r="CD326" s="10">
        <f t="shared" si="130"/>
        <v>0.57107047838860314</v>
      </c>
      <c r="CE326" s="10">
        <f t="shared" si="131"/>
        <v>0.31891814936368051</v>
      </c>
      <c r="CF326" s="10">
        <f t="shared" si="132"/>
        <v>29.950551530673081</v>
      </c>
      <c r="CG326" s="10">
        <v>0.34</v>
      </c>
      <c r="CH326" s="10"/>
      <c r="CI326" s="65">
        <f t="shared" si="133"/>
        <v>6074.313732730523</v>
      </c>
      <c r="CJ326" s="13"/>
      <c r="CK326" s="14">
        <f t="shared" si="134"/>
        <v>235</v>
      </c>
      <c r="CL326" s="14">
        <f t="shared" si="135"/>
        <v>360</v>
      </c>
      <c r="CM326" s="23"/>
      <c r="CN326" s="79">
        <f t="shared" si="136"/>
        <v>588.39150047619046</v>
      </c>
      <c r="CO326" s="80">
        <f t="shared" si="137"/>
        <v>588.39150047619046</v>
      </c>
      <c r="CP326" s="81">
        <f t="shared" si="138"/>
        <v>588.39150047619046</v>
      </c>
      <c r="CQ326" s="81">
        <f t="shared" si="139"/>
        <v>563.16580603677608</v>
      </c>
      <c r="CR326" s="13"/>
      <c r="CS326" s="13"/>
      <c r="CT326" s="13"/>
      <c r="CU326" s="13"/>
      <c r="CV326" s="13"/>
      <c r="CW326" s="13"/>
      <c r="CX326" s="13"/>
      <c r="CY326" s="13"/>
      <c r="CZ326" s="13"/>
      <c r="DA326" s="13"/>
      <c r="DB326" s="13"/>
      <c r="DC326" s="13"/>
      <c r="DD326" s="13"/>
      <c r="DE326" s="13"/>
      <c r="DF326" s="13"/>
      <c r="DG326" s="13"/>
      <c r="DH326" s="13"/>
      <c r="DI326" s="13"/>
    </row>
    <row r="327" spans="22:113" ht="21.75" hidden="1" customHeight="1" x14ac:dyDescent="0.25"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 t="s">
        <v>818</v>
      </c>
      <c r="AG327" s="13">
        <v>23.840318905</v>
      </c>
      <c r="AH327" s="13">
        <v>140</v>
      </c>
      <c r="AI327" s="13">
        <v>90</v>
      </c>
      <c r="AJ327" s="13">
        <v>14</v>
      </c>
      <c r="AK327" s="13">
        <v>11</v>
      </c>
      <c r="AL327" s="13">
        <v>5.5</v>
      </c>
      <c r="AM327" s="13"/>
      <c r="AN327" s="13">
        <v>3036.9833000000003</v>
      </c>
      <c r="AO327" s="13">
        <v>0.4505576</v>
      </c>
      <c r="AP327" s="13">
        <v>18.898975378450373</v>
      </c>
      <c r="AQ327" s="13">
        <v>41.945747621281662</v>
      </c>
      <c r="AR327" s="13">
        <v>0.47445628431196829</v>
      </c>
      <c r="AS327" s="13">
        <v>0.22659381664545208</v>
      </c>
      <c r="AT327" s="13">
        <v>138.23128785567857</v>
      </c>
      <c r="AU327" s="13">
        <v>-11.585580842542704</v>
      </c>
      <c r="AV327" s="13">
        <v>0.1608262254309813</v>
      </c>
      <c r="AW327" s="13">
        <v>85.763935327210476</v>
      </c>
      <c r="AX327" s="13">
        <v>-6.468291002327283</v>
      </c>
      <c r="AY327" s="13">
        <v>12687540.268564316</v>
      </c>
      <c r="AZ327" s="13">
        <v>90933.45871074179</v>
      </c>
      <c r="BA327" s="13">
        <v>64.634964547173439</v>
      </c>
      <c r="BB327" s="13">
        <v>3456568.4535668031</v>
      </c>
      <c r="BC327" s="13">
        <v>38503.256148118693</v>
      </c>
      <c r="BD327" s="13">
        <v>33.736605219162556</v>
      </c>
      <c r="BE327" s="13">
        <v>12860240.666546684</v>
      </c>
      <c r="BF327" s="13">
        <v>65.073377147502455</v>
      </c>
      <c r="BG327" s="13">
        <v>3283868.0555844358</v>
      </c>
      <c r="BH327" s="13">
        <v>32.883016290281205</v>
      </c>
      <c r="BI327" s="13">
        <v>1274369.6220788362</v>
      </c>
      <c r="BJ327" s="13">
        <v>-7.717610337042851</v>
      </c>
      <c r="BK327" s="13">
        <v>3</v>
      </c>
      <c r="BL327" s="13">
        <v>3</v>
      </c>
      <c r="BM327" s="13">
        <v>3</v>
      </c>
      <c r="BN327" s="13">
        <v>3</v>
      </c>
      <c r="BO327" s="22">
        <f>IF('I - H - U'!$W$6='I - H - U'!$BO$4,BK327,IF('I - H - U'!$W$6='I - H - U'!$BP$4,BL327,IF('I - H - U'!$W$6='I - H - U'!$BQ$4,BM327,BN327)))</f>
        <v>3</v>
      </c>
      <c r="BP327" s="13"/>
      <c r="BQ327" s="10">
        <f t="shared" si="140"/>
        <v>0.53696679694579108</v>
      </c>
      <c r="BR327" s="10">
        <f t="shared" si="141"/>
        <v>0.34519294089372288</v>
      </c>
      <c r="BS327" s="10">
        <f t="shared" si="142"/>
        <v>1</v>
      </c>
      <c r="BT327" s="10">
        <f t="shared" si="143"/>
        <v>1</v>
      </c>
      <c r="BU327" s="10">
        <f t="shared" si="144"/>
        <v>0</v>
      </c>
      <c r="BV327" s="10">
        <f t="shared" si="145"/>
        <v>0</v>
      </c>
      <c r="BW327" s="10">
        <f t="shared" si="146"/>
        <v>3036.9833000000003</v>
      </c>
      <c r="BX327" s="10"/>
      <c r="BY327" s="10">
        <f t="shared" si="125"/>
        <v>1</v>
      </c>
      <c r="BZ327" s="10">
        <f t="shared" si="126"/>
        <v>0.50757642860815588</v>
      </c>
      <c r="CA327" s="10">
        <f t="shared" si="127"/>
        <v>0.16474297186992851</v>
      </c>
      <c r="CB327" s="10">
        <f t="shared" si="128"/>
        <v>15.471502258969386</v>
      </c>
      <c r="CC327" s="10">
        <f t="shared" si="129"/>
        <v>0.95834801948233095</v>
      </c>
      <c r="CD327" s="10">
        <f t="shared" si="130"/>
        <v>0.56946639788092568</v>
      </c>
      <c r="CE327" s="10">
        <f t="shared" si="131"/>
        <v>0.31562618932863512</v>
      </c>
      <c r="CF327" s="10">
        <f t="shared" si="132"/>
        <v>29.641393776988419</v>
      </c>
      <c r="CG327" s="10">
        <v>0.34</v>
      </c>
      <c r="CH327" s="10"/>
      <c r="CI327" s="65">
        <f t="shared" si="133"/>
        <v>7164.1422766178066</v>
      </c>
      <c r="CJ327" s="13"/>
      <c r="CK327" s="14">
        <f t="shared" si="134"/>
        <v>235</v>
      </c>
      <c r="CL327" s="14">
        <f t="shared" si="135"/>
        <v>360</v>
      </c>
      <c r="CM327" s="23"/>
      <c r="CN327" s="79">
        <f t="shared" si="136"/>
        <v>679.70578619047615</v>
      </c>
      <c r="CO327" s="80">
        <f t="shared" si="137"/>
        <v>679.70578619047626</v>
      </c>
      <c r="CP327" s="81">
        <f t="shared" si="138"/>
        <v>679.70578619047615</v>
      </c>
      <c r="CQ327" s="81">
        <f t="shared" si="139"/>
        <v>651.39469402632346</v>
      </c>
      <c r="CR327" s="13"/>
      <c r="CS327" s="13"/>
      <c r="CT327" s="13"/>
      <c r="CU327" s="13"/>
      <c r="CV327" s="13"/>
      <c r="CW327" s="13"/>
      <c r="CX327" s="13"/>
      <c r="CY327" s="13"/>
      <c r="CZ327" s="13"/>
      <c r="DA327" s="13"/>
      <c r="DB327" s="13"/>
      <c r="DC327" s="13"/>
      <c r="DD327" s="13"/>
      <c r="DE327" s="13"/>
      <c r="DF327" s="13"/>
      <c r="DG327" s="13"/>
      <c r="DH327" s="13"/>
      <c r="DI327" s="13"/>
    </row>
    <row r="328" spans="22:113" ht="21.75" hidden="1" customHeight="1" x14ac:dyDescent="0.25"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F328" s="13" t="s">
        <v>819</v>
      </c>
      <c r="AG328" s="13">
        <v>13.748891919999998</v>
      </c>
      <c r="AH328" s="13">
        <v>150</v>
      </c>
      <c r="AI328" s="13">
        <v>75</v>
      </c>
      <c r="AJ328" s="13">
        <v>8</v>
      </c>
      <c r="AK328" s="13">
        <v>12</v>
      </c>
      <c r="AL328" s="13">
        <v>6</v>
      </c>
      <c r="AM328" s="13"/>
      <c r="AN328" s="13">
        <v>1751.4512</v>
      </c>
      <c r="AO328" s="13">
        <v>0.43969920000000001</v>
      </c>
      <c r="AP328" s="13">
        <v>31.980700885457253</v>
      </c>
      <c r="AQ328" s="13">
        <v>72.73313411863667</v>
      </c>
      <c r="AR328" s="13">
        <v>0.5211342933357207</v>
      </c>
      <c r="AS328" s="13">
        <v>0.15275074944937089</v>
      </c>
      <c r="AT328" s="13">
        <v>149.25328121123744</v>
      </c>
      <c r="AU328" s="13">
        <v>-3.5144322852002374</v>
      </c>
      <c r="AV328" s="13">
        <v>0.12443572906649372</v>
      </c>
      <c r="AW328" s="13">
        <v>72.675237119539716</v>
      </c>
      <c r="AX328" s="13">
        <v>-1.8821698071149742</v>
      </c>
      <c r="AY328" s="13">
        <v>8796454.1037218254</v>
      </c>
      <c r="AZ328" s="13">
        <v>58847.476946900933</v>
      </c>
      <c r="BA328" s="13">
        <v>70.86875445033084</v>
      </c>
      <c r="BB328" s="13">
        <v>1106549.7483996453</v>
      </c>
      <c r="BC328" s="13">
        <v>14784.10709117015</v>
      </c>
      <c r="BD328" s="13">
        <v>25.135437640619394</v>
      </c>
      <c r="BE328" s="13">
        <v>8818931.5334603917</v>
      </c>
      <c r="BF328" s="13">
        <v>70.959241544347506</v>
      </c>
      <c r="BG328" s="13">
        <v>1084072.31866108</v>
      </c>
      <c r="BH328" s="13">
        <v>24.878838843034867</v>
      </c>
      <c r="BI328" s="13">
        <v>416358.64310795115</v>
      </c>
      <c r="BJ328" s="13">
        <v>-3.0901553797578671</v>
      </c>
      <c r="BK328" s="13">
        <v>4</v>
      </c>
      <c r="BL328" s="13">
        <v>4</v>
      </c>
      <c r="BM328" s="13">
        <v>4</v>
      </c>
      <c r="BN328" s="13">
        <v>4</v>
      </c>
      <c r="BO328" s="22">
        <f>IF('I - H - U'!$W$6='I - H - U'!$BO$4,BK328,IF('I - H - U'!$W$6='I - H - U'!$BP$4,BL328,IF('I - H - U'!$W$6='I - H - U'!$BQ$4,BM328,BN328)))</f>
        <v>4</v>
      </c>
      <c r="BP328" s="13"/>
      <c r="BQ328" s="10">
        <f t="shared" si="140"/>
        <v>1.0068127442733583</v>
      </c>
      <c r="BR328" s="10">
        <f t="shared" si="141"/>
        <v>0.50340637213667916</v>
      </c>
      <c r="BS328" s="10">
        <f t="shared" si="142"/>
        <v>0.80776900556538755</v>
      </c>
      <c r="BT328" s="10">
        <f t="shared" si="143"/>
        <v>1</v>
      </c>
      <c r="BU328" s="10">
        <f t="shared" si="144"/>
        <v>115.33859666076746</v>
      </c>
      <c r="BV328" s="10">
        <f t="shared" si="145"/>
        <v>0</v>
      </c>
      <c r="BW328" s="10">
        <f t="shared" si="146"/>
        <v>1636.1126033392325</v>
      </c>
      <c r="BX328" s="10"/>
      <c r="BY328" s="10">
        <f t="shared" si="125"/>
        <v>1</v>
      </c>
      <c r="BZ328" s="10">
        <f t="shared" si="126"/>
        <v>0.50283059968632116</v>
      </c>
      <c r="CA328" s="10">
        <f t="shared" si="127"/>
        <v>0.15025177497188411</v>
      </c>
      <c r="CB328" s="10">
        <f t="shared" si="128"/>
        <v>14.110590876842082</v>
      </c>
      <c r="CC328" s="10">
        <f t="shared" si="129"/>
        <v>0.9165867153402093</v>
      </c>
      <c r="CD328" s="10">
        <f t="shared" si="130"/>
        <v>0.62774901346531164</v>
      </c>
      <c r="CE328" s="10">
        <f t="shared" si="131"/>
        <v>0.42363122132399933</v>
      </c>
      <c r="CF328" s="10">
        <f t="shared" si="132"/>
        <v>39.78446742395203</v>
      </c>
      <c r="CG328" s="10">
        <v>0.34</v>
      </c>
      <c r="CH328" s="10"/>
      <c r="CI328" s="65">
        <f t="shared" si="133"/>
        <v>2293.4537360341869</v>
      </c>
      <c r="CJ328" s="13"/>
      <c r="CK328" s="14">
        <f t="shared" si="134"/>
        <v>235</v>
      </c>
      <c r="CL328" s="14">
        <f t="shared" si="135"/>
        <v>360</v>
      </c>
      <c r="CM328" s="23"/>
      <c r="CN328" s="79">
        <f t="shared" si="136"/>
        <v>391.991459047619</v>
      </c>
      <c r="CO328" s="80">
        <f t="shared" si="137"/>
        <v>366.17758265211393</v>
      </c>
      <c r="CP328" s="81">
        <f t="shared" si="138"/>
        <v>366.17758265211387</v>
      </c>
      <c r="CQ328" s="81">
        <f t="shared" si="139"/>
        <v>335.63350771431908</v>
      </c>
      <c r="CR328" s="13"/>
      <c r="CS328" s="13"/>
      <c r="CT328" s="13"/>
      <c r="CU328" s="13"/>
      <c r="CV328" s="13"/>
      <c r="CW328" s="13"/>
      <c r="CX328" s="13"/>
      <c r="CY328" s="13"/>
      <c r="CZ328" s="13"/>
      <c r="DA328" s="13"/>
      <c r="DB328" s="13"/>
      <c r="DC328" s="13"/>
      <c r="DD328" s="13"/>
      <c r="DE328" s="13"/>
      <c r="DF328" s="13"/>
      <c r="DG328" s="13"/>
      <c r="DH328" s="13"/>
      <c r="DI328" s="13"/>
    </row>
    <row r="329" spans="22:113" ht="21.75" hidden="1" customHeight="1" x14ac:dyDescent="0.25"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 t="s">
        <v>820</v>
      </c>
      <c r="AG329" s="13">
        <v>15.38169192</v>
      </c>
      <c r="AH329" s="13">
        <v>150</v>
      </c>
      <c r="AI329" s="13">
        <v>75</v>
      </c>
      <c r="AJ329" s="13">
        <v>9</v>
      </c>
      <c r="AK329" s="13">
        <v>12</v>
      </c>
      <c r="AL329" s="13">
        <v>6</v>
      </c>
      <c r="AM329" s="13"/>
      <c r="AN329" s="13">
        <v>1959.4512</v>
      </c>
      <c r="AO329" s="13">
        <v>0.43969920000000001</v>
      </c>
      <c r="AP329" s="13">
        <v>28.585880037571318</v>
      </c>
      <c r="AQ329" s="13">
        <v>65.012353985568581</v>
      </c>
      <c r="AR329" s="13">
        <v>0.52604680913921209</v>
      </c>
      <c r="AS329" s="13">
        <v>0.15696091406818399</v>
      </c>
      <c r="AT329" s="13">
        <v>149.18744943189327</v>
      </c>
      <c r="AU329" s="13">
        <v>-4.0288503624331611</v>
      </c>
      <c r="AV329" s="13">
        <v>0.12466208326128939</v>
      </c>
      <c r="AW329" s="13">
        <v>72.541636753661749</v>
      </c>
      <c r="AX329" s="13">
        <v>-1.9154041412436631</v>
      </c>
      <c r="AY329" s="13">
        <v>9919980.95670701</v>
      </c>
      <c r="AZ329" s="13">
        <v>66365.950354175438</v>
      </c>
      <c r="BA329" s="13">
        <v>71.152177133782445</v>
      </c>
      <c r="BB329" s="13">
        <v>1257042.6622578492</v>
      </c>
      <c r="BC329" s="13">
        <v>16795.719115769236</v>
      </c>
      <c r="BD329" s="13">
        <v>25.328401546274101</v>
      </c>
      <c r="BE329" s="13">
        <v>9952292.7735549212</v>
      </c>
      <c r="BF329" s="13">
        <v>71.267962991687881</v>
      </c>
      <c r="BG329" s="13">
        <v>1224730.8454099374</v>
      </c>
      <c r="BH329" s="13">
        <v>25.000753724275171</v>
      </c>
      <c r="BI329" s="13">
        <v>530055.96784020506</v>
      </c>
      <c r="BJ329" s="13">
        <v>-3.4883913110166409</v>
      </c>
      <c r="BK329" s="13">
        <v>4</v>
      </c>
      <c r="BL329" s="13">
        <v>4</v>
      </c>
      <c r="BM329" s="13">
        <v>4</v>
      </c>
      <c r="BN329" s="13">
        <v>4</v>
      </c>
      <c r="BO329" s="22">
        <f>IF('I - H - U'!$W$6='I - H - U'!$BO$4,BK329,IF('I - H - U'!$W$6='I - H - U'!$BP$4,BL329,IF('I - H - U'!$W$6='I - H - U'!$BQ$4,BM329,BN329)))</f>
        <v>4</v>
      </c>
      <c r="BP329" s="13"/>
      <c r="BQ329" s="10">
        <f t="shared" si="140"/>
        <v>0.89494466157631858</v>
      </c>
      <c r="BR329" s="10">
        <f t="shared" si="141"/>
        <v>0.44747233078815929</v>
      </c>
      <c r="BS329" s="10">
        <f t="shared" si="142"/>
        <v>0.88265920710106094</v>
      </c>
      <c r="BT329" s="10">
        <f t="shared" si="143"/>
        <v>1</v>
      </c>
      <c r="BU329" s="10">
        <f t="shared" si="144"/>
        <v>79.205035206783862</v>
      </c>
      <c r="BV329" s="10">
        <f t="shared" si="145"/>
        <v>0</v>
      </c>
      <c r="BW329" s="10">
        <f t="shared" si="146"/>
        <v>1880.2461647932162</v>
      </c>
      <c r="BX329" s="10"/>
      <c r="BY329" s="10">
        <f t="shared" si="125"/>
        <v>1</v>
      </c>
      <c r="BZ329" s="10">
        <f t="shared" si="126"/>
        <v>0.5026391072769083</v>
      </c>
      <c r="CA329" s="10">
        <f t="shared" si="127"/>
        <v>0.14965327239654014</v>
      </c>
      <c r="CB329" s="10">
        <f t="shared" si="128"/>
        <v>14.054383720680397</v>
      </c>
      <c r="CC329" s="10">
        <f t="shared" si="129"/>
        <v>0.91789574641749183</v>
      </c>
      <c r="CD329" s="10">
        <f t="shared" si="130"/>
        <v>0.62583832092185077</v>
      </c>
      <c r="CE329" s="10">
        <f t="shared" si="131"/>
        <v>0.42040379558714008</v>
      </c>
      <c r="CF329" s="10">
        <f t="shared" si="132"/>
        <v>39.481370278066507</v>
      </c>
      <c r="CG329" s="10">
        <v>0.34</v>
      </c>
      <c r="CH329" s="10"/>
      <c r="CI329" s="65">
        <f t="shared" si="133"/>
        <v>2605.3678962732015</v>
      </c>
      <c r="CJ329" s="13"/>
      <c r="CK329" s="14">
        <f t="shared" si="134"/>
        <v>235</v>
      </c>
      <c r="CL329" s="14">
        <f t="shared" si="135"/>
        <v>360</v>
      </c>
      <c r="CM329" s="23"/>
      <c r="CN329" s="79">
        <f t="shared" si="136"/>
        <v>438.54383999999999</v>
      </c>
      <c r="CO329" s="80">
        <f t="shared" si="137"/>
        <v>420.81699878705308</v>
      </c>
      <c r="CP329" s="81">
        <f t="shared" si="138"/>
        <v>420.81699878705314</v>
      </c>
      <c r="CQ329" s="81">
        <f t="shared" si="139"/>
        <v>386.26613320681088</v>
      </c>
      <c r="CR329" s="13"/>
      <c r="CS329" s="13"/>
      <c r="CT329" s="13"/>
      <c r="CU329" s="13"/>
      <c r="CV329" s="13"/>
      <c r="CW329" s="13"/>
      <c r="CX329" s="13"/>
      <c r="CY329" s="13"/>
      <c r="CZ329" s="13"/>
      <c r="DA329" s="13"/>
      <c r="DB329" s="13"/>
      <c r="DC329" s="13"/>
      <c r="DD329" s="13"/>
      <c r="DE329" s="13"/>
      <c r="DF329" s="13"/>
      <c r="DG329" s="13"/>
      <c r="DH329" s="13"/>
      <c r="DI329" s="13"/>
    </row>
    <row r="330" spans="22:113" ht="21.75" hidden="1" customHeight="1" x14ac:dyDescent="0.25"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 t="s">
        <v>821</v>
      </c>
      <c r="AG330" s="13">
        <v>16.998791919999999</v>
      </c>
      <c r="AH330" s="13">
        <v>150</v>
      </c>
      <c r="AI330" s="13">
        <v>75</v>
      </c>
      <c r="AJ330" s="13">
        <v>10</v>
      </c>
      <c r="AK330" s="13">
        <v>12</v>
      </c>
      <c r="AL330" s="13">
        <v>6</v>
      </c>
      <c r="AM330" s="13"/>
      <c r="AN330" s="13">
        <v>2165.4512</v>
      </c>
      <c r="AO330" s="13">
        <v>0.43969920000000001</v>
      </c>
      <c r="AP330" s="13">
        <v>25.866496988098909</v>
      </c>
      <c r="AQ330" s="13">
        <v>58.827709916458588</v>
      </c>
      <c r="AR330" s="13">
        <v>0.53072764670198991</v>
      </c>
      <c r="AS330" s="13">
        <v>0.16107914111571758</v>
      </c>
      <c r="AT330" s="13">
        <v>149.11475335032233</v>
      </c>
      <c r="AU330" s="13">
        <v>-4.5420970992730538</v>
      </c>
      <c r="AV330" s="13">
        <v>0.12474306007585553</v>
      </c>
      <c r="AW330" s="13">
        <v>72.391000844565838</v>
      </c>
      <c r="AX330" s="13">
        <v>-1.9469474360490016</v>
      </c>
      <c r="AY330" s="13">
        <v>11044464.679782987</v>
      </c>
      <c r="AZ330" s="13">
        <v>73891.205234995534</v>
      </c>
      <c r="BA330" s="13">
        <v>71.416429694182014</v>
      </c>
      <c r="BB330" s="13">
        <v>1409906.9462257936</v>
      </c>
      <c r="BC330" s="13">
        <v>18839.220689516671</v>
      </c>
      <c r="BD330" s="13">
        <v>25.516495355120814</v>
      </c>
      <c r="BE330" s="13">
        <v>11089120.16824894</v>
      </c>
      <c r="BF330" s="13">
        <v>71.560661149957369</v>
      </c>
      <c r="BG330" s="13">
        <v>1365251.4577598386</v>
      </c>
      <c r="BH330" s="13">
        <v>25.109156522132043</v>
      </c>
      <c r="BI330" s="13">
        <v>657442.00838976924</v>
      </c>
      <c r="BJ330" s="13">
        <v>-3.8857376774613166</v>
      </c>
      <c r="BK330" s="13">
        <v>3</v>
      </c>
      <c r="BL330" s="13">
        <v>4</v>
      </c>
      <c r="BM330" s="13">
        <v>4</v>
      </c>
      <c r="BN330" s="13">
        <v>4</v>
      </c>
      <c r="BO330" s="22">
        <f>IF('I - H - U'!$W$6='I - H - U'!$BO$4,BK330,IF('I - H - U'!$W$6='I - H - U'!$BP$4,BL330,IF('I - H - U'!$W$6='I - H - U'!$BQ$4,BM330,BN330)))</f>
        <v>4</v>
      </c>
      <c r="BP330" s="13"/>
      <c r="BQ330" s="10">
        <f t="shared" si="140"/>
        <v>0.80545019541868679</v>
      </c>
      <c r="BR330" s="10">
        <f t="shared" si="141"/>
        <v>0.40272509770934339</v>
      </c>
      <c r="BS330" s="10">
        <f t="shared" si="142"/>
        <v>0.95175364771228987</v>
      </c>
      <c r="BT330" s="10">
        <f t="shared" si="143"/>
        <v>1</v>
      </c>
      <c r="BU330" s="10">
        <f t="shared" si="144"/>
        <v>36.184764215782593</v>
      </c>
      <c r="BV330" s="10">
        <f t="shared" si="145"/>
        <v>0</v>
      </c>
      <c r="BW330" s="10">
        <f t="shared" si="146"/>
        <v>2129.2664357842173</v>
      </c>
      <c r="BX330" s="10"/>
      <c r="BY330" s="10">
        <f t="shared" si="125"/>
        <v>1</v>
      </c>
      <c r="BZ330" s="10">
        <f t="shared" si="126"/>
        <v>0.50246225522206944</v>
      </c>
      <c r="CA330" s="10">
        <f t="shared" si="127"/>
        <v>0.14909953062350131</v>
      </c>
      <c r="CB330" s="10">
        <f t="shared" si="128"/>
        <v>14.002380184534283</v>
      </c>
      <c r="CC330" s="10">
        <f t="shared" si="129"/>
        <v>0.91914859713160213</v>
      </c>
      <c r="CD330" s="10">
        <f t="shared" si="130"/>
        <v>0.62401346762691134</v>
      </c>
      <c r="CE330" s="10">
        <f t="shared" si="131"/>
        <v>0.41730480608779519</v>
      </c>
      <c r="CF330" s="10">
        <f t="shared" si="132"/>
        <v>39.190334961078953</v>
      </c>
      <c r="CG330" s="10">
        <v>0.34</v>
      </c>
      <c r="CH330" s="10"/>
      <c r="CI330" s="65">
        <f t="shared" si="133"/>
        <v>2922.1969983352765</v>
      </c>
      <c r="CJ330" s="13"/>
      <c r="CK330" s="14">
        <f t="shared" si="134"/>
        <v>235</v>
      </c>
      <c r="CL330" s="14">
        <f t="shared" si="135"/>
        <v>360</v>
      </c>
      <c r="CM330" s="23"/>
      <c r="CN330" s="79">
        <f t="shared" si="136"/>
        <v>484.6486019047619</v>
      </c>
      <c r="CO330" s="80">
        <f t="shared" si="137"/>
        <v>476.55010705646765</v>
      </c>
      <c r="CP330" s="81">
        <f t="shared" si="138"/>
        <v>476.5501070564676</v>
      </c>
      <c r="CQ330" s="81">
        <f t="shared" si="139"/>
        <v>438.02036236386704</v>
      </c>
      <c r="CR330" s="13"/>
      <c r="CS330" s="13"/>
      <c r="CT330" s="13"/>
      <c r="CU330" s="13"/>
      <c r="CV330" s="13"/>
      <c r="CW330" s="13"/>
      <c r="CX330" s="13"/>
      <c r="CY330" s="13"/>
      <c r="CZ330" s="13"/>
      <c r="DA330" s="13"/>
      <c r="DB330" s="13"/>
      <c r="DC330" s="13"/>
      <c r="DD330" s="13"/>
      <c r="DE330" s="13"/>
      <c r="DF330" s="13"/>
      <c r="DG330" s="13"/>
      <c r="DH330" s="13"/>
      <c r="DI330" s="13"/>
    </row>
    <row r="331" spans="22:113" ht="21.75" hidden="1" customHeight="1" x14ac:dyDescent="0.25"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 t="s">
        <v>822</v>
      </c>
      <c r="AG331" s="13">
        <v>18.600191919999997</v>
      </c>
      <c r="AH331" s="13">
        <v>150</v>
      </c>
      <c r="AI331" s="13">
        <v>75</v>
      </c>
      <c r="AJ331" s="13">
        <v>11</v>
      </c>
      <c r="AK331" s="13">
        <v>12</v>
      </c>
      <c r="AL331" s="13">
        <v>6</v>
      </c>
      <c r="AM331" s="13"/>
      <c r="AN331" s="13">
        <v>2369.4512</v>
      </c>
      <c r="AO331" s="13">
        <v>0.43969920000000001</v>
      </c>
      <c r="AP331" s="13">
        <v>23.63949801653445</v>
      </c>
      <c r="AQ331" s="13">
        <v>53.762886119725593</v>
      </c>
      <c r="AR331" s="13">
        <v>0.53523642412386463</v>
      </c>
      <c r="AS331" s="13">
        <v>0.16512717688551679</v>
      </c>
      <c r="AT331" s="13">
        <v>149.03525623550203</v>
      </c>
      <c r="AU331" s="13">
        <v>-5.0536260755395732</v>
      </c>
      <c r="AV331" s="13">
        <v>0.12470412203785802</v>
      </c>
      <c r="AW331" s="13">
        <v>72.223478602645343</v>
      </c>
      <c r="AX331" s="13">
        <v>-1.9759936809674319</v>
      </c>
      <c r="AY331" s="13">
        <v>12169980.879857598</v>
      </c>
      <c r="AZ331" s="13">
        <v>81423.745561805801</v>
      </c>
      <c r="BA331" s="13">
        <v>71.667303385614574</v>
      </c>
      <c r="BB331" s="13">
        <v>1565365.862923004</v>
      </c>
      <c r="BC331" s="13">
        <v>20917.59902663327</v>
      </c>
      <c r="BD331" s="13">
        <v>25.703013539246292</v>
      </c>
      <c r="BE331" s="13">
        <v>12229762.908614069</v>
      </c>
      <c r="BF331" s="13">
        <v>71.84311172017425</v>
      </c>
      <c r="BG331" s="13">
        <v>1505583.8341665315</v>
      </c>
      <c r="BH331" s="13">
        <v>25.207431006093444</v>
      </c>
      <c r="BI331" s="13">
        <v>798460.57564287004</v>
      </c>
      <c r="BJ331" s="13">
        <v>-4.2818381963560972</v>
      </c>
      <c r="BK331" s="13">
        <v>3</v>
      </c>
      <c r="BL331" s="13">
        <v>3</v>
      </c>
      <c r="BM331" s="13">
        <v>4</v>
      </c>
      <c r="BN331" s="13">
        <v>4</v>
      </c>
      <c r="BO331" s="22">
        <f>IF('I - H - U'!$W$6='I - H - U'!$BO$4,BK331,IF('I - H - U'!$W$6='I - H - U'!$BP$4,BL331,IF('I - H - U'!$W$6='I - H - U'!$BQ$4,BM331,BN331)))</f>
        <v>3</v>
      </c>
      <c r="BP331" s="13"/>
      <c r="BQ331" s="10">
        <f t="shared" si="140"/>
        <v>0.73222745038062431</v>
      </c>
      <c r="BR331" s="10">
        <f t="shared" si="141"/>
        <v>0.36611372519031216</v>
      </c>
      <c r="BS331" s="10">
        <f t="shared" si="142"/>
        <v>1</v>
      </c>
      <c r="BT331" s="10">
        <f t="shared" si="143"/>
        <v>1</v>
      </c>
      <c r="BU331" s="10">
        <f t="shared" si="144"/>
        <v>0</v>
      </c>
      <c r="BV331" s="10">
        <f t="shared" si="145"/>
        <v>0</v>
      </c>
      <c r="BW331" s="10">
        <f t="shared" si="146"/>
        <v>2369.4512</v>
      </c>
      <c r="BX331" s="10"/>
      <c r="BY331" s="10">
        <f t="shared" si="125"/>
        <v>1</v>
      </c>
      <c r="BZ331" s="10">
        <f t="shared" si="126"/>
        <v>0.5022958445475002</v>
      </c>
      <c r="CA331" s="10">
        <f t="shared" si="127"/>
        <v>0.14857760294000644</v>
      </c>
      <c r="CB331" s="10">
        <f t="shared" si="128"/>
        <v>13.953364404118561</v>
      </c>
      <c r="CC331" s="10">
        <f t="shared" si="129"/>
        <v>0.92036902420192856</v>
      </c>
      <c r="CD331" s="10">
        <f t="shared" si="130"/>
        <v>0.62223955190907165</v>
      </c>
      <c r="CE331" s="10">
        <f t="shared" si="131"/>
        <v>0.41427656449505429</v>
      </c>
      <c r="CF331" s="10">
        <f t="shared" si="132"/>
        <v>38.905943790329722</v>
      </c>
      <c r="CG331" s="10">
        <v>0.34</v>
      </c>
      <c r="CH331" s="10"/>
      <c r="CI331" s="65">
        <f t="shared" si="133"/>
        <v>3244.4037801041832</v>
      </c>
      <c r="CJ331" s="13"/>
      <c r="CK331" s="14">
        <f t="shared" si="134"/>
        <v>235</v>
      </c>
      <c r="CL331" s="14">
        <f t="shared" si="135"/>
        <v>360</v>
      </c>
      <c r="CM331" s="23"/>
      <c r="CN331" s="79">
        <f t="shared" si="136"/>
        <v>530.30574476190475</v>
      </c>
      <c r="CO331" s="80">
        <f t="shared" si="137"/>
        <v>530.30574476190475</v>
      </c>
      <c r="CP331" s="81">
        <f t="shared" si="138"/>
        <v>530.30574476190475</v>
      </c>
      <c r="CQ331" s="81">
        <f t="shared" si="139"/>
        <v>488.07698083519125</v>
      </c>
      <c r="CR331" s="13"/>
      <c r="CS331" s="13"/>
      <c r="CT331" s="13"/>
      <c r="CU331" s="13"/>
      <c r="CV331" s="13"/>
      <c r="CW331" s="13"/>
      <c r="CX331" s="13"/>
      <c r="CY331" s="13"/>
      <c r="CZ331" s="13"/>
      <c r="DA331" s="13"/>
      <c r="DB331" s="13"/>
      <c r="DC331" s="13"/>
      <c r="DD331" s="13"/>
      <c r="DE331" s="13"/>
      <c r="DF331" s="13"/>
      <c r="DG331" s="13"/>
      <c r="DH331" s="13"/>
      <c r="DI331" s="13"/>
    </row>
    <row r="332" spans="22:113" ht="21.75" hidden="1" customHeight="1" x14ac:dyDescent="0.25"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F332" s="13" t="s">
        <v>823</v>
      </c>
      <c r="AG332" s="13">
        <v>20.185891919999996</v>
      </c>
      <c r="AH332" s="13">
        <v>150</v>
      </c>
      <c r="AI332" s="13">
        <v>75</v>
      </c>
      <c r="AJ332" s="13">
        <v>12</v>
      </c>
      <c r="AK332" s="13">
        <v>12</v>
      </c>
      <c r="AL332" s="13">
        <v>6</v>
      </c>
      <c r="AM332" s="13"/>
      <c r="AN332" s="13">
        <v>2571.4512</v>
      </c>
      <c r="AO332" s="13">
        <v>0.43969920000000001</v>
      </c>
      <c r="AP332" s="13">
        <v>21.782500458369643</v>
      </c>
      <c r="AQ332" s="13">
        <v>49.539549897679237</v>
      </c>
      <c r="AR332" s="13">
        <v>0.53961294518208247</v>
      </c>
      <c r="AS332" s="13">
        <v>0.1691195055243514</v>
      </c>
      <c r="AT332" s="13">
        <v>148.94905261470043</v>
      </c>
      <c r="AU332" s="13">
        <v>-5.5629987917639845</v>
      </c>
      <c r="AV332" s="13">
        <v>0.12456292633457208</v>
      </c>
      <c r="AW332" s="13">
        <v>72.039246710946074</v>
      </c>
      <c r="AX332" s="13">
        <v>-2.0018995199192053</v>
      </c>
      <c r="AY332" s="13">
        <v>13296597.18389692</v>
      </c>
      <c r="AZ332" s="13">
        <v>88964.022146015835</v>
      </c>
      <c r="BA332" s="13">
        <v>71.908646221013441</v>
      </c>
      <c r="BB332" s="13">
        <v>1723634.726404543</v>
      </c>
      <c r="BC332" s="13">
        <v>23033.735738707357</v>
      </c>
      <c r="BD332" s="13">
        <v>25.890084878049567</v>
      </c>
      <c r="BE332" s="13">
        <v>13374556.976493372</v>
      </c>
      <c r="BF332" s="13">
        <v>72.119143309292895</v>
      </c>
      <c r="BG332" s="13">
        <v>1645674.9338080902</v>
      </c>
      <c r="BH332" s="13">
        <v>25.29780750707766</v>
      </c>
      <c r="BI332" s="13">
        <v>953049.56963125663</v>
      </c>
      <c r="BJ332" s="13">
        <v>-4.6764032162121492</v>
      </c>
      <c r="BK332" s="13">
        <v>3</v>
      </c>
      <c r="BL332" s="13">
        <v>3</v>
      </c>
      <c r="BM332" s="13">
        <v>4</v>
      </c>
      <c r="BN332" s="13">
        <v>4</v>
      </c>
      <c r="BO332" s="22">
        <f>IF('I - H - U'!$W$6='I - H - U'!$BO$4,BK332,IF('I - H - U'!$W$6='I - H - U'!$BP$4,BL332,IF('I - H - U'!$W$6='I - H - U'!$BQ$4,BM332,BN332)))</f>
        <v>3</v>
      </c>
      <c r="BP332" s="13"/>
      <c r="BQ332" s="10">
        <f t="shared" si="140"/>
        <v>0.67120849618223888</v>
      </c>
      <c r="BR332" s="10">
        <f t="shared" si="141"/>
        <v>0.33560424809111944</v>
      </c>
      <c r="BS332" s="10">
        <f t="shared" si="142"/>
        <v>1</v>
      </c>
      <c r="BT332" s="10">
        <f t="shared" si="143"/>
        <v>1</v>
      </c>
      <c r="BU332" s="10">
        <f t="shared" si="144"/>
        <v>0</v>
      </c>
      <c r="BV332" s="10">
        <f t="shared" si="145"/>
        <v>0</v>
      </c>
      <c r="BW332" s="10">
        <f t="shared" si="146"/>
        <v>2571.4512</v>
      </c>
      <c r="BX332" s="10"/>
      <c r="BY332" s="10">
        <f t="shared" si="125"/>
        <v>1</v>
      </c>
      <c r="BZ332" s="10">
        <f t="shared" si="126"/>
        <v>0.50213710619927687</v>
      </c>
      <c r="CA332" s="10">
        <f t="shared" si="127"/>
        <v>0.14807894051407092</v>
      </c>
      <c r="CB332" s="10">
        <f t="shared" si="128"/>
        <v>13.906533533206412</v>
      </c>
      <c r="CC332" s="10">
        <f t="shared" si="129"/>
        <v>0.92157173903309886</v>
      </c>
      <c r="CD332" s="10">
        <f t="shared" si="130"/>
        <v>0.62049506109915742</v>
      </c>
      <c r="CE332" s="10">
        <f t="shared" si="131"/>
        <v>0.41128316868658332</v>
      </c>
      <c r="CF332" s="10">
        <f t="shared" si="132"/>
        <v>38.624825090775644</v>
      </c>
      <c r="CG332" s="10">
        <v>0.34</v>
      </c>
      <c r="CH332" s="10"/>
      <c r="CI332" s="65">
        <f t="shared" si="133"/>
        <v>3572.4345051344735</v>
      </c>
      <c r="CJ332" s="13"/>
      <c r="CK332" s="14">
        <f t="shared" si="134"/>
        <v>235</v>
      </c>
      <c r="CL332" s="14">
        <f t="shared" si="135"/>
        <v>360</v>
      </c>
      <c r="CM332" s="23"/>
      <c r="CN332" s="79">
        <f t="shared" si="136"/>
        <v>575.51526857142858</v>
      </c>
      <c r="CO332" s="80">
        <f t="shared" si="137"/>
        <v>575.51526857142846</v>
      </c>
      <c r="CP332" s="81">
        <f t="shared" si="138"/>
        <v>575.51526857142858</v>
      </c>
      <c r="CQ332" s="81">
        <f t="shared" si="139"/>
        <v>530.37860689747231</v>
      </c>
      <c r="CR332" s="13"/>
      <c r="CS332" s="13"/>
      <c r="CT332" s="13"/>
      <c r="CU332" s="13"/>
      <c r="CV332" s="13"/>
      <c r="CW332" s="13"/>
      <c r="CX332" s="13"/>
      <c r="CY332" s="13"/>
      <c r="CZ332" s="13"/>
      <c r="DA332" s="13"/>
      <c r="DB332" s="13"/>
      <c r="DC332" s="13"/>
      <c r="DD332" s="13"/>
      <c r="DE332" s="13"/>
      <c r="DF332" s="13"/>
      <c r="DG332" s="13"/>
      <c r="DH332" s="13"/>
      <c r="DI332" s="13"/>
    </row>
    <row r="333" spans="22:113" ht="21.75" hidden="1" customHeight="1" x14ac:dyDescent="0.25"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 t="s">
        <v>824</v>
      </c>
      <c r="AG333" s="13">
        <v>24.84879192</v>
      </c>
      <c r="AH333" s="13">
        <v>150</v>
      </c>
      <c r="AI333" s="13">
        <v>75</v>
      </c>
      <c r="AJ333" s="13">
        <v>15</v>
      </c>
      <c r="AK333" s="13">
        <v>12</v>
      </c>
      <c r="AL333" s="13">
        <v>6</v>
      </c>
      <c r="AM333" s="13"/>
      <c r="AN333" s="13">
        <v>3165.4512</v>
      </c>
      <c r="AO333" s="13">
        <v>0.43969920000000001</v>
      </c>
      <c r="AP333" s="13">
        <v>17.694993036908976</v>
      </c>
      <c r="AQ333" s="13">
        <v>40.24340512083937</v>
      </c>
      <c r="AR333" s="13">
        <v>0.55218783958002571</v>
      </c>
      <c r="AS333" s="13">
        <v>0.18084873948585908</v>
      </c>
      <c r="AT333" s="13">
        <v>148.65146489867968</v>
      </c>
      <c r="AU333" s="13">
        <v>-7.0747105377404029</v>
      </c>
      <c r="AV333" s="13">
        <v>0.12363977894385578</v>
      </c>
      <c r="AW333" s="13">
        <v>71.388386562911933</v>
      </c>
      <c r="AX333" s="13">
        <v>-2.055710577044195</v>
      </c>
      <c r="AY333" s="13">
        <v>16683603.540978132</v>
      </c>
      <c r="AZ333" s="13">
        <v>111634.98012985062</v>
      </c>
      <c r="BA333" s="13">
        <v>72.598411669775302</v>
      </c>
      <c r="BB333" s="13">
        <v>2217334.9416896501</v>
      </c>
      <c r="BC333" s="13">
        <v>29635.927490931721</v>
      </c>
      <c r="BD333" s="13">
        <v>26.466580824202119</v>
      </c>
      <c r="BE333" s="13">
        <v>16836999.327608898</v>
      </c>
      <c r="BF333" s="13">
        <v>72.931397572911493</v>
      </c>
      <c r="BG333" s="13">
        <v>2063939.1550588808</v>
      </c>
      <c r="BH333" s="13">
        <v>25.534692587930444</v>
      </c>
      <c r="BI333" s="13">
        <v>1497529.6053019844</v>
      </c>
      <c r="BJ333" s="13">
        <v>-5.8485549387556768</v>
      </c>
      <c r="BK333" s="13">
        <v>3</v>
      </c>
      <c r="BL333" s="13">
        <v>3</v>
      </c>
      <c r="BM333" s="13">
        <v>3</v>
      </c>
      <c r="BN333" s="13">
        <v>3</v>
      </c>
      <c r="BO333" s="22">
        <f>IF('I - H - U'!$W$6='I - H - U'!$BO$4,BK333,IF('I - H - U'!$W$6='I - H - U'!$BP$4,BL333,IF('I - H - U'!$W$6='I - H - U'!$BQ$4,BM333,BN333)))</f>
        <v>3</v>
      </c>
      <c r="BP333" s="13"/>
      <c r="BQ333" s="10">
        <f t="shared" si="140"/>
        <v>0.53696679694579108</v>
      </c>
      <c r="BR333" s="10">
        <f t="shared" si="141"/>
        <v>0.26848339847289554</v>
      </c>
      <c r="BS333" s="10">
        <f t="shared" si="142"/>
        <v>1</v>
      </c>
      <c r="BT333" s="10">
        <f t="shared" si="143"/>
        <v>1</v>
      </c>
      <c r="BU333" s="10">
        <f t="shared" si="144"/>
        <v>0</v>
      </c>
      <c r="BV333" s="10">
        <f t="shared" si="145"/>
        <v>0</v>
      </c>
      <c r="BW333" s="10">
        <f t="shared" si="146"/>
        <v>3165.4512</v>
      </c>
      <c r="BX333" s="10"/>
      <c r="BY333" s="10">
        <f t="shared" si="125"/>
        <v>1</v>
      </c>
      <c r="BZ333" s="10">
        <f t="shared" si="126"/>
        <v>0.50169058612239892</v>
      </c>
      <c r="CA333" s="10">
        <f t="shared" si="127"/>
        <v>0.14667202630607876</v>
      </c>
      <c r="CB333" s="10">
        <f t="shared" si="128"/>
        <v>13.774406037264962</v>
      </c>
      <c r="CC333" s="10">
        <f t="shared" si="129"/>
        <v>0.92514984058211658</v>
      </c>
      <c r="CD333" s="10">
        <f t="shared" si="130"/>
        <v>0.61532771529214814</v>
      </c>
      <c r="CE333" s="10">
        <f t="shared" si="131"/>
        <v>0.40232458499027995</v>
      </c>
      <c r="CF333" s="10">
        <f t="shared" si="132"/>
        <v>37.783497862540649</v>
      </c>
      <c r="CG333" s="10">
        <v>0.34</v>
      </c>
      <c r="CH333" s="10"/>
      <c r="CI333" s="65">
        <f t="shared" si="133"/>
        <v>4595.6859268297703</v>
      </c>
      <c r="CJ333" s="13"/>
      <c r="CK333" s="14">
        <f t="shared" si="134"/>
        <v>235</v>
      </c>
      <c r="CL333" s="14">
        <f t="shared" si="135"/>
        <v>360</v>
      </c>
      <c r="CM333" s="23"/>
      <c r="CN333" s="79">
        <f t="shared" si="136"/>
        <v>708.45812571428564</v>
      </c>
      <c r="CO333" s="80">
        <f t="shared" si="137"/>
        <v>708.45812571428564</v>
      </c>
      <c r="CP333" s="81">
        <f t="shared" si="138"/>
        <v>708.45812571428564</v>
      </c>
      <c r="CQ333" s="81">
        <f t="shared" si="139"/>
        <v>655.42992206367649</v>
      </c>
      <c r="CR333" s="13"/>
      <c r="CS333" s="13"/>
      <c r="CT333" s="13"/>
      <c r="CU333" s="13"/>
      <c r="CV333" s="13"/>
      <c r="CW333" s="13"/>
      <c r="CX333" s="13"/>
      <c r="CY333" s="13"/>
      <c r="CZ333" s="13"/>
      <c r="DA333" s="13"/>
      <c r="DB333" s="13"/>
      <c r="DC333" s="13"/>
      <c r="DD333" s="13"/>
      <c r="DE333" s="13"/>
      <c r="DF333" s="13"/>
      <c r="DG333" s="13"/>
      <c r="DH333" s="13"/>
      <c r="DI333" s="13"/>
    </row>
    <row r="334" spans="22:113" ht="21.75" hidden="1" customHeight="1" x14ac:dyDescent="0.25"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 t="s">
        <v>825</v>
      </c>
      <c r="AG334" s="13">
        <v>18.176291919999997</v>
      </c>
      <c r="AH334" s="13">
        <v>150</v>
      </c>
      <c r="AI334" s="13">
        <v>90</v>
      </c>
      <c r="AJ334" s="13">
        <v>10</v>
      </c>
      <c r="AK334" s="13">
        <v>12</v>
      </c>
      <c r="AL334" s="13">
        <v>6</v>
      </c>
      <c r="AM334" s="13"/>
      <c r="AN334" s="13">
        <v>2315.4512</v>
      </c>
      <c r="AO334" s="13">
        <v>0.46969920000000004</v>
      </c>
      <c r="AP334" s="13">
        <v>25.841310321560904</v>
      </c>
      <c r="AQ334" s="13">
        <v>55.01672202456573</v>
      </c>
      <c r="AR334" s="13">
        <v>0.49958505686667032</v>
      </c>
      <c r="AS334" s="13">
        <v>0.20358890717454983</v>
      </c>
      <c r="AT334" s="13">
        <v>148.99084311733117</v>
      </c>
      <c r="AU334" s="13">
        <v>-6.7889199394759734</v>
      </c>
      <c r="AV334" s="13">
        <v>0.16237682100529338</v>
      </c>
      <c r="AW334" s="13">
        <v>87.120414058958161</v>
      </c>
      <c r="AX334" s="13">
        <v>-3.976557490102608</v>
      </c>
      <c r="AY334" s="13">
        <v>11052669.099278685</v>
      </c>
      <c r="AZ334" s="13">
        <v>73930.691787597229</v>
      </c>
      <c r="BA334" s="13">
        <v>69.090091505197051</v>
      </c>
      <c r="BB334" s="13">
        <v>2410868.1490421346</v>
      </c>
      <c r="BC334" s="13">
        <v>26848.157066655396</v>
      </c>
      <c r="BD334" s="13">
        <v>32.267767089322803</v>
      </c>
      <c r="BE334" s="13">
        <v>11110335.730920391</v>
      </c>
      <c r="BF334" s="13">
        <v>69.270093707061136</v>
      </c>
      <c r="BG334" s="13">
        <v>2353201.5174004277</v>
      </c>
      <c r="BH334" s="13">
        <v>31.879517796576753</v>
      </c>
      <c r="BI334" s="13">
        <v>708285.95392195927</v>
      </c>
      <c r="BJ334" s="13">
        <v>-4.6545931124410078</v>
      </c>
      <c r="BK334" s="13">
        <v>4</v>
      </c>
      <c r="BL334" s="13">
        <v>4</v>
      </c>
      <c r="BM334" s="13">
        <v>4</v>
      </c>
      <c r="BN334" s="13">
        <v>4</v>
      </c>
      <c r="BO334" s="22">
        <f>IF('I - H - U'!$W$6='I - H - U'!$BO$4,BK334,IF('I - H - U'!$W$6='I - H - U'!$BP$4,BL334,IF('I - H - U'!$W$6='I - H - U'!$BQ$4,BM334,BN334)))</f>
        <v>4</v>
      </c>
      <c r="BP334" s="13"/>
      <c r="BQ334" s="10">
        <f t="shared" si="140"/>
        <v>0.80545019541868679</v>
      </c>
      <c r="BR334" s="10">
        <f t="shared" si="141"/>
        <v>0.48327011725121199</v>
      </c>
      <c r="BS334" s="10">
        <f t="shared" si="142"/>
        <v>0.95175364771228987</v>
      </c>
      <c r="BT334" s="10">
        <f t="shared" si="143"/>
        <v>1</v>
      </c>
      <c r="BU334" s="10">
        <f t="shared" si="144"/>
        <v>43.421717058939109</v>
      </c>
      <c r="BV334" s="10">
        <f t="shared" si="145"/>
        <v>0</v>
      </c>
      <c r="BW334" s="10">
        <f t="shared" si="146"/>
        <v>2272.0294829410609</v>
      </c>
      <c r="BX334" s="10"/>
      <c r="BY334" s="10">
        <f t="shared" si="125"/>
        <v>1</v>
      </c>
      <c r="BZ334" s="10">
        <f t="shared" si="126"/>
        <v>0.50407684612059844</v>
      </c>
      <c r="CA334" s="10">
        <f t="shared" si="127"/>
        <v>0.15411987325864016</v>
      </c>
      <c r="CB334" s="10">
        <f t="shared" si="128"/>
        <v>14.473855486568267</v>
      </c>
      <c r="CC334" s="10">
        <f t="shared" si="129"/>
        <v>0.95300203934495853</v>
      </c>
      <c r="CD334" s="10">
        <f t="shared" si="130"/>
        <v>0.57654679258965613</v>
      </c>
      <c r="CE334" s="10">
        <f t="shared" si="131"/>
        <v>0.32999358513816179</v>
      </c>
      <c r="CF334" s="10">
        <f t="shared" si="132"/>
        <v>30.990678630840051</v>
      </c>
      <c r="CG334" s="10">
        <v>0.34</v>
      </c>
      <c r="CH334" s="10"/>
      <c r="CI334" s="65">
        <f t="shared" si="133"/>
        <v>4996.8061277888046</v>
      </c>
      <c r="CJ334" s="13"/>
      <c r="CK334" s="14">
        <f t="shared" si="134"/>
        <v>235</v>
      </c>
      <c r="CL334" s="14">
        <f t="shared" si="135"/>
        <v>360</v>
      </c>
      <c r="CM334" s="23"/>
      <c r="CN334" s="79">
        <f t="shared" si="136"/>
        <v>518.22003047619046</v>
      </c>
      <c r="CO334" s="80">
        <f t="shared" si="137"/>
        <v>508.50183665823738</v>
      </c>
      <c r="CP334" s="81">
        <f t="shared" si="138"/>
        <v>508.50183665823744</v>
      </c>
      <c r="CQ334" s="81">
        <f t="shared" si="139"/>
        <v>484.60328734595726</v>
      </c>
      <c r="CR334" s="13"/>
      <c r="CS334" s="13"/>
      <c r="CT334" s="13"/>
      <c r="CU334" s="13"/>
      <c r="CV334" s="13"/>
      <c r="CW334" s="13"/>
      <c r="CX334" s="13"/>
      <c r="CY334" s="13"/>
      <c r="CZ334" s="13"/>
      <c r="DA334" s="13"/>
      <c r="DB334" s="13"/>
      <c r="DC334" s="13"/>
      <c r="DD334" s="13"/>
      <c r="DE334" s="13"/>
      <c r="DF334" s="13"/>
      <c r="DG334" s="13"/>
      <c r="DH334" s="13"/>
      <c r="DI334" s="13"/>
    </row>
    <row r="335" spans="22:113" ht="21.75" hidden="1" customHeight="1" x14ac:dyDescent="0.25"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 t="s">
        <v>826</v>
      </c>
      <c r="AG335" s="13">
        <v>19.89544192</v>
      </c>
      <c r="AH335" s="13">
        <v>150</v>
      </c>
      <c r="AI335" s="13">
        <v>90</v>
      </c>
      <c r="AJ335" s="13">
        <v>11</v>
      </c>
      <c r="AK335" s="13">
        <v>12</v>
      </c>
      <c r="AL335" s="13">
        <v>6</v>
      </c>
      <c r="AM335" s="13"/>
      <c r="AN335" s="13">
        <v>2534.4512</v>
      </c>
      <c r="AO335" s="13">
        <v>0.46969920000000004</v>
      </c>
      <c r="AP335" s="13">
        <v>23.608382356555367</v>
      </c>
      <c r="AQ335" s="13">
        <v>50.262768930744116</v>
      </c>
      <c r="AR335" s="13">
        <v>0.50397166353962553</v>
      </c>
      <c r="AS335" s="13">
        <v>0.20762954418850127</v>
      </c>
      <c r="AT335" s="13">
        <v>148.87831970031166</v>
      </c>
      <c r="AU335" s="13">
        <v>-7.5290109645013148</v>
      </c>
      <c r="AV335" s="13">
        <v>0.16172257199152215</v>
      </c>
      <c r="AW335" s="13">
        <v>86.900663464561532</v>
      </c>
      <c r="AX335" s="13">
        <v>-4.2147832086979928</v>
      </c>
      <c r="AY335" s="13">
        <v>12180143.574370412</v>
      </c>
      <c r="AZ335" s="13">
        <v>81474.69675219334</v>
      </c>
      <c r="BA335" s="13">
        <v>69.324099524419793</v>
      </c>
      <c r="BB335" s="13">
        <v>2668215.4175522015</v>
      </c>
      <c r="BC335" s="13">
        <v>29715.391229873814</v>
      </c>
      <c r="BD335" s="13">
        <v>32.446546436724518</v>
      </c>
      <c r="BE335" s="13">
        <v>12257470.238751695</v>
      </c>
      <c r="BF335" s="13">
        <v>69.543806303249738</v>
      </c>
      <c r="BG335" s="13">
        <v>2590888.7531709187</v>
      </c>
      <c r="BH335" s="13">
        <v>31.972928477045464</v>
      </c>
      <c r="BI335" s="13">
        <v>861106.89767617895</v>
      </c>
      <c r="BJ335" s="13">
        <v>-5.1313487568031269</v>
      </c>
      <c r="BK335" s="13">
        <v>3</v>
      </c>
      <c r="BL335" s="13">
        <v>4</v>
      </c>
      <c r="BM335" s="13">
        <v>4</v>
      </c>
      <c r="BN335" s="13">
        <v>4</v>
      </c>
      <c r="BO335" s="22">
        <f>IF('I - H - U'!$W$6='I - H - U'!$BO$4,BK335,IF('I - H - U'!$W$6='I - H - U'!$BP$4,BL335,IF('I - H - U'!$W$6='I - H - U'!$BQ$4,BM335,BN335)))</f>
        <v>4</v>
      </c>
      <c r="BP335" s="13"/>
      <c r="BQ335" s="10">
        <f t="shared" si="140"/>
        <v>0.73222745038062431</v>
      </c>
      <c r="BR335" s="10">
        <f t="shared" si="141"/>
        <v>0.43933647022837452</v>
      </c>
      <c r="BS335" s="10">
        <f t="shared" si="142"/>
        <v>1</v>
      </c>
      <c r="BT335" s="10">
        <f t="shared" si="143"/>
        <v>1</v>
      </c>
      <c r="BU335" s="10">
        <f t="shared" si="144"/>
        <v>0</v>
      </c>
      <c r="BV335" s="10">
        <f t="shared" si="145"/>
        <v>0</v>
      </c>
      <c r="BW335" s="10">
        <f t="shared" si="146"/>
        <v>2534.4512</v>
      </c>
      <c r="BX335" s="10"/>
      <c r="BY335" s="10">
        <f t="shared" si="125"/>
        <v>1</v>
      </c>
      <c r="BZ335" s="10">
        <f t="shared" si="126"/>
        <v>0.50390836077768797</v>
      </c>
      <c r="CA335" s="10">
        <f t="shared" si="127"/>
        <v>0.15359963157484577</v>
      </c>
      <c r="CB335" s="10">
        <f t="shared" si="128"/>
        <v>14.424998043396792</v>
      </c>
      <c r="CC335" s="10">
        <f t="shared" si="129"/>
        <v>0.95368153063981287</v>
      </c>
      <c r="CD335" s="10">
        <f t="shared" si="130"/>
        <v>0.57563933066187345</v>
      </c>
      <c r="CE335" s="10">
        <f t="shared" si="131"/>
        <v>0.32817533191010861</v>
      </c>
      <c r="CF335" s="10">
        <f t="shared" si="132"/>
        <v>30.819921064639203</v>
      </c>
      <c r="CG335" s="10">
        <v>0.34</v>
      </c>
      <c r="CH335" s="10"/>
      <c r="CI335" s="65">
        <f t="shared" si="133"/>
        <v>5530.188431906814</v>
      </c>
      <c r="CJ335" s="13"/>
      <c r="CK335" s="14">
        <f t="shared" si="134"/>
        <v>235</v>
      </c>
      <c r="CL335" s="14">
        <f t="shared" si="135"/>
        <v>360</v>
      </c>
      <c r="CM335" s="23"/>
      <c r="CN335" s="79">
        <f t="shared" si="136"/>
        <v>567.23431619047619</v>
      </c>
      <c r="CO335" s="80">
        <f t="shared" si="137"/>
        <v>567.23431619047619</v>
      </c>
      <c r="CP335" s="81">
        <f t="shared" si="138"/>
        <v>567.23431619047619</v>
      </c>
      <c r="CQ335" s="81">
        <f t="shared" si="139"/>
        <v>540.9608908959608</v>
      </c>
      <c r="CR335" s="13"/>
      <c r="CS335" s="13"/>
      <c r="CT335" s="13"/>
      <c r="CU335" s="13"/>
      <c r="CV335" s="13"/>
      <c r="CW335" s="13"/>
      <c r="CX335" s="13"/>
      <c r="CY335" s="13"/>
      <c r="CZ335" s="13"/>
      <c r="DA335" s="13"/>
      <c r="DB335" s="13"/>
      <c r="DC335" s="13"/>
      <c r="DD335" s="13"/>
      <c r="DE335" s="13"/>
      <c r="DF335" s="13"/>
      <c r="DG335" s="13"/>
      <c r="DH335" s="13"/>
      <c r="DI335" s="13"/>
    </row>
    <row r="336" spans="22:113" ht="21.75" hidden="1" customHeight="1" x14ac:dyDescent="0.25"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 t="s">
        <v>827</v>
      </c>
      <c r="AG336" s="13">
        <v>21.59889192</v>
      </c>
      <c r="AH336" s="13">
        <v>150</v>
      </c>
      <c r="AI336" s="13">
        <v>90</v>
      </c>
      <c r="AJ336" s="13">
        <v>12</v>
      </c>
      <c r="AK336" s="13">
        <v>12</v>
      </c>
      <c r="AL336" s="13">
        <v>6</v>
      </c>
      <c r="AM336" s="13"/>
      <c r="AN336" s="13">
        <v>2751.4512</v>
      </c>
      <c r="AO336" s="13">
        <v>0.46969920000000004</v>
      </c>
      <c r="AP336" s="13">
        <v>21.746448926163247</v>
      </c>
      <c r="AQ336" s="13">
        <v>46.298671418140046</v>
      </c>
      <c r="AR336" s="13">
        <v>0.50823665541442287</v>
      </c>
      <c r="AS336" s="13">
        <v>0.21160604826427595</v>
      </c>
      <c r="AT336" s="13">
        <v>148.75626249009125</v>
      </c>
      <c r="AU336" s="13">
        <v>-8.2643788169831982</v>
      </c>
      <c r="AV336" s="13">
        <v>0.16095159834307177</v>
      </c>
      <c r="AW336" s="13">
        <v>86.659324860325299</v>
      </c>
      <c r="AX336" s="13">
        <v>-4.4470083567066299</v>
      </c>
      <c r="AY336" s="13">
        <v>13309042.025740873</v>
      </c>
      <c r="AZ336" s="13">
        <v>89028.597482410478</v>
      </c>
      <c r="BA336" s="13">
        <v>69.549256391236497</v>
      </c>
      <c r="BB336" s="13">
        <v>2928359.0345425284</v>
      </c>
      <c r="BC336" s="13">
        <v>32614.003944837455</v>
      </c>
      <c r="BD336" s="13">
        <v>32.623552718347781</v>
      </c>
      <c r="BE336" s="13">
        <v>13410006.83328039</v>
      </c>
      <c r="BF336" s="13">
        <v>69.812564597636239</v>
      </c>
      <c r="BG336" s="13">
        <v>2827394.2270030123</v>
      </c>
      <c r="BH336" s="13">
        <v>32.05621750677448</v>
      </c>
      <c r="BI336" s="13">
        <v>1028726.1796496506</v>
      </c>
      <c r="BJ336" s="13">
        <v>-5.6053688612455304</v>
      </c>
      <c r="BK336" s="13">
        <v>3</v>
      </c>
      <c r="BL336" s="13">
        <v>3</v>
      </c>
      <c r="BM336" s="13">
        <v>4</v>
      </c>
      <c r="BN336" s="13">
        <v>4</v>
      </c>
      <c r="BO336" s="22">
        <f>IF('I - H - U'!$W$6='I - H - U'!$BO$4,BK336,IF('I - H - U'!$W$6='I - H - U'!$BP$4,BL336,IF('I - H - U'!$W$6='I - H - U'!$BQ$4,BM336,BN336)))</f>
        <v>3</v>
      </c>
      <c r="BP336" s="13"/>
      <c r="BQ336" s="10">
        <f t="shared" si="140"/>
        <v>0.67120849618223888</v>
      </c>
      <c r="BR336" s="10">
        <f t="shared" si="141"/>
        <v>0.40272509770934339</v>
      </c>
      <c r="BS336" s="10">
        <f t="shared" si="142"/>
        <v>1</v>
      </c>
      <c r="BT336" s="10">
        <f t="shared" si="143"/>
        <v>1</v>
      </c>
      <c r="BU336" s="10">
        <f t="shared" si="144"/>
        <v>0</v>
      </c>
      <c r="BV336" s="10">
        <f t="shared" si="145"/>
        <v>0</v>
      </c>
      <c r="BW336" s="10">
        <f t="shared" si="146"/>
        <v>2751.4512</v>
      </c>
      <c r="BX336" s="10"/>
      <c r="BY336" s="10">
        <f t="shared" si="125"/>
        <v>1</v>
      </c>
      <c r="BZ336" s="10">
        <f t="shared" si="126"/>
        <v>0.50374757149763405</v>
      </c>
      <c r="CA336" s="10">
        <f t="shared" si="127"/>
        <v>0.15310237231451596</v>
      </c>
      <c r="CB336" s="10">
        <f t="shared" si="128"/>
        <v>14.378298947938202</v>
      </c>
      <c r="CC336" s="10">
        <f t="shared" si="129"/>
        <v>0.95434610195343794</v>
      </c>
      <c r="CD336" s="10">
        <f t="shared" si="130"/>
        <v>0.57475387106220921</v>
      </c>
      <c r="CE336" s="10">
        <f t="shared" si="131"/>
        <v>0.3263947442554348</v>
      </c>
      <c r="CF336" s="10">
        <f t="shared" si="132"/>
        <v>30.652700784411838</v>
      </c>
      <c r="CG336" s="10">
        <v>0.34</v>
      </c>
      <c r="CH336" s="10"/>
      <c r="CI336" s="65">
        <f t="shared" si="133"/>
        <v>6069.3664952110521</v>
      </c>
      <c r="CJ336" s="13"/>
      <c r="CK336" s="14">
        <f t="shared" si="134"/>
        <v>235</v>
      </c>
      <c r="CL336" s="14">
        <f t="shared" si="135"/>
        <v>360</v>
      </c>
      <c r="CM336" s="23"/>
      <c r="CN336" s="79">
        <f t="shared" si="136"/>
        <v>615.8009828571428</v>
      </c>
      <c r="CO336" s="80">
        <f t="shared" si="137"/>
        <v>615.8009828571428</v>
      </c>
      <c r="CP336" s="81">
        <f t="shared" si="138"/>
        <v>615.8009828571428</v>
      </c>
      <c r="CQ336" s="81">
        <f t="shared" si="139"/>
        <v>587.68726756881017</v>
      </c>
      <c r="CR336" s="13"/>
      <c r="CS336" s="13"/>
      <c r="CT336" s="13"/>
      <c r="CU336" s="13"/>
      <c r="CV336" s="13"/>
      <c r="CW336" s="13"/>
      <c r="CX336" s="13"/>
      <c r="CY336" s="13"/>
      <c r="CZ336" s="13"/>
      <c r="DA336" s="13"/>
      <c r="DB336" s="13"/>
      <c r="DC336" s="13"/>
      <c r="DD336" s="13"/>
      <c r="DE336" s="13"/>
      <c r="DF336" s="13"/>
      <c r="DG336" s="13"/>
      <c r="DH336" s="13"/>
      <c r="DI336" s="13"/>
    </row>
    <row r="337" spans="22:113" ht="21.75" hidden="1" customHeight="1" x14ac:dyDescent="0.25"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 t="s">
        <v>828</v>
      </c>
      <c r="AG337" s="13">
        <v>26.615041919999999</v>
      </c>
      <c r="AH337" s="13">
        <v>150</v>
      </c>
      <c r="AI337" s="13">
        <v>90</v>
      </c>
      <c r="AJ337" s="13">
        <v>15</v>
      </c>
      <c r="AK337" s="13">
        <v>12</v>
      </c>
      <c r="AL337" s="13">
        <v>6</v>
      </c>
      <c r="AM337" s="13"/>
      <c r="AN337" s="13">
        <v>3390.4512</v>
      </c>
      <c r="AO337" s="13">
        <v>0.46969920000000004</v>
      </c>
      <c r="AP337" s="13">
        <v>17.647885034779613</v>
      </c>
      <c r="AQ337" s="13">
        <v>37.572738115754959</v>
      </c>
      <c r="AR337" s="13">
        <v>0.52052029518195098</v>
      </c>
      <c r="AS337" s="13">
        <v>0.22325465690938126</v>
      </c>
      <c r="AT337" s="13">
        <v>148.33562151967374</v>
      </c>
      <c r="AU337" s="13">
        <v>-10.436248727062777</v>
      </c>
      <c r="AV337" s="13">
        <v>0.15808277216729147</v>
      </c>
      <c r="AW337" s="13">
        <v>85.809810565155928</v>
      </c>
      <c r="AX337" s="13">
        <v>-5.100111961009179</v>
      </c>
      <c r="AY337" s="13">
        <v>16705135.407988938</v>
      </c>
      <c r="AZ337" s="13">
        <v>111755.37566077369</v>
      </c>
      <c r="BA337" s="13">
        <v>70.19339549629909</v>
      </c>
      <c r="BB337" s="13">
        <v>3727603.8481131955</v>
      </c>
      <c r="BC337" s="13">
        <v>41520.817377237196</v>
      </c>
      <c r="BD337" s="13">
        <v>33.15783200086873</v>
      </c>
      <c r="BE337" s="13">
        <v>16904223.730320536</v>
      </c>
      <c r="BF337" s="13">
        <v>70.610431768013513</v>
      </c>
      <c r="BG337" s="13">
        <v>3528515.5257815933</v>
      </c>
      <c r="BH337" s="13">
        <v>32.260215743736161</v>
      </c>
      <c r="BI337" s="13">
        <v>1619663.8991932513</v>
      </c>
      <c r="BJ337" s="13">
        <v>-7.0076180796732812</v>
      </c>
      <c r="BK337" s="13">
        <v>3</v>
      </c>
      <c r="BL337" s="13">
        <v>3</v>
      </c>
      <c r="BM337" s="13">
        <v>3</v>
      </c>
      <c r="BN337" s="13">
        <v>3</v>
      </c>
      <c r="BO337" s="22">
        <f>IF('I - H - U'!$W$6='I - H - U'!$BO$4,BK337,IF('I - H - U'!$W$6='I - H - U'!$BP$4,BL337,IF('I - H - U'!$W$6='I - H - U'!$BQ$4,BM337,BN337)))</f>
        <v>3</v>
      </c>
      <c r="BP337" s="13"/>
      <c r="BQ337" s="10">
        <f t="shared" si="140"/>
        <v>0.53696679694579108</v>
      </c>
      <c r="BR337" s="10">
        <f t="shared" si="141"/>
        <v>0.32218007816747468</v>
      </c>
      <c r="BS337" s="10">
        <f t="shared" si="142"/>
        <v>1</v>
      </c>
      <c r="BT337" s="10">
        <f t="shared" si="143"/>
        <v>1</v>
      </c>
      <c r="BU337" s="10">
        <f t="shared" si="144"/>
        <v>0</v>
      </c>
      <c r="BV337" s="10">
        <f t="shared" si="145"/>
        <v>0</v>
      </c>
      <c r="BW337" s="10">
        <f t="shared" si="146"/>
        <v>3390.4512</v>
      </c>
      <c r="BX337" s="10"/>
      <c r="BY337" s="10">
        <f t="shared" si="125"/>
        <v>1</v>
      </c>
      <c r="BZ337" s="10">
        <f t="shared" si="126"/>
        <v>0.50329461111434348</v>
      </c>
      <c r="CA337" s="10">
        <f t="shared" si="127"/>
        <v>0.15169740786752844</v>
      </c>
      <c r="CB337" s="10">
        <f t="shared" si="128"/>
        <v>14.246354559849216</v>
      </c>
      <c r="CC337" s="10">
        <f t="shared" si="129"/>
        <v>0.95630424297757111</v>
      </c>
      <c r="CD337" s="10">
        <f t="shared" si="130"/>
        <v>0.57215702764820497</v>
      </c>
      <c r="CE337" s="10">
        <f t="shared" si="131"/>
        <v>0.32113547550183136</v>
      </c>
      <c r="CF337" s="10">
        <f t="shared" si="132"/>
        <v>30.158787220280271</v>
      </c>
      <c r="CG337" s="10">
        <v>0.34</v>
      </c>
      <c r="CH337" s="10"/>
      <c r="CI337" s="65">
        <f t="shared" si="133"/>
        <v>7725.8948224196783</v>
      </c>
      <c r="CJ337" s="13"/>
      <c r="CK337" s="14">
        <f t="shared" si="134"/>
        <v>235</v>
      </c>
      <c r="CL337" s="14">
        <f t="shared" si="135"/>
        <v>360</v>
      </c>
      <c r="CM337" s="23"/>
      <c r="CN337" s="79">
        <f t="shared" si="136"/>
        <v>758.81526857142853</v>
      </c>
      <c r="CO337" s="80">
        <f t="shared" si="137"/>
        <v>758.81526857142853</v>
      </c>
      <c r="CP337" s="81">
        <f t="shared" si="138"/>
        <v>758.81526857142853</v>
      </c>
      <c r="CQ337" s="81">
        <f t="shared" si="139"/>
        <v>725.65826097102217</v>
      </c>
      <c r="CR337" s="13"/>
      <c r="CS337" s="13"/>
      <c r="CT337" s="13"/>
      <c r="CU337" s="13"/>
      <c r="CV337" s="13"/>
      <c r="CW337" s="13"/>
      <c r="CX337" s="13"/>
      <c r="CY337" s="13"/>
      <c r="CZ337" s="13"/>
      <c r="DA337" s="13"/>
      <c r="DB337" s="13"/>
      <c r="DC337" s="13"/>
      <c r="DD337" s="13"/>
      <c r="DE337" s="13"/>
      <c r="DF337" s="13"/>
      <c r="DG337" s="13"/>
      <c r="DH337" s="13"/>
      <c r="DI337" s="13"/>
    </row>
    <row r="338" spans="22:113" ht="21.75" hidden="1" customHeight="1" x14ac:dyDescent="0.25"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F338" s="13" t="s">
        <v>829</v>
      </c>
      <c r="AG338" s="13">
        <v>15.318891919999999</v>
      </c>
      <c r="AH338" s="13">
        <v>150</v>
      </c>
      <c r="AI338" s="13">
        <v>100</v>
      </c>
      <c r="AJ338" s="13">
        <v>8</v>
      </c>
      <c r="AK338" s="13">
        <v>12</v>
      </c>
      <c r="AL338" s="13">
        <v>6</v>
      </c>
      <c r="AM338" s="13"/>
      <c r="AN338" s="13">
        <v>1951.4512</v>
      </c>
      <c r="AO338" s="13">
        <v>0.4896992</v>
      </c>
      <c r="AP338" s="13">
        <v>31.967011880321436</v>
      </c>
      <c r="AQ338" s="13">
        <v>65.278872990442778</v>
      </c>
      <c r="AR338" s="13">
        <v>0.47182388338688663</v>
      </c>
      <c r="AS338" s="13">
        <v>0.22578278330711016</v>
      </c>
      <c r="AT338" s="13">
        <v>149.08503649084224</v>
      </c>
      <c r="AU338" s="13">
        <v>-7.0565096400633429</v>
      </c>
      <c r="AV338" s="13">
        <v>0.18954487807728798</v>
      </c>
      <c r="AW338" s="13">
        <v>97.302243175367522</v>
      </c>
      <c r="AX338" s="13">
        <v>-5.1480981938521744</v>
      </c>
      <c r="AY338" s="13">
        <v>8804844.0759680718</v>
      </c>
      <c r="AZ338" s="13">
        <v>58884.180257113578</v>
      </c>
      <c r="BA338" s="13">
        <v>67.171026792552553</v>
      </c>
      <c r="BB338" s="13">
        <v>2609073.2277088487</v>
      </c>
      <c r="BC338" s="13">
        <v>26149.773964574222</v>
      </c>
      <c r="BD338" s="13">
        <v>36.56489128736483</v>
      </c>
      <c r="BE338" s="13">
        <v>8840511.5977163836</v>
      </c>
      <c r="BF338" s="13">
        <v>67.306940763930385</v>
      </c>
      <c r="BG338" s="13">
        <v>2573405.7059605368</v>
      </c>
      <c r="BH338" s="13">
        <v>36.314099744085453</v>
      </c>
      <c r="BI338" s="13">
        <v>471444.54985237366</v>
      </c>
      <c r="BJ338" s="13">
        <v>-4.3265167604548882</v>
      </c>
      <c r="BK338" s="13">
        <v>4</v>
      </c>
      <c r="BL338" s="13">
        <v>4</v>
      </c>
      <c r="BM338" s="13">
        <v>4</v>
      </c>
      <c r="BN338" s="13">
        <v>4</v>
      </c>
      <c r="BO338" s="22">
        <f>IF('I - H - U'!$W$6='I - H - U'!$BO$4,BK338,IF('I - H - U'!$W$6='I - H - U'!$BP$4,BL338,IF('I - H - U'!$W$6='I - H - U'!$BQ$4,BM338,BN338)))</f>
        <v>4</v>
      </c>
      <c r="BP338" s="13"/>
      <c r="BQ338" s="10">
        <f t="shared" si="140"/>
        <v>1.0068127442733583</v>
      </c>
      <c r="BR338" s="10">
        <f t="shared" si="141"/>
        <v>0.67120849618223888</v>
      </c>
      <c r="BS338" s="10">
        <f t="shared" si="142"/>
        <v>0.80776900556538755</v>
      </c>
      <c r="BT338" s="10">
        <f t="shared" si="143"/>
        <v>1</v>
      </c>
      <c r="BU338" s="10">
        <f t="shared" si="144"/>
        <v>153.78479554768995</v>
      </c>
      <c r="BV338" s="10">
        <f t="shared" si="145"/>
        <v>0</v>
      </c>
      <c r="BW338" s="10">
        <f t="shared" si="146"/>
        <v>1797.66640445231</v>
      </c>
      <c r="BX338" s="10"/>
      <c r="BY338" s="10">
        <f t="shared" si="125"/>
        <v>1</v>
      </c>
      <c r="BZ338" s="10">
        <f t="shared" si="126"/>
        <v>0.50551369771603394</v>
      </c>
      <c r="CA338" s="10">
        <f t="shared" si="127"/>
        <v>0.15852305159922628</v>
      </c>
      <c r="CB338" s="10">
        <f t="shared" si="128"/>
        <v>14.887371054909538</v>
      </c>
      <c r="CC338" s="10">
        <f t="shared" si="129"/>
        <v>0.96732037402460003</v>
      </c>
      <c r="CD338" s="10">
        <f t="shared" si="130"/>
        <v>0.557908519666798</v>
      </c>
      <c r="CE338" s="10">
        <f t="shared" si="131"/>
        <v>0.29121257499508391</v>
      </c>
      <c r="CF338" s="10">
        <f t="shared" si="132"/>
        <v>27.348638674759432</v>
      </c>
      <c r="CG338" s="10">
        <v>0.34</v>
      </c>
      <c r="CH338" s="10"/>
      <c r="CI338" s="65">
        <f t="shared" si="133"/>
        <v>5407.6093283015307</v>
      </c>
      <c r="CJ338" s="13"/>
      <c r="CK338" s="14">
        <f t="shared" si="134"/>
        <v>235</v>
      </c>
      <c r="CL338" s="14">
        <f t="shared" si="135"/>
        <v>360</v>
      </c>
      <c r="CM338" s="23"/>
      <c r="CN338" s="79">
        <f t="shared" si="136"/>
        <v>436.75336380952382</v>
      </c>
      <c r="CO338" s="80">
        <f t="shared" si="137"/>
        <v>402.33486194885029</v>
      </c>
      <c r="CP338" s="81">
        <f t="shared" si="138"/>
        <v>402.33486194885029</v>
      </c>
      <c r="CQ338" s="81">
        <f t="shared" si="139"/>
        <v>389.18670914349769</v>
      </c>
      <c r="CR338" s="13"/>
      <c r="CS338" s="13"/>
      <c r="CT338" s="13"/>
      <c r="CU338" s="13"/>
      <c r="CV338" s="13"/>
      <c r="CW338" s="13"/>
      <c r="CX338" s="13"/>
      <c r="CY338" s="13"/>
      <c r="CZ338" s="13"/>
      <c r="DA338" s="13"/>
      <c r="DB338" s="13"/>
      <c r="DC338" s="13"/>
      <c r="DD338" s="13"/>
      <c r="DE338" s="13"/>
      <c r="DF338" s="13"/>
      <c r="DG338" s="13"/>
      <c r="DH338" s="13"/>
      <c r="DI338" s="13"/>
    </row>
    <row r="339" spans="22:113" ht="21.75" hidden="1" customHeight="1" x14ac:dyDescent="0.25"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F339" s="13" t="s">
        <v>830</v>
      </c>
      <c r="AG339" s="13">
        <v>18.961291919999997</v>
      </c>
      <c r="AH339" s="13">
        <v>150</v>
      </c>
      <c r="AI339" s="13">
        <v>100</v>
      </c>
      <c r="AJ339" s="13">
        <v>10</v>
      </c>
      <c r="AK339" s="13">
        <v>12</v>
      </c>
      <c r="AL339" s="13">
        <v>6</v>
      </c>
      <c r="AM339" s="13"/>
      <c r="AN339" s="13">
        <v>2415.4512</v>
      </c>
      <c r="AO339" s="13">
        <v>0.4896992</v>
      </c>
      <c r="AP339" s="13">
        <v>25.826257096093485</v>
      </c>
      <c r="AQ339" s="13">
        <v>52.739022436821394</v>
      </c>
      <c r="AR339" s="13">
        <v>0.48097217589160984</v>
      </c>
      <c r="AS339" s="13">
        <v>0.23417058453675241</v>
      </c>
      <c r="AT339" s="13">
        <v>148.81999100892196</v>
      </c>
      <c r="AU339" s="13">
        <v>-9.0027880341650413</v>
      </c>
      <c r="AV339" s="13">
        <v>0.18739981881264423</v>
      </c>
      <c r="AW339" s="13">
        <v>96.82724080351457</v>
      </c>
      <c r="AX339" s="13">
        <v>-6.0707576525098972</v>
      </c>
      <c r="AY339" s="13">
        <v>11057915.019114081</v>
      </c>
      <c r="AZ339" s="13">
        <v>73956.573822312581</v>
      </c>
      <c r="BA339" s="13">
        <v>67.660856350888324</v>
      </c>
      <c r="BB339" s="13">
        <v>3296081.7999702855</v>
      </c>
      <c r="BC339" s="13">
        <v>33038.183707611293</v>
      </c>
      <c r="BD339" s="13">
        <v>36.940252248969784</v>
      </c>
      <c r="BE339" s="13">
        <v>11129311.937093625</v>
      </c>
      <c r="BF339" s="13">
        <v>67.878935619679567</v>
      </c>
      <c r="BG339" s="13">
        <v>3224684.8819907429</v>
      </c>
      <c r="BH339" s="13">
        <v>36.537977742240464</v>
      </c>
      <c r="BI339" s="13">
        <v>747842.55670233048</v>
      </c>
      <c r="BJ339" s="13">
        <v>-5.4535290123677491</v>
      </c>
      <c r="BK339" s="13">
        <v>4</v>
      </c>
      <c r="BL339" s="13">
        <v>4</v>
      </c>
      <c r="BM339" s="13">
        <v>4</v>
      </c>
      <c r="BN339" s="13">
        <v>4</v>
      </c>
      <c r="BO339" s="22">
        <f>IF('I - H - U'!$W$6='I - H - U'!$BO$4,BK339,IF('I - H - U'!$W$6='I - H - U'!$BP$4,BL339,IF('I - H - U'!$W$6='I - H - U'!$BQ$4,BM339,BN339)))</f>
        <v>4</v>
      </c>
      <c r="BP339" s="13"/>
      <c r="BQ339" s="10">
        <f t="shared" si="140"/>
        <v>0.80545019541868679</v>
      </c>
      <c r="BR339" s="10">
        <f t="shared" si="141"/>
        <v>0.53696679694579108</v>
      </c>
      <c r="BS339" s="10">
        <f t="shared" si="142"/>
        <v>0.95175364771228987</v>
      </c>
      <c r="BT339" s="10">
        <f t="shared" si="143"/>
        <v>1</v>
      </c>
      <c r="BU339" s="10">
        <f t="shared" si="144"/>
        <v>48.246352287710124</v>
      </c>
      <c r="BV339" s="10">
        <f t="shared" si="145"/>
        <v>0</v>
      </c>
      <c r="BW339" s="10">
        <f t="shared" si="146"/>
        <v>2367.2048477122898</v>
      </c>
      <c r="BX339" s="10"/>
      <c r="BY339" s="10">
        <f t="shared" si="125"/>
        <v>1</v>
      </c>
      <c r="BZ339" s="10">
        <f t="shared" si="126"/>
        <v>0.5051373350378584</v>
      </c>
      <c r="CA339" s="10">
        <f t="shared" si="127"/>
        <v>0.15737542680494052</v>
      </c>
      <c r="CB339" s="10">
        <f t="shared" si="128"/>
        <v>14.779594198660639</v>
      </c>
      <c r="CC339" s="10">
        <f t="shared" si="129"/>
        <v>0.96839930425212362</v>
      </c>
      <c r="CD339" s="10">
        <f t="shared" si="130"/>
        <v>0.55654812451917324</v>
      </c>
      <c r="CE339" s="10">
        <f t="shared" si="131"/>
        <v>0.28825347684261637</v>
      </c>
      <c r="CF339" s="10">
        <f t="shared" si="132"/>
        <v>27.070740970045453</v>
      </c>
      <c r="CG339" s="10">
        <v>0.34</v>
      </c>
      <c r="CH339" s="10"/>
      <c r="CI339" s="65">
        <f t="shared" si="133"/>
        <v>6831.5149222608243</v>
      </c>
      <c r="CJ339" s="13"/>
      <c r="CK339" s="14">
        <f t="shared" si="134"/>
        <v>235</v>
      </c>
      <c r="CL339" s="14">
        <f t="shared" si="135"/>
        <v>360</v>
      </c>
      <c r="CM339" s="23"/>
      <c r="CN339" s="79">
        <f t="shared" si="136"/>
        <v>540.60098285714275</v>
      </c>
      <c r="CO339" s="80">
        <f t="shared" si="137"/>
        <v>529.80298972608387</v>
      </c>
      <c r="CP339" s="81">
        <f t="shared" si="138"/>
        <v>529.80298972608387</v>
      </c>
      <c r="CQ339" s="81">
        <f t="shared" si="139"/>
        <v>513.06084664143464</v>
      </c>
      <c r="CR339" s="13"/>
      <c r="CS339" s="13"/>
      <c r="CT339" s="13"/>
      <c r="CU339" s="13"/>
      <c r="CV339" s="13"/>
      <c r="CW339" s="13"/>
      <c r="CX339" s="13"/>
      <c r="CY339" s="13"/>
      <c r="CZ339" s="13"/>
      <c r="DA339" s="13"/>
      <c r="DB339" s="13"/>
      <c r="DC339" s="13"/>
      <c r="DD339" s="13"/>
      <c r="DE339" s="13"/>
      <c r="DF339" s="13"/>
      <c r="DG339" s="13"/>
      <c r="DH339" s="13"/>
      <c r="DI339" s="13"/>
    </row>
    <row r="340" spans="22:113" ht="21.75" hidden="1" customHeight="1" x14ac:dyDescent="0.25"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 t="s">
        <v>831</v>
      </c>
      <c r="AG340" s="13">
        <v>22.540891919999996</v>
      </c>
      <c r="AH340" s="13">
        <v>150</v>
      </c>
      <c r="AI340" s="13">
        <v>100</v>
      </c>
      <c r="AJ340" s="13">
        <v>12</v>
      </c>
      <c r="AK340" s="13">
        <v>12</v>
      </c>
      <c r="AL340" s="13">
        <v>6</v>
      </c>
      <c r="AM340" s="13"/>
      <c r="AN340" s="13">
        <v>2871.4512</v>
      </c>
      <c r="AO340" s="13">
        <v>0.4896992</v>
      </c>
      <c r="AP340" s="13">
        <v>21.72492560356503</v>
      </c>
      <c r="AQ340" s="13">
        <v>44.363816815639126</v>
      </c>
      <c r="AR340" s="13">
        <v>0.4895045248980725</v>
      </c>
      <c r="AS340" s="13">
        <v>0.24219501115812103</v>
      </c>
      <c r="AT340" s="13">
        <v>148.50239617494438</v>
      </c>
      <c r="AU340" s="13">
        <v>-10.919261087273064</v>
      </c>
      <c r="AV340" s="13">
        <v>0.18464056917957689</v>
      </c>
      <c r="AW340" s="13">
        <v>96.242762520590048</v>
      </c>
      <c r="AX340" s="13">
        <v>-6.9580614358191806</v>
      </c>
      <c r="AY340" s="13">
        <v>13317069.061801581</v>
      </c>
      <c r="AZ340" s="13">
        <v>89071.131892672245</v>
      </c>
      <c r="BA340" s="13">
        <v>68.101018327004454</v>
      </c>
      <c r="BB340" s="13">
        <v>3993364.2283552056</v>
      </c>
      <c r="BC340" s="13">
        <v>40030.594386092111</v>
      </c>
      <c r="BD340" s="13">
        <v>37.292263285744404</v>
      </c>
      <c r="BE340" s="13">
        <v>13442219.629742039</v>
      </c>
      <c r="BF340" s="13">
        <v>68.420268404971154</v>
      </c>
      <c r="BG340" s="13">
        <v>3868213.660414746</v>
      </c>
      <c r="BH340" s="13">
        <v>36.70324876002099</v>
      </c>
      <c r="BI340" s="13">
        <v>1087441.777692416</v>
      </c>
      <c r="BJ340" s="13">
        <v>-6.5651241378387457</v>
      </c>
      <c r="BK340" s="13">
        <v>3</v>
      </c>
      <c r="BL340" s="13">
        <v>3</v>
      </c>
      <c r="BM340" s="13">
        <v>4</v>
      </c>
      <c r="BN340" s="13">
        <v>4</v>
      </c>
      <c r="BO340" s="22">
        <f>IF('I - H - U'!$W$6='I - H - U'!$BO$4,BK340,IF('I - H - U'!$W$6='I - H - U'!$BP$4,BL340,IF('I - H - U'!$W$6='I - H - U'!$BQ$4,BM340,BN340)))</f>
        <v>3</v>
      </c>
      <c r="BP340" s="13"/>
      <c r="BQ340" s="10">
        <f t="shared" si="140"/>
        <v>0.67120849618223888</v>
      </c>
      <c r="BR340" s="10">
        <f t="shared" si="141"/>
        <v>0.44747233078815929</v>
      </c>
      <c r="BS340" s="10">
        <f t="shared" si="142"/>
        <v>1</v>
      </c>
      <c r="BT340" s="10">
        <f t="shared" si="143"/>
        <v>1</v>
      </c>
      <c r="BU340" s="10">
        <f t="shared" si="144"/>
        <v>0</v>
      </c>
      <c r="BV340" s="10">
        <f t="shared" si="145"/>
        <v>0</v>
      </c>
      <c r="BW340" s="10">
        <f t="shared" si="146"/>
        <v>2871.4512</v>
      </c>
      <c r="BX340" s="10"/>
      <c r="BY340" s="10">
        <f t="shared" si="125"/>
        <v>1</v>
      </c>
      <c r="BZ340" s="10">
        <f t="shared" si="126"/>
        <v>0.50480485413820453</v>
      </c>
      <c r="CA340" s="10">
        <f t="shared" si="127"/>
        <v>0.15635825142994156</v>
      </c>
      <c r="CB340" s="10">
        <f t="shared" si="128"/>
        <v>14.684068235195021</v>
      </c>
      <c r="CC340" s="10">
        <f t="shared" si="129"/>
        <v>0.96938988099432455</v>
      </c>
      <c r="CD340" s="10">
        <f t="shared" si="130"/>
        <v>0.55530496567419974</v>
      </c>
      <c r="CE340" s="10">
        <f t="shared" si="131"/>
        <v>0.2855325798978593</v>
      </c>
      <c r="CF340" s="10">
        <f t="shared" si="132"/>
        <v>26.815213448905013</v>
      </c>
      <c r="CG340" s="10">
        <v>0.34</v>
      </c>
      <c r="CH340" s="10"/>
      <c r="CI340" s="65">
        <f t="shared" si="133"/>
        <v>8276.7142842987432</v>
      </c>
      <c r="CJ340" s="13"/>
      <c r="CK340" s="14">
        <f t="shared" si="134"/>
        <v>235</v>
      </c>
      <c r="CL340" s="14">
        <f t="shared" si="135"/>
        <v>360</v>
      </c>
      <c r="CM340" s="23"/>
      <c r="CN340" s="79">
        <f t="shared" si="136"/>
        <v>642.65812571428569</v>
      </c>
      <c r="CO340" s="80">
        <f t="shared" si="137"/>
        <v>642.65812571428569</v>
      </c>
      <c r="CP340" s="81">
        <f t="shared" si="138"/>
        <v>642.65812571428569</v>
      </c>
      <c r="CQ340" s="81">
        <f t="shared" si="139"/>
        <v>622.98628400620703</v>
      </c>
      <c r="CR340" s="13"/>
      <c r="CS340" s="13"/>
      <c r="CT340" s="13"/>
      <c r="CU340" s="13"/>
      <c r="CV340" s="13"/>
      <c r="CW340" s="13"/>
      <c r="CX340" s="13"/>
      <c r="CY340" s="13"/>
      <c r="CZ340" s="13"/>
      <c r="DA340" s="13"/>
      <c r="DB340" s="13"/>
      <c r="DC340" s="13"/>
      <c r="DD340" s="13"/>
      <c r="DE340" s="13"/>
      <c r="DF340" s="13"/>
      <c r="DG340" s="13"/>
      <c r="DH340" s="13"/>
      <c r="DI340" s="13"/>
    </row>
    <row r="341" spans="22:113" ht="21.75" hidden="1" customHeight="1" x14ac:dyDescent="0.25"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F341" s="13" t="s">
        <v>832</v>
      </c>
      <c r="AG341" s="13">
        <v>26.057691919999996</v>
      </c>
      <c r="AH341" s="13">
        <v>150</v>
      </c>
      <c r="AI341" s="13">
        <v>100</v>
      </c>
      <c r="AJ341" s="13">
        <v>14</v>
      </c>
      <c r="AK341" s="13">
        <v>12</v>
      </c>
      <c r="AL341" s="13">
        <v>6</v>
      </c>
      <c r="AM341" s="13"/>
      <c r="AN341" s="13">
        <v>3319.4512</v>
      </c>
      <c r="AO341" s="13">
        <v>0.4896992</v>
      </c>
      <c r="AP341" s="13">
        <v>18.792884707649122</v>
      </c>
      <c r="AQ341" s="13">
        <v>38.376384334810268</v>
      </c>
      <c r="AR341" s="13">
        <v>0.49766415949238835</v>
      </c>
      <c r="AS341" s="13">
        <v>0.24999153216170189</v>
      </c>
      <c r="AT341" s="13">
        <v>148.13599425958256</v>
      </c>
      <c r="AU341" s="13">
        <v>-12.797661761620599</v>
      </c>
      <c r="AV341" s="13">
        <v>0.18145273422986816</v>
      </c>
      <c r="AW341" s="13">
        <v>95.554026660611314</v>
      </c>
      <c r="AX341" s="13">
        <v>-7.8000665452049542</v>
      </c>
      <c r="AY341" s="13">
        <v>15583211.848654905</v>
      </c>
      <c r="AZ341" s="13">
        <v>104233.90217313674</v>
      </c>
      <c r="BA341" s="13">
        <v>68.516527331270851</v>
      </c>
      <c r="BB341" s="13">
        <v>4702613.8649209607</v>
      </c>
      <c r="BC341" s="13">
        <v>47143.994643741731</v>
      </c>
      <c r="BD341" s="13">
        <v>37.63886473990086</v>
      </c>
      <c r="BE341" s="13">
        <v>15783491.010184625</v>
      </c>
      <c r="BF341" s="13">
        <v>68.955417043493853</v>
      </c>
      <c r="BG341" s="13">
        <v>4502334.7033912437</v>
      </c>
      <c r="BH341" s="13">
        <v>36.828645329460279</v>
      </c>
      <c r="BI341" s="13">
        <v>1489721.0422314734</v>
      </c>
      <c r="BJ341" s="13">
        <v>-7.6569743098255385</v>
      </c>
      <c r="BK341" s="13">
        <v>3</v>
      </c>
      <c r="BL341" s="13">
        <v>3</v>
      </c>
      <c r="BM341" s="13">
        <v>3</v>
      </c>
      <c r="BN341" s="13">
        <v>4</v>
      </c>
      <c r="BO341" s="22">
        <f>IF('I - H - U'!$W$6='I - H - U'!$BO$4,BK341,IF('I - H - U'!$W$6='I - H - U'!$BP$4,BL341,IF('I - H - U'!$W$6='I - H - U'!$BQ$4,BM341,BN341)))</f>
        <v>3</v>
      </c>
      <c r="BP341" s="13"/>
      <c r="BQ341" s="10">
        <f t="shared" si="140"/>
        <v>0.57532156815620472</v>
      </c>
      <c r="BR341" s="10">
        <f t="shared" si="141"/>
        <v>0.38354771210413657</v>
      </c>
      <c r="BS341" s="10">
        <f t="shared" si="142"/>
        <v>1</v>
      </c>
      <c r="BT341" s="10">
        <f t="shared" si="143"/>
        <v>1</v>
      </c>
      <c r="BU341" s="10">
        <f t="shared" si="144"/>
        <v>0</v>
      </c>
      <c r="BV341" s="10">
        <f t="shared" si="145"/>
        <v>0</v>
      </c>
      <c r="BW341" s="10">
        <f t="shared" si="146"/>
        <v>3319.4512</v>
      </c>
      <c r="BX341" s="10"/>
      <c r="BY341" s="10">
        <f t="shared" si="125"/>
        <v>1</v>
      </c>
      <c r="BZ341" s="10">
        <f t="shared" si="126"/>
        <v>0.50449584655819457</v>
      </c>
      <c r="CA341" s="10">
        <f t="shared" si="127"/>
        <v>0.1554100384382589</v>
      </c>
      <c r="CB341" s="10">
        <f t="shared" si="128"/>
        <v>14.595018734167535</v>
      </c>
      <c r="CC341" s="10">
        <f t="shared" si="129"/>
        <v>0.97034579853737479</v>
      </c>
      <c r="CD341" s="10">
        <f t="shared" si="130"/>
        <v>0.55411066471669201</v>
      </c>
      <c r="CE341" s="10">
        <f t="shared" si="131"/>
        <v>0.2829032230326739</v>
      </c>
      <c r="CF341" s="10">
        <f t="shared" si="132"/>
        <v>26.568282728780144</v>
      </c>
      <c r="CG341" s="10">
        <v>0.34</v>
      </c>
      <c r="CH341" s="10"/>
      <c r="CI341" s="65">
        <f t="shared" si="133"/>
        <v>9746.7170845480287</v>
      </c>
      <c r="CJ341" s="13"/>
      <c r="CK341" s="14">
        <f t="shared" si="134"/>
        <v>235</v>
      </c>
      <c r="CL341" s="14">
        <f t="shared" si="135"/>
        <v>360</v>
      </c>
      <c r="CM341" s="23"/>
      <c r="CN341" s="79">
        <f t="shared" si="136"/>
        <v>742.92479238095234</v>
      </c>
      <c r="CO341" s="80">
        <f t="shared" si="137"/>
        <v>742.92479238095234</v>
      </c>
      <c r="CP341" s="81">
        <f t="shared" si="138"/>
        <v>742.92479238095234</v>
      </c>
      <c r="CQ341" s="81">
        <f t="shared" si="139"/>
        <v>720.89395091610857</v>
      </c>
      <c r="CR341" s="13"/>
      <c r="CS341" s="13"/>
      <c r="CT341" s="13"/>
      <c r="CU341" s="13"/>
      <c r="CV341" s="13"/>
      <c r="CW341" s="13"/>
      <c r="CX341" s="13"/>
      <c r="CY341" s="13"/>
      <c r="CZ341" s="13"/>
      <c r="DA341" s="13"/>
      <c r="DB341" s="13"/>
      <c r="DC341" s="13"/>
      <c r="DD341" s="13"/>
      <c r="DE341" s="13"/>
      <c r="DF341" s="13"/>
      <c r="DG341" s="13"/>
      <c r="DH341" s="13"/>
      <c r="DI341" s="13"/>
    </row>
    <row r="342" spans="22:113" ht="21.75" hidden="1" customHeight="1" x14ac:dyDescent="0.25"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F342" s="13" t="s">
        <v>833</v>
      </c>
      <c r="AG342" s="13">
        <v>16.441441919999999</v>
      </c>
      <c r="AH342" s="13">
        <v>160</v>
      </c>
      <c r="AI342" s="13">
        <v>80</v>
      </c>
      <c r="AJ342" s="13">
        <v>9</v>
      </c>
      <c r="AK342" s="13">
        <v>12</v>
      </c>
      <c r="AL342" s="13">
        <v>6</v>
      </c>
      <c r="AM342" s="13"/>
      <c r="AN342" s="13">
        <v>2094.4512</v>
      </c>
      <c r="AO342" s="13">
        <v>0.46969920000000004</v>
      </c>
      <c r="AP342" s="13">
        <v>28.568005305461678</v>
      </c>
      <c r="AQ342" s="13">
        <v>60.821916037884833</v>
      </c>
      <c r="AR342" s="13">
        <v>0.55934246232330453</v>
      </c>
      <c r="AS342" s="13">
        <v>0.16524422790275564</v>
      </c>
      <c r="AT342" s="13">
        <v>159.17342442461774</v>
      </c>
      <c r="AU342" s="13">
        <v>-3.9799998892024191</v>
      </c>
      <c r="AV342" s="13">
        <v>0.13317956178512325</v>
      </c>
      <c r="AW342" s="13">
        <v>77.571256403184179</v>
      </c>
      <c r="AX342" s="13">
        <v>-1.8979581468739988</v>
      </c>
      <c r="AY342" s="13">
        <v>12049148.830047531</v>
      </c>
      <c r="AZ342" s="13">
        <v>75571.36941184687</v>
      </c>
      <c r="BA342" s="13">
        <v>75.847812756747729</v>
      </c>
      <c r="BB342" s="13">
        <v>1523072.286773609</v>
      </c>
      <c r="BC342" s="13">
        <v>19077.809809069804</v>
      </c>
      <c r="BD342" s="13">
        <v>26.966534292606521</v>
      </c>
      <c r="BE342" s="13">
        <v>12083387.068661952</v>
      </c>
      <c r="BF342" s="13">
        <v>75.955498924606189</v>
      </c>
      <c r="BG342" s="13">
        <v>1488834.0481591895</v>
      </c>
      <c r="BH342" s="13">
        <v>26.661711401392388</v>
      </c>
      <c r="BI342" s="13">
        <v>601304.06396903389</v>
      </c>
      <c r="BJ342" s="13">
        <v>-3.2589013554915294</v>
      </c>
      <c r="BK342" s="13">
        <v>4</v>
      </c>
      <c r="BL342" s="13">
        <v>4</v>
      </c>
      <c r="BM342" s="13">
        <v>4</v>
      </c>
      <c r="BN342" s="13">
        <v>4</v>
      </c>
      <c r="BO342" s="22">
        <f>IF('I - H - U'!$W$6='I - H - U'!$BO$4,BK342,IF('I - H - U'!$W$6='I - H - U'!$BP$4,BL342,IF('I - H - U'!$W$6='I - H - U'!$BQ$4,BM342,BN342)))</f>
        <v>4</v>
      </c>
      <c r="BP342" s="13"/>
      <c r="BQ342" s="10">
        <f t="shared" si="140"/>
        <v>0.95460763901473977</v>
      </c>
      <c r="BR342" s="10">
        <f t="shared" si="141"/>
        <v>0.47730381950736989</v>
      </c>
      <c r="BS342" s="10">
        <f t="shared" si="142"/>
        <v>0.84124661900724462</v>
      </c>
      <c r="BT342" s="10">
        <f t="shared" si="143"/>
        <v>1</v>
      </c>
      <c r="BU342" s="10">
        <f t="shared" si="144"/>
        <v>114.30243431478387</v>
      </c>
      <c r="BV342" s="10">
        <f t="shared" si="145"/>
        <v>0</v>
      </c>
      <c r="BW342" s="10">
        <f t="shared" si="146"/>
        <v>1980.1487656852162</v>
      </c>
      <c r="BX342" s="10"/>
      <c r="BY342" s="10">
        <f t="shared" si="125"/>
        <v>1</v>
      </c>
      <c r="BZ342" s="10">
        <f t="shared" si="126"/>
        <v>0.49972049198963414</v>
      </c>
      <c r="CA342" s="10">
        <f t="shared" si="127"/>
        <v>0.14038844047301172</v>
      </c>
      <c r="CB342" s="10">
        <f t="shared" si="128"/>
        <v>13.184295810969656</v>
      </c>
      <c r="CC342" s="10">
        <f t="shared" si="129"/>
        <v>0.92810521409058677</v>
      </c>
      <c r="CD342" s="10">
        <f t="shared" si="130"/>
        <v>0.61108656052298438</v>
      </c>
      <c r="CE342" s="10">
        <f t="shared" si="131"/>
        <v>0.39486557785544762</v>
      </c>
      <c r="CF342" s="10">
        <f t="shared" si="132"/>
        <v>37.083000327341743</v>
      </c>
      <c r="CG342" s="10">
        <v>0.34</v>
      </c>
      <c r="CH342" s="10"/>
      <c r="CI342" s="65">
        <f t="shared" si="133"/>
        <v>3156.745398390789</v>
      </c>
      <c r="CJ342" s="13"/>
      <c r="CK342" s="14">
        <f t="shared" si="134"/>
        <v>235</v>
      </c>
      <c r="CL342" s="14">
        <f t="shared" si="135"/>
        <v>360</v>
      </c>
      <c r="CM342" s="23"/>
      <c r="CN342" s="79">
        <f t="shared" si="136"/>
        <v>468.75812571428571</v>
      </c>
      <c r="CO342" s="80">
        <f t="shared" si="137"/>
        <v>443.17615232002453</v>
      </c>
      <c r="CP342" s="81">
        <f t="shared" si="138"/>
        <v>443.17615232002458</v>
      </c>
      <c r="CQ342" s="81">
        <f t="shared" si="139"/>
        <v>411.31409772881887</v>
      </c>
      <c r="CR342" s="13"/>
      <c r="CS342" s="13"/>
      <c r="CT342" s="13"/>
      <c r="CU342" s="13"/>
      <c r="CV342" s="13"/>
      <c r="CW342" s="13"/>
      <c r="CX342" s="13"/>
      <c r="CY342" s="13"/>
      <c r="CZ342" s="13"/>
      <c r="DA342" s="13"/>
      <c r="DB342" s="13"/>
      <c r="DC342" s="13"/>
      <c r="DD342" s="13"/>
      <c r="DE342" s="13"/>
      <c r="DF342" s="13"/>
      <c r="DG342" s="13"/>
      <c r="DH342" s="13"/>
      <c r="DI342" s="13"/>
    </row>
    <row r="343" spans="22:113" ht="21.75" hidden="1" customHeight="1" x14ac:dyDescent="0.25"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F343" s="13" t="s">
        <v>834</v>
      </c>
      <c r="AG343" s="13">
        <v>18.176291919999997</v>
      </c>
      <c r="AH343" s="13">
        <v>160</v>
      </c>
      <c r="AI343" s="13">
        <v>80</v>
      </c>
      <c r="AJ343" s="13">
        <v>10</v>
      </c>
      <c r="AK343" s="13">
        <v>12</v>
      </c>
      <c r="AL343" s="13">
        <v>6</v>
      </c>
      <c r="AM343" s="13"/>
      <c r="AN343" s="13">
        <v>2315.4512</v>
      </c>
      <c r="AO343" s="13">
        <v>0.46969920000000004</v>
      </c>
      <c r="AP343" s="13">
        <v>25.841310321560904</v>
      </c>
      <c r="AQ343" s="13">
        <v>55.01672202456573</v>
      </c>
      <c r="AR343" s="13">
        <v>0.56403359285827315</v>
      </c>
      <c r="AS343" s="13">
        <v>0.16937205993544585</v>
      </c>
      <c r="AT343" s="13">
        <v>159.10495836882191</v>
      </c>
      <c r="AU343" s="13">
        <v>-4.4946077813168275</v>
      </c>
      <c r="AV343" s="13">
        <v>0.13329861227514472</v>
      </c>
      <c r="AW343" s="13">
        <v>77.430024774989846</v>
      </c>
      <c r="AX343" s="13">
        <v>-1.9323052735610429</v>
      </c>
      <c r="AY343" s="13">
        <v>13413054.738340015</v>
      </c>
      <c r="AZ343" s="13">
        <v>84128.161547237905</v>
      </c>
      <c r="BA343" s="13">
        <v>76.110755394427429</v>
      </c>
      <c r="BB343" s="13">
        <v>1706749.4354217399</v>
      </c>
      <c r="BC343" s="13">
        <v>21379.631846352724</v>
      </c>
      <c r="BD343" s="13">
        <v>27.149827073948952</v>
      </c>
      <c r="BE343" s="13">
        <v>13460419.374557694</v>
      </c>
      <c r="BF343" s="13">
        <v>76.245019416702476</v>
      </c>
      <c r="BG343" s="13">
        <v>1659384.7992040594</v>
      </c>
      <c r="BH343" s="13">
        <v>26.770454067915182</v>
      </c>
      <c r="BI343" s="13">
        <v>746128.87686368334</v>
      </c>
      <c r="BJ343" s="13">
        <v>-3.6322910166309277</v>
      </c>
      <c r="BK343" s="13">
        <v>4</v>
      </c>
      <c r="BL343" s="13">
        <v>4</v>
      </c>
      <c r="BM343" s="13">
        <v>4</v>
      </c>
      <c r="BN343" s="13">
        <v>4</v>
      </c>
      <c r="BO343" s="22">
        <f>IF('I - H - U'!$W$6='I - H - U'!$BO$4,BK343,IF('I - H - U'!$W$6='I - H - U'!$BP$4,BL343,IF('I - H - U'!$W$6='I - H - U'!$BQ$4,BM343,BN343)))</f>
        <v>4</v>
      </c>
      <c r="BP343" s="13"/>
      <c r="BQ343" s="10">
        <f t="shared" si="140"/>
        <v>0.85914687511326582</v>
      </c>
      <c r="BR343" s="10">
        <f t="shared" si="141"/>
        <v>0.42957343755663291</v>
      </c>
      <c r="BS343" s="10">
        <f t="shared" si="142"/>
        <v>0.90924881306360517</v>
      </c>
      <c r="BT343" s="10">
        <f t="shared" si="143"/>
        <v>1</v>
      </c>
      <c r="BU343" s="10">
        <f t="shared" si="144"/>
        <v>72.600949549115867</v>
      </c>
      <c r="BV343" s="10">
        <f t="shared" si="145"/>
        <v>0</v>
      </c>
      <c r="BW343" s="10">
        <f t="shared" si="146"/>
        <v>2242.8502504508842</v>
      </c>
      <c r="BX343" s="10"/>
      <c r="BY343" s="10">
        <f t="shared" si="125"/>
        <v>1</v>
      </c>
      <c r="BZ343" s="10">
        <f t="shared" si="126"/>
        <v>0.49957006961860551</v>
      </c>
      <c r="CA343" s="10">
        <f t="shared" si="127"/>
        <v>0.13990343534270641</v>
      </c>
      <c r="CB343" s="10">
        <f t="shared" si="128"/>
        <v>13.138747537292431</v>
      </c>
      <c r="CC343" s="10">
        <f t="shared" si="129"/>
        <v>0.92915634172958905</v>
      </c>
      <c r="CD343" s="10">
        <f t="shared" si="130"/>
        <v>0.60958429508948897</v>
      </c>
      <c r="CE343" s="10">
        <f t="shared" si="131"/>
        <v>0.39219977781832849</v>
      </c>
      <c r="CF343" s="10">
        <f t="shared" si="132"/>
        <v>36.832647120597279</v>
      </c>
      <c r="CG343" s="10">
        <v>0.34</v>
      </c>
      <c r="CH343" s="10"/>
      <c r="CI343" s="65">
        <f t="shared" si="133"/>
        <v>3537.4377652729891</v>
      </c>
      <c r="CJ343" s="13"/>
      <c r="CK343" s="14">
        <f t="shared" si="134"/>
        <v>235</v>
      </c>
      <c r="CL343" s="14">
        <f t="shared" si="135"/>
        <v>360</v>
      </c>
      <c r="CM343" s="23"/>
      <c r="CN343" s="79">
        <f t="shared" si="136"/>
        <v>518.22003047619046</v>
      </c>
      <c r="CO343" s="80">
        <f t="shared" si="137"/>
        <v>501.97124652948355</v>
      </c>
      <c r="CP343" s="81">
        <f t="shared" si="138"/>
        <v>501.97124652948361</v>
      </c>
      <c r="CQ343" s="81">
        <f t="shared" si="139"/>
        <v>466.40976707877667</v>
      </c>
      <c r="CR343" s="13"/>
      <c r="CS343" s="13"/>
      <c r="CT343" s="13"/>
      <c r="CU343" s="13"/>
      <c r="CV343" s="13"/>
      <c r="CW343" s="13"/>
      <c r="CX343" s="13"/>
      <c r="CY343" s="13"/>
      <c r="CZ343" s="13"/>
      <c r="DA343" s="13"/>
      <c r="DB343" s="13"/>
      <c r="DC343" s="13"/>
      <c r="DD343" s="13"/>
      <c r="DE343" s="13"/>
      <c r="DF343" s="13"/>
      <c r="DG343" s="13"/>
      <c r="DH343" s="13"/>
      <c r="DI343" s="13"/>
    </row>
    <row r="344" spans="22:113" ht="21.75" hidden="1" customHeight="1" x14ac:dyDescent="0.25"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F344" s="13" t="s">
        <v>835</v>
      </c>
      <c r="AG344" s="13">
        <v>21.59889192</v>
      </c>
      <c r="AH344" s="13">
        <v>160</v>
      </c>
      <c r="AI344" s="13">
        <v>80</v>
      </c>
      <c r="AJ344" s="13">
        <v>12</v>
      </c>
      <c r="AK344" s="13">
        <v>12</v>
      </c>
      <c r="AL344" s="13">
        <v>6</v>
      </c>
      <c r="AM344" s="13"/>
      <c r="AN344" s="13">
        <v>2751.4512</v>
      </c>
      <c r="AO344" s="13">
        <v>0.46969920000000004</v>
      </c>
      <c r="AP344" s="13">
        <v>21.746448926163247</v>
      </c>
      <c r="AQ344" s="13">
        <v>46.298671418140046</v>
      </c>
      <c r="AR344" s="13">
        <v>0.57293976190600815</v>
      </c>
      <c r="AS344" s="13">
        <v>0.17743228570581226</v>
      </c>
      <c r="AT344" s="13">
        <v>158.94880132663073</v>
      </c>
      <c r="AU344" s="13">
        <v>-5.5190373295845392</v>
      </c>
      <c r="AV344" s="13">
        <v>0.1332008883666333</v>
      </c>
      <c r="AW344" s="13">
        <v>77.099926150903102</v>
      </c>
      <c r="AX344" s="13">
        <v>-1.9939703368757047</v>
      </c>
      <c r="AY344" s="13">
        <v>16144291.866649279</v>
      </c>
      <c r="AZ344" s="13">
        <v>101264.43931499976</v>
      </c>
      <c r="BA344" s="13">
        <v>76.599968835753998</v>
      </c>
      <c r="BB344" s="13">
        <v>2082703.4745182358</v>
      </c>
      <c r="BC344" s="13">
        <v>26091.662222302533</v>
      </c>
      <c r="BD344" s="13">
        <v>27.512674716408192</v>
      </c>
      <c r="BE344" s="13">
        <v>16227114.193605416</v>
      </c>
      <c r="BF344" s="13">
        <v>76.796201407998254</v>
      </c>
      <c r="BG344" s="13">
        <v>1999881.1475621003</v>
      </c>
      <c r="BH344" s="13">
        <v>26.960080582066844</v>
      </c>
      <c r="BI344" s="13">
        <v>1082346.0671975974</v>
      </c>
      <c r="BJ344" s="13">
        <v>-4.3758093570417076</v>
      </c>
      <c r="BK344" s="13">
        <v>3</v>
      </c>
      <c r="BL344" s="13">
        <v>3</v>
      </c>
      <c r="BM344" s="13">
        <v>4</v>
      </c>
      <c r="BN344" s="13">
        <v>4</v>
      </c>
      <c r="BO344" s="22">
        <f>IF('I - H - U'!$W$6='I - H - U'!$BO$4,BK344,IF('I - H - U'!$W$6='I - H - U'!$BP$4,BL344,IF('I - H - U'!$W$6='I - H - U'!$BQ$4,BM344,BN344)))</f>
        <v>3</v>
      </c>
      <c r="BP344" s="13"/>
      <c r="BQ344" s="10">
        <f t="shared" si="140"/>
        <v>0.71595572926105489</v>
      </c>
      <c r="BR344" s="10">
        <f t="shared" si="141"/>
        <v>0.35797786463052744</v>
      </c>
      <c r="BS344" s="10">
        <f t="shared" si="142"/>
        <v>1</v>
      </c>
      <c r="BT344" s="10">
        <f t="shared" si="143"/>
        <v>1</v>
      </c>
      <c r="BU344" s="10">
        <f t="shared" si="144"/>
        <v>0</v>
      </c>
      <c r="BV344" s="10">
        <f t="shared" si="145"/>
        <v>0</v>
      </c>
      <c r="BW344" s="10">
        <f t="shared" si="146"/>
        <v>2751.4512</v>
      </c>
      <c r="BX344" s="10"/>
      <c r="BY344" s="10">
        <f t="shared" si="125"/>
        <v>1</v>
      </c>
      <c r="BZ344" s="10">
        <f t="shared" si="126"/>
        <v>0.49929356777525641</v>
      </c>
      <c r="CA344" s="10">
        <f t="shared" si="127"/>
        <v>0.13900992791577557</v>
      </c>
      <c r="CB344" s="10">
        <f t="shared" si="128"/>
        <v>13.054835598487051</v>
      </c>
      <c r="CC344" s="10">
        <f t="shared" si="129"/>
        <v>0.93118835958459689</v>
      </c>
      <c r="CD344" s="10">
        <f t="shared" si="130"/>
        <v>0.60668970515540832</v>
      </c>
      <c r="CE344" s="10">
        <f t="shared" si="131"/>
        <v>0.38702729763523869</v>
      </c>
      <c r="CF344" s="10">
        <f t="shared" si="132"/>
        <v>36.346884129139703</v>
      </c>
      <c r="CG344" s="10">
        <v>0.34</v>
      </c>
      <c r="CH344" s="10"/>
      <c r="CI344" s="65">
        <f t="shared" si="133"/>
        <v>4316.6464694365477</v>
      </c>
      <c r="CJ344" s="13"/>
      <c r="CK344" s="14">
        <f t="shared" si="134"/>
        <v>235</v>
      </c>
      <c r="CL344" s="14">
        <f t="shared" si="135"/>
        <v>360</v>
      </c>
      <c r="CM344" s="23"/>
      <c r="CN344" s="79">
        <f t="shared" si="136"/>
        <v>615.8009828571428</v>
      </c>
      <c r="CO344" s="80">
        <f t="shared" si="137"/>
        <v>615.8009828571428</v>
      </c>
      <c r="CP344" s="81">
        <f t="shared" si="138"/>
        <v>615.8009828571428</v>
      </c>
      <c r="CQ344" s="81">
        <f t="shared" si="139"/>
        <v>573.4267070573253</v>
      </c>
      <c r="CR344" s="13"/>
      <c r="CS344" s="13"/>
      <c r="CT344" s="13"/>
      <c r="CU344" s="13"/>
      <c r="CV344" s="13"/>
      <c r="CW344" s="13"/>
      <c r="CX344" s="13"/>
      <c r="CY344" s="13"/>
      <c r="CZ344" s="13"/>
      <c r="DA344" s="13"/>
      <c r="DB344" s="13"/>
      <c r="DC344" s="13"/>
      <c r="DD344" s="13"/>
      <c r="DE344" s="13"/>
      <c r="DF344" s="13"/>
      <c r="DG344" s="13"/>
      <c r="DH344" s="13"/>
      <c r="DI344" s="13"/>
    </row>
    <row r="345" spans="22:113" ht="21.75" hidden="1" customHeight="1" x14ac:dyDescent="0.25"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F345" s="13" t="s">
        <v>836</v>
      </c>
      <c r="AG345" s="13">
        <v>24.95869192</v>
      </c>
      <c r="AH345" s="13">
        <v>160</v>
      </c>
      <c r="AI345" s="13">
        <v>80</v>
      </c>
      <c r="AJ345" s="13">
        <v>14</v>
      </c>
      <c r="AK345" s="13">
        <v>12</v>
      </c>
      <c r="AL345" s="13">
        <v>6</v>
      </c>
      <c r="AM345" s="13"/>
      <c r="AN345" s="13">
        <v>3179.4512</v>
      </c>
      <c r="AO345" s="13">
        <v>0.46969920000000004</v>
      </c>
      <c r="AP345" s="13">
        <v>18.819063174685802</v>
      </c>
      <c r="AQ345" s="13">
        <v>40.066202315621993</v>
      </c>
      <c r="AR345" s="13">
        <v>0.58142088528485669</v>
      </c>
      <c r="AS345" s="13">
        <v>0.18530865056963289</v>
      </c>
      <c r="AT345" s="13">
        <v>158.76758949449436</v>
      </c>
      <c r="AU345" s="13">
        <v>-6.5347065930774608</v>
      </c>
      <c r="AV345" s="13">
        <v>0.13274960313163631</v>
      </c>
      <c r="AW345" s="13">
        <v>76.707367969067363</v>
      </c>
      <c r="AX345" s="13">
        <v>-2.0428093056520997</v>
      </c>
      <c r="AY345" s="13">
        <v>18880574.224176742</v>
      </c>
      <c r="AZ345" s="13">
        <v>118433.96377652178</v>
      </c>
      <c r="BA345" s="13">
        <v>77.060445869477789</v>
      </c>
      <c r="BB345" s="13">
        <v>2471652.295499912</v>
      </c>
      <c r="BC345" s="13">
        <v>30967.38524839954</v>
      </c>
      <c r="BD345" s="13">
        <v>27.88159445340532</v>
      </c>
      <c r="BE345" s="13">
        <v>19013031.18665893</v>
      </c>
      <c r="BF345" s="13">
        <v>77.330282814299679</v>
      </c>
      <c r="BG345" s="13">
        <v>2339195.3330177246</v>
      </c>
      <c r="BH345" s="13">
        <v>27.12421402966929</v>
      </c>
      <c r="BI345" s="13">
        <v>1480209.7159490252</v>
      </c>
      <c r="BJ345" s="13">
        <v>-5.1135081855603088</v>
      </c>
      <c r="BK345" s="13">
        <v>3</v>
      </c>
      <c r="BL345" s="13">
        <v>3</v>
      </c>
      <c r="BM345" s="13">
        <v>3</v>
      </c>
      <c r="BN345" s="13">
        <v>4</v>
      </c>
      <c r="BO345" s="22">
        <f>IF('I - H - U'!$W$6='I - H - U'!$BO$4,BK345,IF('I - H - U'!$W$6='I - H - U'!$BP$4,BL345,IF('I - H - U'!$W$6='I - H - U'!$BQ$4,BM345,BN345)))</f>
        <v>3</v>
      </c>
      <c r="BP345" s="13"/>
      <c r="BQ345" s="10">
        <f t="shared" si="140"/>
        <v>0.61367633936661847</v>
      </c>
      <c r="BR345" s="10">
        <f t="shared" si="141"/>
        <v>0.30683816968330924</v>
      </c>
      <c r="BS345" s="10">
        <f t="shared" si="142"/>
        <v>1</v>
      </c>
      <c r="BT345" s="10">
        <f t="shared" si="143"/>
        <v>1</v>
      </c>
      <c r="BU345" s="10">
        <f t="shared" si="144"/>
        <v>0</v>
      </c>
      <c r="BV345" s="10">
        <f t="shared" si="145"/>
        <v>0</v>
      </c>
      <c r="BW345" s="10">
        <f t="shared" si="146"/>
        <v>3179.4512</v>
      </c>
      <c r="BX345" s="10"/>
      <c r="BY345" s="10">
        <f t="shared" si="125"/>
        <v>1</v>
      </c>
      <c r="BZ345" s="10">
        <f t="shared" si="126"/>
        <v>0.49903723118923393</v>
      </c>
      <c r="CA345" s="10">
        <f t="shared" si="127"/>
        <v>0.13817926987139789</v>
      </c>
      <c r="CB345" s="10">
        <f t="shared" si="128"/>
        <v>12.97682603204456</v>
      </c>
      <c r="CC345" s="10">
        <f t="shared" si="129"/>
        <v>0.93319059975534779</v>
      </c>
      <c r="CD345" s="10">
        <f t="shared" si="130"/>
        <v>0.60385027348622888</v>
      </c>
      <c r="CE345" s="10">
        <f t="shared" si="131"/>
        <v>0.3819062845922826</v>
      </c>
      <c r="CF345" s="10">
        <f t="shared" si="132"/>
        <v>35.865954569820701</v>
      </c>
      <c r="CG345" s="10">
        <v>0.34</v>
      </c>
      <c r="CH345" s="10"/>
      <c r="CI345" s="65">
        <f t="shared" si="133"/>
        <v>5122.7883784619935</v>
      </c>
      <c r="CJ345" s="13"/>
      <c r="CK345" s="14">
        <f t="shared" si="134"/>
        <v>235</v>
      </c>
      <c r="CL345" s="14">
        <f t="shared" si="135"/>
        <v>360</v>
      </c>
      <c r="CM345" s="23"/>
      <c r="CN345" s="79">
        <f t="shared" si="136"/>
        <v>711.59145904761897</v>
      </c>
      <c r="CO345" s="80">
        <f t="shared" si="137"/>
        <v>711.59145904761897</v>
      </c>
      <c r="CP345" s="81">
        <f t="shared" si="138"/>
        <v>711.59145904761897</v>
      </c>
      <c r="CQ345" s="81">
        <f t="shared" si="139"/>
        <v>664.0504604494306</v>
      </c>
      <c r="CR345" s="13"/>
      <c r="CS345" s="13"/>
      <c r="CT345" s="13"/>
      <c r="CU345" s="13"/>
      <c r="CV345" s="13"/>
      <c r="CW345" s="13"/>
      <c r="CX345" s="13"/>
      <c r="CY345" s="13"/>
      <c r="CZ345" s="13"/>
      <c r="DA345" s="13"/>
      <c r="DB345" s="13"/>
      <c r="DC345" s="13"/>
      <c r="DD345" s="13"/>
      <c r="DE345" s="13"/>
      <c r="DF345" s="13"/>
      <c r="DG345" s="13"/>
      <c r="DH345" s="13"/>
      <c r="DI345" s="13"/>
    </row>
    <row r="346" spans="22:113" ht="21.75" hidden="1" customHeight="1" x14ac:dyDescent="0.25"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F346" s="13" t="s">
        <v>837</v>
      </c>
      <c r="AG346" s="13">
        <v>20.531291919999997</v>
      </c>
      <c r="AH346" s="13">
        <v>180</v>
      </c>
      <c r="AI346" s="13">
        <v>90</v>
      </c>
      <c r="AJ346" s="13">
        <v>10</v>
      </c>
      <c r="AK346" s="13">
        <v>12</v>
      </c>
      <c r="AL346" s="13">
        <v>6</v>
      </c>
      <c r="AM346" s="13"/>
      <c r="AN346" s="13">
        <v>2615.4512</v>
      </c>
      <c r="AO346" s="13">
        <v>0.52969920000000004</v>
      </c>
      <c r="AP346" s="13">
        <v>25.799603944260713</v>
      </c>
      <c r="AQ346" s="13">
        <v>48.706141040539066</v>
      </c>
      <c r="AR346" s="13">
        <v>0.63065490934183754</v>
      </c>
      <c r="AS346" s="13">
        <v>0.18597180456817547</v>
      </c>
      <c r="AT346" s="13">
        <v>179.07745397419399</v>
      </c>
      <c r="AU346" s="13">
        <v>-4.3999616578384817</v>
      </c>
      <c r="AV346" s="13">
        <v>0.15036300187870216</v>
      </c>
      <c r="AW346" s="13">
        <v>87.492264855297705</v>
      </c>
      <c r="AX346" s="13">
        <v>-1.9022728072057917</v>
      </c>
      <c r="AY346" s="13">
        <v>19120574.031124655</v>
      </c>
      <c r="AZ346" s="13">
        <v>106598.89526530074</v>
      </c>
      <c r="BA346" s="13">
        <v>85.502173059857398</v>
      </c>
      <c r="BB346" s="13">
        <v>2421419.6618682402</v>
      </c>
      <c r="BC346" s="13">
        <v>26960.372566736736</v>
      </c>
      <c r="BD346" s="13">
        <v>30.427181259836047</v>
      </c>
      <c r="BE346" s="13">
        <v>19173273.979372114</v>
      </c>
      <c r="BF346" s="13">
        <v>85.619922127903948</v>
      </c>
      <c r="BG346" s="13">
        <v>2368719.713620781</v>
      </c>
      <c r="BH346" s="13">
        <v>30.094250151621733</v>
      </c>
      <c r="BI346" s="13">
        <v>939586.00222727377</v>
      </c>
      <c r="BJ346" s="13">
        <v>-3.2102694395281106</v>
      </c>
      <c r="BK346" s="13">
        <v>4</v>
      </c>
      <c r="BL346" s="13">
        <v>4</v>
      </c>
      <c r="BM346" s="13">
        <v>4</v>
      </c>
      <c r="BN346" s="13">
        <v>4</v>
      </c>
      <c r="BO346" s="22">
        <f>IF('I - H - U'!$W$6='I - H - U'!$BO$4,BK346,IF('I - H - U'!$W$6='I - H - U'!$BP$4,BL346,IF('I - H - U'!$W$6='I - H - U'!$BQ$4,BM346,BN346)))</f>
        <v>4</v>
      </c>
      <c r="BP346" s="13"/>
      <c r="BQ346" s="10">
        <f t="shared" si="140"/>
        <v>0.96654023450242399</v>
      </c>
      <c r="BR346" s="10">
        <f t="shared" si="141"/>
        <v>0.48327011725121199</v>
      </c>
      <c r="BS346" s="10">
        <f t="shared" si="142"/>
        <v>0.83337637951332799</v>
      </c>
      <c r="BT346" s="10">
        <f t="shared" si="143"/>
        <v>1</v>
      </c>
      <c r="BU346" s="10">
        <f t="shared" si="144"/>
        <v>149.96125843800482</v>
      </c>
      <c r="BV346" s="10">
        <f t="shared" si="145"/>
        <v>0</v>
      </c>
      <c r="BW346" s="10">
        <f t="shared" si="146"/>
        <v>2465.4899415619952</v>
      </c>
      <c r="BX346" s="10"/>
      <c r="BY346" s="10">
        <f t="shared" si="125"/>
        <v>1</v>
      </c>
      <c r="BZ346" s="10">
        <f t="shared" si="126"/>
        <v>0.49492592579883427</v>
      </c>
      <c r="CA346" s="10">
        <f t="shared" si="127"/>
        <v>0.12453667275514013</v>
      </c>
      <c r="CB346" s="10">
        <f t="shared" si="128"/>
        <v>11.695609178259495</v>
      </c>
      <c r="CC346" s="10">
        <f t="shared" si="129"/>
        <v>0.94548200881720201</v>
      </c>
      <c r="CD346" s="10">
        <f t="shared" si="130"/>
        <v>0.58672680485147588</v>
      </c>
      <c r="CE346" s="10">
        <f t="shared" si="131"/>
        <v>0.34995539203180848</v>
      </c>
      <c r="CF346" s="10">
        <f t="shared" si="132"/>
        <v>32.865351261439471</v>
      </c>
      <c r="CG346" s="10">
        <v>0.34</v>
      </c>
      <c r="CH346" s="10"/>
      <c r="CI346" s="65">
        <f t="shared" si="133"/>
        <v>5018.6753718484069</v>
      </c>
      <c r="CJ346" s="13"/>
      <c r="CK346" s="14">
        <f t="shared" si="134"/>
        <v>235</v>
      </c>
      <c r="CL346" s="14">
        <f t="shared" si="135"/>
        <v>360</v>
      </c>
      <c r="CM346" s="23"/>
      <c r="CN346" s="79">
        <f t="shared" si="136"/>
        <v>585.36288761904768</v>
      </c>
      <c r="CO346" s="80">
        <f t="shared" si="137"/>
        <v>551.80012977816079</v>
      </c>
      <c r="CP346" s="81">
        <f t="shared" si="138"/>
        <v>551.80012977816079</v>
      </c>
      <c r="CQ346" s="81">
        <f t="shared" si="139"/>
        <v>521.71709516824831</v>
      </c>
      <c r="CR346" s="13"/>
      <c r="CS346" s="13"/>
      <c r="CT346" s="13"/>
      <c r="CU346" s="13"/>
      <c r="CV346" s="13"/>
      <c r="CW346" s="13"/>
      <c r="CX346" s="13"/>
      <c r="CY346" s="13"/>
      <c r="CZ346" s="13"/>
      <c r="DA346" s="13"/>
      <c r="DB346" s="13"/>
      <c r="DC346" s="13"/>
      <c r="DD346" s="13"/>
      <c r="DE346" s="13"/>
      <c r="DF346" s="13"/>
      <c r="DG346" s="13"/>
      <c r="DH346" s="13"/>
      <c r="DI346" s="13"/>
    </row>
    <row r="347" spans="22:113" ht="21.75" hidden="1" customHeight="1" x14ac:dyDescent="0.25"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F347" s="13" t="s">
        <v>838</v>
      </c>
      <c r="AG347" s="13">
        <v>24.424891919999997</v>
      </c>
      <c r="AH347" s="13">
        <v>180</v>
      </c>
      <c r="AI347" s="13">
        <v>90</v>
      </c>
      <c r="AJ347" s="13">
        <v>12</v>
      </c>
      <c r="AK347" s="13">
        <v>12</v>
      </c>
      <c r="AL347" s="13">
        <v>6</v>
      </c>
      <c r="AM347" s="13"/>
      <c r="AN347" s="13">
        <v>3111.4512</v>
      </c>
      <c r="AO347" s="13">
        <v>0.52969920000000004</v>
      </c>
      <c r="AP347" s="13">
        <v>21.686859525722728</v>
      </c>
      <c r="AQ347" s="13">
        <v>40.941839303745837</v>
      </c>
      <c r="AR347" s="13">
        <v>0.63959565730100476</v>
      </c>
      <c r="AS347" s="13">
        <v>0.19406498016873927</v>
      </c>
      <c r="AT347" s="13">
        <v>178.93740611940052</v>
      </c>
      <c r="AU347" s="13">
        <v>-5.4297872824494275</v>
      </c>
      <c r="AV347" s="13">
        <v>0.15040590449739494</v>
      </c>
      <c r="AW347" s="13">
        <v>87.198565673864294</v>
      </c>
      <c r="AX347" s="13">
        <v>-1.9744466458556935</v>
      </c>
      <c r="AY347" s="13">
        <v>23004967.075296063</v>
      </c>
      <c r="AZ347" s="13">
        <v>128261.12407363392</v>
      </c>
      <c r="BA347" s="13">
        <v>85.986309792316192</v>
      </c>
      <c r="BB347" s="13">
        <v>2946241.1367692729</v>
      </c>
      <c r="BC347" s="13">
        <v>32806.753096203203</v>
      </c>
      <c r="BD347" s="13">
        <v>30.771782036433805</v>
      </c>
      <c r="BE347" s="13">
        <v>23097385.110797673</v>
      </c>
      <c r="BF347" s="13">
        <v>86.158853415726398</v>
      </c>
      <c r="BG347" s="13">
        <v>2853823.1012676624</v>
      </c>
      <c r="BH347" s="13">
        <v>30.285310292043118</v>
      </c>
      <c r="BI347" s="13">
        <v>1364671.8064024863</v>
      </c>
      <c r="BJ347" s="13">
        <v>-3.8742579680290441</v>
      </c>
      <c r="BK347" s="13">
        <v>3</v>
      </c>
      <c r="BL347" s="13">
        <v>4</v>
      </c>
      <c r="BM347" s="13">
        <v>4</v>
      </c>
      <c r="BN347" s="13">
        <v>4</v>
      </c>
      <c r="BO347" s="22">
        <f>IF('I - H - U'!$W$6='I - H - U'!$BO$4,BK347,IF('I - H - U'!$W$6='I - H - U'!$BP$4,BL347,IF('I - H - U'!$W$6='I - H - U'!$BQ$4,BM347,BN347)))</f>
        <v>4</v>
      </c>
      <c r="BP347" s="13"/>
      <c r="BQ347" s="10">
        <f t="shared" si="140"/>
        <v>0.80545019541868679</v>
      </c>
      <c r="BR347" s="10">
        <f t="shared" si="141"/>
        <v>0.40272509770934339</v>
      </c>
      <c r="BS347" s="10">
        <f t="shared" si="142"/>
        <v>0.95175364771228987</v>
      </c>
      <c r="BT347" s="10">
        <f t="shared" si="143"/>
        <v>1</v>
      </c>
      <c r="BU347" s="10">
        <f t="shared" si="144"/>
        <v>52.106060470726931</v>
      </c>
      <c r="BV347" s="10">
        <f t="shared" si="145"/>
        <v>0</v>
      </c>
      <c r="BW347" s="10">
        <f t="shared" si="146"/>
        <v>3059.3451395292732</v>
      </c>
      <c r="BX347" s="10"/>
      <c r="BY347" s="10">
        <f t="shared" si="125"/>
        <v>1</v>
      </c>
      <c r="BZ347" s="10">
        <f t="shared" si="126"/>
        <v>0.49471964533566165</v>
      </c>
      <c r="CA347" s="10">
        <f t="shared" si="127"/>
        <v>0.12383548232186548</v>
      </c>
      <c r="CB347" s="10">
        <f t="shared" si="128"/>
        <v>11.62975830007489</v>
      </c>
      <c r="CC347" s="10">
        <f t="shared" si="129"/>
        <v>0.94696740532852963</v>
      </c>
      <c r="CD347" s="10">
        <f t="shared" si="130"/>
        <v>0.58469677415330312</v>
      </c>
      <c r="CE347" s="10">
        <f t="shared" si="131"/>
        <v>0.34603638273537091</v>
      </c>
      <c r="CF347" s="10">
        <f t="shared" si="132"/>
        <v>32.497305447438812</v>
      </c>
      <c r="CG347" s="10">
        <v>0.34</v>
      </c>
      <c r="CH347" s="10"/>
      <c r="CI347" s="65">
        <f t="shared" si="133"/>
        <v>6106.4292429269908</v>
      </c>
      <c r="CJ347" s="13"/>
      <c r="CK347" s="14">
        <f t="shared" si="134"/>
        <v>235</v>
      </c>
      <c r="CL347" s="14">
        <f t="shared" si="135"/>
        <v>360</v>
      </c>
      <c r="CM347" s="23"/>
      <c r="CN347" s="79">
        <f t="shared" si="136"/>
        <v>696.37241142857147</v>
      </c>
      <c r="CO347" s="80">
        <f t="shared" si="137"/>
        <v>684.7105788470277</v>
      </c>
      <c r="CP347" s="81">
        <f t="shared" si="138"/>
        <v>684.7105788470277</v>
      </c>
      <c r="CQ347" s="81">
        <f t="shared" si="139"/>
        <v>648.39860025176563</v>
      </c>
      <c r="CR347" s="13"/>
      <c r="CS347" s="13"/>
      <c r="CT347" s="13"/>
      <c r="CU347" s="13"/>
      <c r="CV347" s="13"/>
      <c r="CW347" s="13"/>
      <c r="CX347" s="13"/>
      <c r="CY347" s="13"/>
      <c r="CZ347" s="13"/>
      <c r="DA347" s="13"/>
      <c r="DB347" s="13"/>
      <c r="DC347" s="13"/>
      <c r="DD347" s="13"/>
      <c r="DE347" s="13"/>
      <c r="DF347" s="13"/>
      <c r="DG347" s="13"/>
      <c r="DH347" s="13"/>
      <c r="DI347" s="13"/>
    </row>
    <row r="348" spans="22:113" ht="21.75" hidden="1" customHeight="1" x14ac:dyDescent="0.25"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F348" s="13" t="s">
        <v>839</v>
      </c>
      <c r="AG348" s="13">
        <v>28.25569192</v>
      </c>
      <c r="AH348" s="13">
        <v>180</v>
      </c>
      <c r="AI348" s="13">
        <v>90</v>
      </c>
      <c r="AJ348" s="13">
        <v>14</v>
      </c>
      <c r="AK348" s="13">
        <v>12</v>
      </c>
      <c r="AL348" s="13">
        <v>6</v>
      </c>
      <c r="AM348" s="13"/>
      <c r="AN348" s="13">
        <v>3599.4512</v>
      </c>
      <c r="AO348" s="13">
        <v>0.52969920000000004</v>
      </c>
      <c r="AP348" s="13">
        <v>18.746637013870725</v>
      </c>
      <c r="AQ348" s="13">
        <v>35.391099351992082</v>
      </c>
      <c r="AR348" s="13">
        <v>0.64811386008622651</v>
      </c>
      <c r="AS348" s="13">
        <v>0.20197724903840897</v>
      </c>
      <c r="AT348" s="13">
        <v>178.77460083317828</v>
      </c>
      <c r="AU348" s="13">
        <v>-6.4528503992239177</v>
      </c>
      <c r="AV348" s="13">
        <v>0.15010881708262017</v>
      </c>
      <c r="AW348" s="13">
        <v>86.848575867045824</v>
      </c>
      <c r="AX348" s="13">
        <v>-2.0366101447630309</v>
      </c>
      <c r="AY348" s="13">
        <v>26895220.271129258</v>
      </c>
      <c r="AZ348" s="13">
        <v>149957.83345232339</v>
      </c>
      <c r="BA348" s="13">
        <v>86.440925433313069</v>
      </c>
      <c r="BB348" s="13">
        <v>3485920.0024971371</v>
      </c>
      <c r="BC348" s="13">
        <v>38819.563011589904</v>
      </c>
      <c r="BD348" s="13">
        <v>31.120069857899747</v>
      </c>
      <c r="BE348" s="13">
        <v>27043371.050762266</v>
      </c>
      <c r="BF348" s="13">
        <v>86.678675916351906</v>
      </c>
      <c r="BG348" s="13">
        <v>3337769.2228641366</v>
      </c>
      <c r="BH348" s="13">
        <v>30.451592390484077</v>
      </c>
      <c r="BI348" s="13">
        <v>1868168.8197180519</v>
      </c>
      <c r="BJ348" s="13">
        <v>-4.5342192080547656</v>
      </c>
      <c r="BK348" s="13">
        <v>3</v>
      </c>
      <c r="BL348" s="13">
        <v>3</v>
      </c>
      <c r="BM348" s="13">
        <v>4</v>
      </c>
      <c r="BN348" s="13">
        <v>4</v>
      </c>
      <c r="BO348" s="22">
        <f>IF('I - H - U'!$W$6='I - H - U'!$BO$4,BK348,IF('I - H - U'!$W$6='I - H - U'!$BP$4,BL348,IF('I - H - U'!$W$6='I - H - U'!$BQ$4,BM348,BN348)))</f>
        <v>3</v>
      </c>
      <c r="BP348" s="13"/>
      <c r="BQ348" s="10">
        <f t="shared" si="140"/>
        <v>0.69038588178744575</v>
      </c>
      <c r="BR348" s="10">
        <f t="shared" si="141"/>
        <v>0.34519294089372288</v>
      </c>
      <c r="BS348" s="10">
        <f t="shared" si="142"/>
        <v>1</v>
      </c>
      <c r="BT348" s="10">
        <f t="shared" si="143"/>
        <v>1</v>
      </c>
      <c r="BU348" s="10">
        <f t="shared" si="144"/>
        <v>0</v>
      </c>
      <c r="BV348" s="10">
        <f t="shared" si="145"/>
        <v>0</v>
      </c>
      <c r="BW348" s="10">
        <f t="shared" si="146"/>
        <v>3599.4512</v>
      </c>
      <c r="BX348" s="10"/>
      <c r="BY348" s="10">
        <f t="shared" si="125"/>
        <v>1</v>
      </c>
      <c r="BZ348" s="10">
        <f t="shared" si="126"/>
        <v>0.4945284872237698</v>
      </c>
      <c r="CA348" s="10">
        <f t="shared" si="127"/>
        <v>0.12318419883673731</v>
      </c>
      <c r="CB348" s="10">
        <f t="shared" si="128"/>
        <v>11.568594331760991</v>
      </c>
      <c r="CC348" s="10">
        <f t="shared" si="129"/>
        <v>0.94843083344663337</v>
      </c>
      <c r="CD348" s="10">
        <f t="shared" si="130"/>
        <v>0.58270579322740379</v>
      </c>
      <c r="CE348" s="10">
        <f t="shared" si="131"/>
        <v>0.34216363249923143</v>
      </c>
      <c r="CF348" s="10">
        <f t="shared" si="132"/>
        <v>32.133603959316069</v>
      </c>
      <c r="CG348" s="10">
        <v>0.34</v>
      </c>
      <c r="CH348" s="10"/>
      <c r="CI348" s="65">
        <f t="shared" si="133"/>
        <v>7224.976793683144</v>
      </c>
      <c r="CJ348" s="13"/>
      <c r="CK348" s="14">
        <f t="shared" si="134"/>
        <v>235</v>
      </c>
      <c r="CL348" s="14">
        <f t="shared" si="135"/>
        <v>360</v>
      </c>
      <c r="CM348" s="23"/>
      <c r="CN348" s="79">
        <f t="shared" si="136"/>
        <v>805.59145904761897</v>
      </c>
      <c r="CO348" s="80">
        <f t="shared" si="137"/>
        <v>805.59145904761897</v>
      </c>
      <c r="CP348" s="81">
        <f t="shared" si="138"/>
        <v>805.59145904761897</v>
      </c>
      <c r="CQ348" s="81">
        <f t="shared" si="139"/>
        <v>764.04777892202264</v>
      </c>
      <c r="CR348" s="13"/>
      <c r="CS348" s="13"/>
      <c r="CT348" s="13"/>
      <c r="CU348" s="13"/>
      <c r="CV348" s="13"/>
      <c r="CW348" s="13"/>
      <c r="CX348" s="13"/>
      <c r="CY348" s="13"/>
      <c r="CZ348" s="13"/>
      <c r="DA348" s="13"/>
      <c r="DB348" s="13"/>
      <c r="DC348" s="13"/>
      <c r="DD348" s="13"/>
      <c r="DE348" s="13"/>
      <c r="DF348" s="13"/>
      <c r="DG348" s="13"/>
      <c r="DH348" s="13"/>
      <c r="DI348" s="13"/>
    </row>
    <row r="349" spans="22:113" ht="21.75" hidden="1" customHeight="1" x14ac:dyDescent="0.25"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F349" s="13" t="s">
        <v>840</v>
      </c>
      <c r="AG349" s="13">
        <v>22.954518624999995</v>
      </c>
      <c r="AH349" s="13">
        <v>200</v>
      </c>
      <c r="AI349" s="13">
        <v>100</v>
      </c>
      <c r="AJ349" s="13">
        <v>10</v>
      </c>
      <c r="AK349" s="13">
        <v>15</v>
      </c>
      <c r="AL349" s="13">
        <v>7.5</v>
      </c>
      <c r="AM349" s="13"/>
      <c r="AN349" s="13">
        <v>2924.1424999999999</v>
      </c>
      <c r="AO349" s="13">
        <v>0.58712399999999998</v>
      </c>
      <c r="AP349" s="13">
        <v>25.577709103451092</v>
      </c>
      <c r="AQ349" s="13">
        <v>43.564407354240487</v>
      </c>
      <c r="AR349" s="13">
        <v>0.69302416449865212</v>
      </c>
      <c r="AS349" s="13">
        <v>0.20128043107936774</v>
      </c>
      <c r="AT349" s="13">
        <v>199.04427094180377</v>
      </c>
      <c r="AU349" s="13">
        <v>-4.330540983258004</v>
      </c>
      <c r="AV349" s="13">
        <v>0.16614671755761742</v>
      </c>
      <c r="AW349" s="13">
        <v>97.120553774093466</v>
      </c>
      <c r="AX349" s="13">
        <v>-2.3277446054994457</v>
      </c>
      <c r="AY349" s="13">
        <v>26089533.970135029</v>
      </c>
      <c r="AZ349" s="13">
        <v>130901.25852728862</v>
      </c>
      <c r="BA349" s="13">
        <v>94.456944803568945</v>
      </c>
      <c r="BB349" s="13">
        <v>3276221.0231839069</v>
      </c>
      <c r="BC349" s="13">
        <v>32828.287149730022</v>
      </c>
      <c r="BD349" s="13">
        <v>33.472436777244134</v>
      </c>
      <c r="BE349" s="13">
        <v>26147612.590923127</v>
      </c>
      <c r="BF349" s="13">
        <v>94.56202294302382</v>
      </c>
      <c r="BG349" s="13">
        <v>3218142.4023958105</v>
      </c>
      <c r="BH349" s="13">
        <v>33.174421808889342</v>
      </c>
      <c r="BI349" s="13">
        <v>1152535.8466263844</v>
      </c>
      <c r="BJ349" s="13">
        <v>-2.8848104287178042</v>
      </c>
      <c r="BK349" s="13">
        <v>4</v>
      </c>
      <c r="BL349" s="13">
        <v>4</v>
      </c>
      <c r="BM349" s="13">
        <v>4</v>
      </c>
      <c r="BN349" s="13">
        <v>4</v>
      </c>
      <c r="BO349" s="22">
        <f>IF('I - H - U'!$W$6='I - H - U'!$BO$4,BK349,IF('I - H - U'!$W$6='I - H - U'!$BP$4,BL349,IF('I - H - U'!$W$6='I - H - U'!$BQ$4,BM349,BN349)))</f>
        <v>4</v>
      </c>
      <c r="BP349" s="13"/>
      <c r="BQ349" s="10">
        <f t="shared" si="140"/>
        <v>1.0739335938915822</v>
      </c>
      <c r="BR349" s="10">
        <f t="shared" si="141"/>
        <v>0.53696679694579108</v>
      </c>
      <c r="BS349" s="10">
        <f t="shared" si="142"/>
        <v>0.76815049445088424</v>
      </c>
      <c r="BT349" s="10">
        <f t="shared" si="143"/>
        <v>1</v>
      </c>
      <c r="BU349" s="10">
        <f t="shared" si="144"/>
        <v>231.84950554911578</v>
      </c>
      <c r="BV349" s="10">
        <f t="shared" si="145"/>
        <v>0</v>
      </c>
      <c r="BW349" s="10">
        <f t="shared" si="146"/>
        <v>2692.2929944508842</v>
      </c>
      <c r="BX349" s="10"/>
      <c r="BY349" s="10">
        <f t="shared" ref="BY349:BY361" si="147">MIN(1,1/(BZ349+SQRT(BZ349^2-CA349^2)))</f>
        <v>1</v>
      </c>
      <c r="BZ349" s="10">
        <f t="shared" ref="BZ349:BZ361" si="148">0.5*(1+CG349*(CA349-0.2)+CA349^2)</f>
        <v>0.49151820055757006</v>
      </c>
      <c r="CA349" s="10">
        <f t="shared" ref="CA349:CA361" si="149">CB349/PI()*SQRT(CK349/210000)</f>
        <v>0.11273026211415735</v>
      </c>
      <c r="CB349" s="10">
        <f t="shared" ref="CB349:CB361" si="150">$X$6*1000*$Y$6/BA349</f>
        <v>10.586834055236309</v>
      </c>
      <c r="CC349" s="10">
        <f t="shared" ref="CC349:CC361" si="151">MIN(1,1/(CD349+SQRT(CD349^2-CE349^2)))</f>
        <v>0.95742487629334827</v>
      </c>
      <c r="CD349" s="10">
        <f t="shared" ref="CD349:CD361" si="152">0.5*(1+CG349*(CE349-0.2)+CE349^2)</f>
        <v>0.57067917540696056</v>
      </c>
      <c r="CE349" s="10">
        <f t="shared" ref="CE349:CE361" si="153">CF349/PI()*SQRT(CK349/210000)</f>
        <v>0.31811714865790264</v>
      </c>
      <c r="CF349" s="10">
        <f t="shared" ref="CF349:CF361" si="154">$X$6*1000*$Y$6/BD349</f>
        <v>29.87532717306793</v>
      </c>
      <c r="CG349" s="10">
        <v>0.34</v>
      </c>
      <c r="CH349" s="10"/>
      <c r="CI349" s="65">
        <f t="shared" ref="CI349:CI361" si="155">PI()^2*210000*AN349/MAX(CB349,CF349)^2/1000</f>
        <v>6790.3511401650467</v>
      </c>
      <c r="CJ349" s="13"/>
      <c r="CK349" s="14">
        <f t="shared" ref="CK349:CK361" si="156">IF(MAX(AJ349)&lt;=40,VLOOKUP($W$6,$CW$4:$DI$7,2,FALSE),VLOOKUP($W$6,$CW$4:$DI$7,8,FALSE))</f>
        <v>235</v>
      </c>
      <c r="CL349" s="14">
        <f t="shared" ref="CL349:CL361" si="157">IF(MAX(W349)&lt;=40,VLOOKUP($W$6,$CW$4:$DI$7,3,FALSE),VLOOKUP($W$6,$CW$4:$DI$7,9,FALSE))</f>
        <v>360</v>
      </c>
      <c r="CM349" s="23"/>
      <c r="CN349" s="79">
        <f t="shared" ref="CN349:CN361" si="158">CK349*AN349/1.05/1000</f>
        <v>654.45094047619045</v>
      </c>
      <c r="CO349" s="80">
        <f t="shared" ref="CO349:CO361" si="159">CK349/1.05/1000*BW349</f>
        <v>602.56081304376926</v>
      </c>
      <c r="CP349" s="81">
        <f t="shared" ref="CP349:CP361" si="160">CK349*BW349*BY349/1.05/1000</f>
        <v>602.56081304376937</v>
      </c>
      <c r="CQ349" s="81">
        <f t="shared" ref="CQ349:CQ361" si="161">CK349*BW349*CC349/1.05/1000</f>
        <v>576.9067118876502</v>
      </c>
      <c r="CR349" s="13"/>
      <c r="CS349" s="13"/>
      <c r="CT349" s="13"/>
      <c r="CU349" s="13"/>
      <c r="CV349" s="13"/>
      <c r="CW349" s="13"/>
      <c r="CX349" s="13"/>
      <c r="CY349" s="13"/>
      <c r="CZ349" s="13"/>
      <c r="DA349" s="13"/>
      <c r="DB349" s="13"/>
      <c r="DC349" s="13"/>
      <c r="DD349" s="13"/>
      <c r="DE349" s="13"/>
      <c r="DF349" s="13"/>
      <c r="DG349" s="13"/>
      <c r="DH349" s="13"/>
      <c r="DI349" s="13"/>
    </row>
    <row r="350" spans="22:113" ht="21.75" hidden="1" customHeight="1" x14ac:dyDescent="0.25"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F350" s="13" t="s">
        <v>841</v>
      </c>
      <c r="AG350" s="13">
        <v>25.144668624999998</v>
      </c>
      <c r="AH350" s="13">
        <v>200</v>
      </c>
      <c r="AI350" s="13">
        <v>100</v>
      </c>
      <c r="AJ350" s="13">
        <v>11</v>
      </c>
      <c r="AK350" s="13">
        <v>15</v>
      </c>
      <c r="AL350" s="13">
        <v>7.5</v>
      </c>
      <c r="AM350" s="13"/>
      <c r="AN350" s="13">
        <v>3203.1424999999999</v>
      </c>
      <c r="AO350" s="13">
        <v>0.58712399999999998</v>
      </c>
      <c r="AP350" s="13">
        <v>23.349840427654474</v>
      </c>
      <c r="AQ350" s="13">
        <v>39.769861950208941</v>
      </c>
      <c r="AR350" s="13">
        <v>0.69797349023263866</v>
      </c>
      <c r="AS350" s="13">
        <v>0.20551061978588211</v>
      </c>
      <c r="AT350" s="13">
        <v>198.9829268330918</v>
      </c>
      <c r="AU350" s="13">
        <v>-4.8461809404282974</v>
      </c>
      <c r="AV350" s="13">
        <v>0.16642446887141388</v>
      </c>
      <c r="AW350" s="13">
        <v>96.996975785901341</v>
      </c>
      <c r="AX350" s="13">
        <v>-2.3636148689113896</v>
      </c>
      <c r="AY350" s="13">
        <v>28751206.430560239</v>
      </c>
      <c r="AZ350" s="13">
        <v>144259.47861173004</v>
      </c>
      <c r="BA350" s="13">
        <v>94.741423667611841</v>
      </c>
      <c r="BB350" s="13">
        <v>3629517.0357163725</v>
      </c>
      <c r="BC350" s="13">
        <v>36369.914393649713</v>
      </c>
      <c r="BD350" s="13">
        <v>33.661718953917337</v>
      </c>
      <c r="BE350" s="13">
        <v>28829194.044437204</v>
      </c>
      <c r="BF350" s="13">
        <v>94.8698296518549</v>
      </c>
      <c r="BG350" s="13">
        <v>3551529.4218394053</v>
      </c>
      <c r="BH350" s="13">
        <v>33.298109605899093</v>
      </c>
      <c r="BI350" s="13">
        <v>1401878.2687453316</v>
      </c>
      <c r="BJ350" s="13">
        <v>-3.1841282003983924</v>
      </c>
      <c r="BK350" s="13">
        <v>4</v>
      </c>
      <c r="BL350" s="13">
        <v>4</v>
      </c>
      <c r="BM350" s="13">
        <v>4</v>
      </c>
      <c r="BN350" s="13">
        <v>4</v>
      </c>
      <c r="BO350" s="22">
        <f>IF('I - H - U'!$W$6='I - H - U'!$BO$4,BK350,IF('I - H - U'!$W$6='I - H - U'!$BP$4,BL350,IF('I - H - U'!$W$6='I - H - U'!$BQ$4,BM350,BN350)))</f>
        <v>4</v>
      </c>
      <c r="BP350" s="13"/>
      <c r="BQ350" s="10">
        <f t="shared" si="140"/>
        <v>0.97630326717416571</v>
      </c>
      <c r="BR350" s="10">
        <f t="shared" si="141"/>
        <v>0.48815163358708286</v>
      </c>
      <c r="BS350" s="10">
        <f t="shared" si="142"/>
        <v>0.82703490853597239</v>
      </c>
      <c r="BT350" s="10">
        <f t="shared" si="143"/>
        <v>1</v>
      </c>
      <c r="BU350" s="10">
        <f t="shared" si="144"/>
        <v>190.26160061043038</v>
      </c>
      <c r="BV350" s="10">
        <f t="shared" si="145"/>
        <v>0</v>
      </c>
      <c r="BW350" s="10">
        <f t="shared" si="146"/>
        <v>3012.8808993895695</v>
      </c>
      <c r="BX350" s="10"/>
      <c r="BY350" s="10">
        <f t="shared" si="147"/>
        <v>1</v>
      </c>
      <c r="BZ350" s="10">
        <f t="shared" si="148"/>
        <v>0.49142255542846675</v>
      </c>
      <c r="CA350" s="10">
        <f t="shared" si="149"/>
        <v>0.11239176839443021</v>
      </c>
      <c r="CB350" s="10">
        <f t="shared" si="150"/>
        <v>10.555045103695845</v>
      </c>
      <c r="CC350" s="10">
        <f t="shared" si="151"/>
        <v>0.95808795211507725</v>
      </c>
      <c r="CD350" s="10">
        <f t="shared" si="152"/>
        <v>0.569807633904578</v>
      </c>
      <c r="CE350" s="10">
        <f t="shared" si="153"/>
        <v>0.31632835390213054</v>
      </c>
      <c r="CF350" s="10">
        <f t="shared" si="154"/>
        <v>29.707336139577219</v>
      </c>
      <c r="CG350" s="10">
        <v>0.34</v>
      </c>
      <c r="CH350" s="10"/>
      <c r="CI350" s="65">
        <f t="shared" si="155"/>
        <v>7522.5984350023728</v>
      </c>
      <c r="CJ350" s="13"/>
      <c r="CK350" s="14">
        <f t="shared" si="156"/>
        <v>235</v>
      </c>
      <c r="CL350" s="14">
        <f t="shared" si="157"/>
        <v>360</v>
      </c>
      <c r="CM350" s="23"/>
      <c r="CN350" s="79">
        <f t="shared" si="158"/>
        <v>716.89379761904752</v>
      </c>
      <c r="CO350" s="80">
        <f t="shared" si="159"/>
        <v>674.31143938718935</v>
      </c>
      <c r="CP350" s="81">
        <f t="shared" si="160"/>
        <v>674.31143938718935</v>
      </c>
      <c r="CQ350" s="81">
        <f t="shared" si="161"/>
        <v>646.04966605024242</v>
      </c>
      <c r="CR350" s="13"/>
      <c r="CS350" s="13"/>
      <c r="CT350" s="13"/>
      <c r="CU350" s="13"/>
      <c r="CV350" s="13"/>
      <c r="CW350" s="13"/>
      <c r="CX350" s="13"/>
      <c r="CY350" s="13"/>
      <c r="CZ350" s="13"/>
      <c r="DA350" s="13"/>
      <c r="DB350" s="13"/>
      <c r="DC350" s="13"/>
      <c r="DD350" s="13"/>
      <c r="DE350" s="13"/>
      <c r="DF350" s="13"/>
      <c r="DG350" s="13"/>
      <c r="DH350" s="13"/>
      <c r="DI350" s="13"/>
    </row>
    <row r="351" spans="22:113" ht="21.75" hidden="1" customHeight="1" x14ac:dyDescent="0.25"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 t="s">
        <v>842</v>
      </c>
      <c r="AG351" s="13">
        <v>27.319118624999994</v>
      </c>
      <c r="AH351" s="13">
        <v>200</v>
      </c>
      <c r="AI351" s="13">
        <v>100</v>
      </c>
      <c r="AJ351" s="13">
        <v>12</v>
      </c>
      <c r="AK351" s="13">
        <v>15</v>
      </c>
      <c r="AL351" s="13">
        <v>7.5</v>
      </c>
      <c r="AM351" s="13"/>
      <c r="AN351" s="13">
        <v>3480.1424999999999</v>
      </c>
      <c r="AO351" s="13">
        <v>0.58712399999999998</v>
      </c>
      <c r="AP351" s="13">
        <v>21.491322910495256</v>
      </c>
      <c r="AQ351" s="13">
        <v>36.604401984070236</v>
      </c>
      <c r="AR351" s="13">
        <v>0.70272573262086246</v>
      </c>
      <c r="AS351" s="13">
        <v>0.20966294855383077</v>
      </c>
      <c r="AT351" s="13">
        <v>198.91639969306908</v>
      </c>
      <c r="AU351" s="13">
        <v>-5.3611433270021971</v>
      </c>
      <c r="AV351" s="13">
        <v>0.16658290705254752</v>
      </c>
      <c r="AW351" s="13">
        <v>96.860544794422012</v>
      </c>
      <c r="AX351" s="13">
        <v>-2.3984841295302863</v>
      </c>
      <c r="AY351" s="13">
        <v>31414460.667557202</v>
      </c>
      <c r="AZ351" s="13">
        <v>157626.14307213886</v>
      </c>
      <c r="BA351" s="13">
        <v>95.009337641865557</v>
      </c>
      <c r="BB351" s="13">
        <v>3986712.4886024259</v>
      </c>
      <c r="BC351" s="13">
        <v>39950.887093878693</v>
      </c>
      <c r="BD351" s="13">
        <v>33.846124272102003</v>
      </c>
      <c r="BE351" s="13">
        <v>31516447.628173251</v>
      </c>
      <c r="BF351" s="13">
        <v>95.163436450238976</v>
      </c>
      <c r="BG351" s="13">
        <v>3884725.5279863789</v>
      </c>
      <c r="BH351" s="13">
        <v>33.41039853653222</v>
      </c>
      <c r="BI351" s="13">
        <v>1675611.5341718136</v>
      </c>
      <c r="BJ351" s="13">
        <v>-3.4830403213809418</v>
      </c>
      <c r="BK351" s="13">
        <v>4</v>
      </c>
      <c r="BL351" s="13">
        <v>4</v>
      </c>
      <c r="BM351" s="13">
        <v>4</v>
      </c>
      <c r="BN351" s="13">
        <v>4</v>
      </c>
      <c r="BO351" s="22">
        <f>IF('I - H - U'!$W$6='I - H - U'!$BO$4,BK351,IF('I - H - U'!$W$6='I - H - U'!$BP$4,BL351,IF('I - H - U'!$W$6='I - H - U'!$BQ$4,BM351,BN351)))</f>
        <v>4</v>
      </c>
      <c r="BP351" s="13"/>
      <c r="BQ351" s="10">
        <f t="shared" si="140"/>
        <v>0.89494466157631858</v>
      </c>
      <c r="BR351" s="10">
        <f t="shared" si="141"/>
        <v>0.44747233078815929</v>
      </c>
      <c r="BS351" s="10">
        <f t="shared" si="142"/>
        <v>0.88265920710106094</v>
      </c>
      <c r="BT351" s="10">
        <f t="shared" si="143"/>
        <v>1</v>
      </c>
      <c r="BU351" s="10">
        <f t="shared" si="144"/>
        <v>140.80895147872687</v>
      </c>
      <c r="BV351" s="10">
        <f t="shared" si="145"/>
        <v>0</v>
      </c>
      <c r="BW351" s="10">
        <f t="shared" si="146"/>
        <v>3339.3335485212729</v>
      </c>
      <c r="BX351" s="10"/>
      <c r="BY351" s="10">
        <f t="shared" si="147"/>
        <v>1</v>
      </c>
      <c r="BZ351" s="10">
        <f t="shared" si="148"/>
        <v>0.49133310718022288</v>
      </c>
      <c r="CA351" s="10">
        <f t="shared" si="149"/>
        <v>0.11207483822639286</v>
      </c>
      <c r="CB351" s="10">
        <f t="shared" si="150"/>
        <v>10.525281249401672</v>
      </c>
      <c r="CC351" s="10">
        <f t="shared" si="151"/>
        <v>0.95872607576500279</v>
      </c>
      <c r="CD351" s="10">
        <f t="shared" si="152"/>
        <v>0.5689709488849376</v>
      </c>
      <c r="CE351" s="10">
        <f t="shared" si="153"/>
        <v>0.3146048883057983</v>
      </c>
      <c r="CF351" s="10">
        <f t="shared" si="154"/>
        <v>29.545480361669053</v>
      </c>
      <c r="CG351" s="10">
        <v>0.34</v>
      </c>
      <c r="CH351" s="10"/>
      <c r="CI351" s="65">
        <f t="shared" si="155"/>
        <v>8262.9277759115666</v>
      </c>
      <c r="CJ351" s="13"/>
      <c r="CK351" s="14">
        <f t="shared" si="156"/>
        <v>235</v>
      </c>
      <c r="CL351" s="14">
        <f t="shared" si="157"/>
        <v>360</v>
      </c>
      <c r="CM351" s="23"/>
      <c r="CN351" s="79">
        <f t="shared" si="158"/>
        <v>778.88903571428557</v>
      </c>
      <c r="CO351" s="80">
        <f t="shared" si="159"/>
        <v>747.37465133571334</v>
      </c>
      <c r="CP351" s="81">
        <f t="shared" si="160"/>
        <v>747.37465133571345</v>
      </c>
      <c r="CQ351" s="81">
        <f t="shared" si="161"/>
        <v>716.52756660132559</v>
      </c>
      <c r="CR351" s="13"/>
      <c r="CS351" s="13"/>
      <c r="CT351" s="13"/>
      <c r="CU351" s="13"/>
      <c r="CV351" s="13"/>
      <c r="CW351" s="13"/>
      <c r="CX351" s="13"/>
      <c r="CY351" s="13"/>
      <c r="CZ351" s="13"/>
      <c r="DA351" s="13"/>
      <c r="DB351" s="13"/>
      <c r="DC351" s="13"/>
      <c r="DD351" s="13"/>
      <c r="DE351" s="13"/>
      <c r="DF351" s="13"/>
      <c r="DG351" s="13"/>
      <c r="DH351" s="13"/>
      <c r="DI351" s="13"/>
    </row>
    <row r="352" spans="22:113" ht="21.75" hidden="1" customHeight="1" x14ac:dyDescent="0.25"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F352" s="13" t="s">
        <v>843</v>
      </c>
      <c r="AG352" s="13">
        <v>29.477868624999996</v>
      </c>
      <c r="AH352" s="13">
        <v>200</v>
      </c>
      <c r="AI352" s="13">
        <v>100</v>
      </c>
      <c r="AJ352" s="13">
        <v>13</v>
      </c>
      <c r="AK352" s="13">
        <v>15</v>
      </c>
      <c r="AL352" s="13">
        <v>7.5</v>
      </c>
      <c r="AM352" s="13"/>
      <c r="AN352" s="13">
        <v>3755.1424999999999</v>
      </c>
      <c r="AO352" s="13">
        <v>0.58712399999999998</v>
      </c>
      <c r="AP352" s="13">
        <v>19.917450866921357</v>
      </c>
      <c r="AQ352" s="13">
        <v>33.923755232150882</v>
      </c>
      <c r="AR352" s="13">
        <v>0.70732410965429415</v>
      </c>
      <c r="AS352" s="13">
        <v>0.21375329310072785</v>
      </c>
      <c r="AT352" s="13">
        <v>198.84470940667657</v>
      </c>
      <c r="AU352" s="13">
        <v>-5.8750824715911758</v>
      </c>
      <c r="AV352" s="13">
        <v>0.16664017416765409</v>
      </c>
      <c r="AW352" s="13">
        <v>96.711331557425112</v>
      </c>
      <c r="AX352" s="13">
        <v>-2.4318473849716207</v>
      </c>
      <c r="AY352" s="13">
        <v>34079406.777611628</v>
      </c>
      <c r="AZ352" s="13">
        <v>171001.80237613301</v>
      </c>
      <c r="BA352" s="13">
        <v>95.264875026148616</v>
      </c>
      <c r="BB352" s="13">
        <v>4348114.3356607808</v>
      </c>
      <c r="BC352" s="13">
        <v>43574.284825367118</v>
      </c>
      <c r="BD352" s="13">
        <v>34.028066013046448</v>
      </c>
      <c r="BE352" s="13">
        <v>34209853.427478649</v>
      </c>
      <c r="BF352" s="13">
        <v>95.44702483305656</v>
      </c>
      <c r="BG352" s="13">
        <v>4217667.6857937593</v>
      </c>
      <c r="BH352" s="13">
        <v>33.513745550950361</v>
      </c>
      <c r="BI352" s="13">
        <v>1973667.6072051027</v>
      </c>
      <c r="BJ352" s="13">
        <v>-3.7813803143730778</v>
      </c>
      <c r="BK352" s="13">
        <v>4</v>
      </c>
      <c r="BL352" s="13">
        <v>4</v>
      </c>
      <c r="BM352" s="13">
        <v>4</v>
      </c>
      <c r="BN352" s="13">
        <v>4</v>
      </c>
      <c r="BO352" s="22">
        <f>IF('I - H - U'!$W$6='I - H - U'!$BO$4,BK352,IF('I - H - U'!$W$6='I - H - U'!$BP$4,BL352,IF('I - H - U'!$W$6='I - H - U'!$BQ$4,BM352,BN352)))</f>
        <v>4</v>
      </c>
      <c r="BP352" s="13"/>
      <c r="BQ352" s="10">
        <f t="shared" si="140"/>
        <v>0.82610276453198628</v>
      </c>
      <c r="BR352" s="10">
        <f t="shared" si="141"/>
        <v>0.41305138226599314</v>
      </c>
      <c r="BS352" s="10">
        <f t="shared" si="142"/>
        <v>0.93502339014614944</v>
      </c>
      <c r="BT352" s="10">
        <f t="shared" si="143"/>
        <v>1</v>
      </c>
      <c r="BU352" s="10">
        <f t="shared" si="144"/>
        <v>84.469592810005736</v>
      </c>
      <c r="BV352" s="10">
        <f t="shared" si="145"/>
        <v>0</v>
      </c>
      <c r="BW352" s="10">
        <f t="shared" si="146"/>
        <v>3670.672907189994</v>
      </c>
      <c r="BX352" s="10"/>
      <c r="BY352" s="10">
        <f t="shared" si="147"/>
        <v>1</v>
      </c>
      <c r="BZ352" s="10">
        <f t="shared" si="148"/>
        <v>0.49124835270882383</v>
      </c>
      <c r="CA352" s="10">
        <f t="shared" si="149"/>
        <v>0.11177420999383118</v>
      </c>
      <c r="CB352" s="10">
        <f t="shared" si="150"/>
        <v>10.497048358332666</v>
      </c>
      <c r="CC352" s="10">
        <f t="shared" si="151"/>
        <v>0.95934820833217105</v>
      </c>
      <c r="CD352" s="10">
        <f t="shared" si="152"/>
        <v>0.5681571933941395</v>
      </c>
      <c r="CE352" s="10">
        <f t="shared" si="153"/>
        <v>0.31292275447350693</v>
      </c>
      <c r="CF352" s="10">
        <f t="shared" si="154"/>
        <v>29.387506172598744</v>
      </c>
      <c r="CG352" s="10">
        <v>0.34</v>
      </c>
      <c r="CH352" s="10"/>
      <c r="CI352" s="65">
        <f t="shared" si="155"/>
        <v>9011.9753605722472</v>
      </c>
      <c r="CJ352" s="13"/>
      <c r="CK352" s="14">
        <f t="shared" si="156"/>
        <v>235</v>
      </c>
      <c r="CL352" s="14">
        <f t="shared" si="157"/>
        <v>360</v>
      </c>
      <c r="CM352" s="23"/>
      <c r="CN352" s="79">
        <f t="shared" si="158"/>
        <v>840.43665476190461</v>
      </c>
      <c r="CO352" s="80">
        <f t="shared" si="159"/>
        <v>821.53155541871286</v>
      </c>
      <c r="CP352" s="81">
        <f t="shared" si="160"/>
        <v>821.53155541871286</v>
      </c>
      <c r="CQ352" s="81">
        <f t="shared" si="161"/>
        <v>788.13482577928391</v>
      </c>
      <c r="CR352" s="13"/>
      <c r="CS352" s="13"/>
      <c r="CT352" s="13"/>
      <c r="CU352" s="13"/>
      <c r="CV352" s="13"/>
      <c r="CW352" s="13"/>
      <c r="CX352" s="13"/>
      <c r="CY352" s="13"/>
      <c r="CZ352" s="13"/>
      <c r="DA352" s="13"/>
      <c r="DB352" s="13"/>
      <c r="DC352" s="13"/>
      <c r="DD352" s="13"/>
      <c r="DE352" s="13"/>
      <c r="DF352" s="13"/>
      <c r="DG352" s="13"/>
      <c r="DH352" s="13"/>
      <c r="DI352" s="13"/>
    </row>
    <row r="353" spans="22:113" ht="21.75" hidden="1" customHeight="1" x14ac:dyDescent="0.25"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F353" s="13" t="s">
        <v>844</v>
      </c>
      <c r="AG353" s="13">
        <v>31.620918624999995</v>
      </c>
      <c r="AH353" s="13">
        <v>200</v>
      </c>
      <c r="AI353" s="13">
        <v>100</v>
      </c>
      <c r="AJ353" s="13">
        <v>14</v>
      </c>
      <c r="AK353" s="13">
        <v>15</v>
      </c>
      <c r="AL353" s="13">
        <v>7.5</v>
      </c>
      <c r="AM353" s="13"/>
      <c r="AN353" s="13">
        <v>4028.1424999999999</v>
      </c>
      <c r="AO353" s="13">
        <v>0.58712399999999998</v>
      </c>
      <c r="AP353" s="13">
        <v>18.567582016286224</v>
      </c>
      <c r="AQ353" s="13">
        <v>31.624634687538279</v>
      </c>
      <c r="AR353" s="13">
        <v>0.71179953612303937</v>
      </c>
      <c r="AS353" s="13">
        <v>0.21779299340514888</v>
      </c>
      <c r="AT353" s="13">
        <v>198.76789325946672</v>
      </c>
      <c r="AU353" s="13">
        <v>-6.3877142897125152</v>
      </c>
      <c r="AV353" s="13">
        <v>0.16660955918474132</v>
      </c>
      <c r="AW353" s="13">
        <v>96.549420534722358</v>
      </c>
      <c r="AX353" s="13">
        <v>-2.4632909034472545</v>
      </c>
      <c r="AY353" s="13">
        <v>36746146.866547972</v>
      </c>
      <c r="AZ353" s="13">
        <v>184386.96712105937</v>
      </c>
      <c r="BA353" s="13">
        <v>95.511021594417514</v>
      </c>
      <c r="BB353" s="13">
        <v>4714021.580702303</v>
      </c>
      <c r="BC353" s="13">
        <v>47243.107986083553</v>
      </c>
      <c r="BD353" s="13">
        <v>34.209235618926421</v>
      </c>
      <c r="BE353" s="13">
        <v>36909878.797707945</v>
      </c>
      <c r="BF353" s="13">
        <v>95.723572079764139</v>
      </c>
      <c r="BG353" s="13">
        <v>4550289.6495423354</v>
      </c>
      <c r="BH353" s="13">
        <v>33.609891340656162</v>
      </c>
      <c r="BI353" s="13">
        <v>2295972.5341325235</v>
      </c>
      <c r="BJ353" s="13">
        <v>-4.0790097595282973</v>
      </c>
      <c r="BK353" s="13">
        <v>3</v>
      </c>
      <c r="BL353" s="13">
        <v>4</v>
      </c>
      <c r="BM353" s="13">
        <v>4</v>
      </c>
      <c r="BN353" s="13">
        <v>4</v>
      </c>
      <c r="BO353" s="22">
        <f>IF('I - H - U'!$W$6='I - H - U'!$BO$4,BK353,IF('I - H - U'!$W$6='I - H - U'!$BP$4,BL353,IF('I - H - U'!$W$6='I - H - U'!$BQ$4,BM353,BN353)))</f>
        <v>4</v>
      </c>
      <c r="BP353" s="13"/>
      <c r="BQ353" s="10">
        <f t="shared" si="140"/>
        <v>0.76709542420827315</v>
      </c>
      <c r="BR353" s="10">
        <f t="shared" si="141"/>
        <v>0.38354771210413657</v>
      </c>
      <c r="BS353" s="10">
        <f t="shared" si="142"/>
        <v>0.98412745767123744</v>
      </c>
      <c r="BT353" s="10">
        <f t="shared" si="143"/>
        <v>1</v>
      </c>
      <c r="BU353" s="10">
        <f t="shared" si="144"/>
        <v>22.221559260267586</v>
      </c>
      <c r="BV353" s="10">
        <f t="shared" si="145"/>
        <v>0</v>
      </c>
      <c r="BW353" s="10">
        <f t="shared" si="146"/>
        <v>4005.9209407397325</v>
      </c>
      <c r="BX353" s="10"/>
      <c r="BY353" s="10">
        <f t="shared" si="147"/>
        <v>1</v>
      </c>
      <c r="BZ353" s="10">
        <f t="shared" si="148"/>
        <v>0.49116722651566053</v>
      </c>
      <c r="CA353" s="10">
        <f t="shared" si="149"/>
        <v>0.11148615069186099</v>
      </c>
      <c r="CB353" s="10">
        <f t="shared" si="150"/>
        <v>10.46999585290216</v>
      </c>
      <c r="CC353" s="10">
        <f t="shared" si="151"/>
        <v>0.9599604687969312</v>
      </c>
      <c r="CD353" s="10">
        <f t="shared" si="152"/>
        <v>0.56735825926836514</v>
      </c>
      <c r="CE353" s="10">
        <f t="shared" si="153"/>
        <v>0.3112655384886085</v>
      </c>
      <c r="CF353" s="10">
        <f t="shared" si="154"/>
        <v>29.231872092656324</v>
      </c>
      <c r="CG353" s="10">
        <v>0.34</v>
      </c>
      <c r="CH353" s="10"/>
      <c r="CI353" s="65">
        <f t="shared" si="155"/>
        <v>9770.3609093432297</v>
      </c>
      <c r="CJ353" s="13"/>
      <c r="CK353" s="14">
        <f t="shared" si="156"/>
        <v>235</v>
      </c>
      <c r="CL353" s="14">
        <f t="shared" si="157"/>
        <v>360</v>
      </c>
      <c r="CM353" s="23"/>
      <c r="CN353" s="79">
        <f t="shared" si="158"/>
        <v>901.53665476190463</v>
      </c>
      <c r="CO353" s="80">
        <f t="shared" si="159"/>
        <v>896.56325816555909</v>
      </c>
      <c r="CP353" s="81">
        <f t="shared" si="160"/>
        <v>896.5632581655592</v>
      </c>
      <c r="CQ353" s="81">
        <f t="shared" si="161"/>
        <v>860.66528561471409</v>
      </c>
      <c r="CR353" s="13"/>
      <c r="CS353" s="13"/>
      <c r="CT353" s="13"/>
      <c r="CU353" s="13"/>
      <c r="CV353" s="13"/>
      <c r="CW353" s="13"/>
      <c r="CX353" s="13"/>
      <c r="CY353" s="13"/>
      <c r="CZ353" s="13"/>
      <c r="DA353" s="13"/>
      <c r="DB353" s="13"/>
      <c r="DC353" s="13"/>
      <c r="DD353" s="13"/>
      <c r="DE353" s="13"/>
      <c r="DF353" s="13"/>
      <c r="DG353" s="13"/>
      <c r="DH353" s="13"/>
      <c r="DI353" s="13"/>
    </row>
    <row r="354" spans="22:113" ht="21.75" hidden="1" customHeight="1" x14ac:dyDescent="0.25"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 t="s">
        <v>845</v>
      </c>
      <c r="AG354" s="13">
        <v>33.748268624999994</v>
      </c>
      <c r="AH354" s="13">
        <v>200</v>
      </c>
      <c r="AI354" s="13">
        <v>100</v>
      </c>
      <c r="AJ354" s="13">
        <v>15</v>
      </c>
      <c r="AK354" s="13">
        <v>15</v>
      </c>
      <c r="AL354" s="13">
        <v>7.5</v>
      </c>
      <c r="AM354" s="13"/>
      <c r="AN354" s="13">
        <v>4299.1424999999999</v>
      </c>
      <c r="AO354" s="13">
        <v>0.58712399999999998</v>
      </c>
      <c r="AP354" s="13">
        <v>17.397159140930601</v>
      </c>
      <c r="AQ354" s="13">
        <v>29.631149707609634</v>
      </c>
      <c r="AR354" s="13">
        <v>0.71617470238251002</v>
      </c>
      <c r="AS354" s="13">
        <v>0.22179035713226533</v>
      </c>
      <c r="AT354" s="13">
        <v>198.68600165828843</v>
      </c>
      <c r="AU354" s="13">
        <v>-6.8987966619806667</v>
      </c>
      <c r="AV354" s="13">
        <v>0.16650111045829166</v>
      </c>
      <c r="AW354" s="13">
        <v>96.374907688628866</v>
      </c>
      <c r="AX354" s="13">
        <v>-2.492462921094619</v>
      </c>
      <c r="AY354" s="13">
        <v>39414775.065061726</v>
      </c>
      <c r="AZ354" s="13">
        <v>197782.10803710893</v>
      </c>
      <c r="BA354" s="13">
        <v>95.749961044692526</v>
      </c>
      <c r="BB354" s="13">
        <v>5084725.2795855366</v>
      </c>
      <c r="BC354" s="13">
        <v>50960.277777934643</v>
      </c>
      <c r="BD354" s="13">
        <v>34.390843395510238</v>
      </c>
      <c r="BE354" s="13">
        <v>39616978.011731967</v>
      </c>
      <c r="BF354" s="13">
        <v>95.995251759997814</v>
      </c>
      <c r="BG354" s="13">
        <v>4882522.3329152837</v>
      </c>
      <c r="BH354" s="13">
        <v>33.700100727583553</v>
      </c>
      <c r="BI354" s="13">
        <v>2642446.4531191336</v>
      </c>
      <c r="BJ354" s="13">
        <v>-4.375809357041704</v>
      </c>
      <c r="BK354" s="13">
        <v>3</v>
      </c>
      <c r="BL354" s="13">
        <v>3</v>
      </c>
      <c r="BM354" s="13">
        <v>4</v>
      </c>
      <c r="BN354" s="13">
        <v>4</v>
      </c>
      <c r="BO354" s="22">
        <f>IF('I - H - U'!$W$6='I - H - U'!$BO$4,BK354,IF('I - H - U'!$W$6='I - H - U'!$BP$4,BL354,IF('I - H - U'!$W$6='I - H - U'!$BQ$4,BM354,BN354)))</f>
        <v>3</v>
      </c>
      <c r="BP354" s="13"/>
      <c r="BQ354" s="10">
        <f t="shared" si="140"/>
        <v>0.71595572926105489</v>
      </c>
      <c r="BR354" s="10">
        <f t="shared" si="141"/>
        <v>0.35797786463052744</v>
      </c>
      <c r="BS354" s="10">
        <f t="shared" si="142"/>
        <v>1</v>
      </c>
      <c r="BT354" s="10">
        <f t="shared" si="143"/>
        <v>1</v>
      </c>
      <c r="BU354" s="10">
        <f t="shared" si="144"/>
        <v>0</v>
      </c>
      <c r="BV354" s="10">
        <f t="shared" si="145"/>
        <v>0</v>
      </c>
      <c r="BW354" s="10">
        <f t="shared" si="146"/>
        <v>4299.1424999999999</v>
      </c>
      <c r="BX354" s="10"/>
      <c r="BY354" s="10">
        <f t="shared" si="147"/>
        <v>1</v>
      </c>
      <c r="BZ354" s="10">
        <f t="shared" si="148"/>
        <v>0.49108895341547315</v>
      </c>
      <c r="CA354" s="10">
        <f t="shared" si="149"/>
        <v>0.11120794233262044</v>
      </c>
      <c r="CB354" s="10">
        <f t="shared" si="150"/>
        <v>10.443868478789637</v>
      </c>
      <c r="CC354" s="10">
        <f t="shared" si="151"/>
        <v>0.96056710024050773</v>
      </c>
      <c r="CD354" s="10">
        <f t="shared" si="152"/>
        <v>0.56656855379513982</v>
      </c>
      <c r="CE354" s="10">
        <f t="shared" si="153"/>
        <v>0.30962183810819094</v>
      </c>
      <c r="CF354" s="10">
        <f t="shared" si="154"/>
        <v>29.077507303311762</v>
      </c>
      <c r="CG354" s="10">
        <v>0.34</v>
      </c>
      <c r="CH354" s="10"/>
      <c r="CI354" s="65">
        <f t="shared" si="155"/>
        <v>10538.687669522822</v>
      </c>
      <c r="CJ354" s="13"/>
      <c r="CK354" s="14">
        <f t="shared" si="156"/>
        <v>235</v>
      </c>
      <c r="CL354" s="14">
        <f t="shared" si="157"/>
        <v>360</v>
      </c>
      <c r="CM354" s="23"/>
      <c r="CN354" s="79">
        <f t="shared" si="158"/>
        <v>962.18903571428552</v>
      </c>
      <c r="CO354" s="80">
        <f t="shared" si="159"/>
        <v>962.18903571428564</v>
      </c>
      <c r="CP354" s="81">
        <f t="shared" si="160"/>
        <v>962.18903571428552</v>
      </c>
      <c r="CQ354" s="81">
        <f t="shared" si="161"/>
        <v>924.24713191928151</v>
      </c>
      <c r="CR354" s="13"/>
      <c r="CS354" s="13"/>
      <c r="CT354" s="13"/>
      <c r="CU354" s="13"/>
      <c r="CV354" s="13"/>
      <c r="CW354" s="13"/>
      <c r="CX354" s="13"/>
      <c r="CY354" s="13"/>
      <c r="CZ354" s="13"/>
      <c r="DA354" s="13"/>
      <c r="DB354" s="13"/>
      <c r="DC354" s="13"/>
      <c r="DD354" s="13"/>
      <c r="DE354" s="13"/>
      <c r="DF354" s="13"/>
      <c r="DG354" s="13"/>
      <c r="DH354" s="13"/>
      <c r="DI354" s="13"/>
    </row>
    <row r="355" spans="22:113" ht="21.75" hidden="1" customHeight="1" x14ac:dyDescent="0.25"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 t="s">
        <v>846</v>
      </c>
      <c r="AG355" s="13">
        <v>35.859918624999992</v>
      </c>
      <c r="AH355" s="13">
        <v>200</v>
      </c>
      <c r="AI355" s="13">
        <v>100</v>
      </c>
      <c r="AJ355" s="13">
        <v>16</v>
      </c>
      <c r="AK355" s="13">
        <v>15</v>
      </c>
      <c r="AL355" s="13">
        <v>7.5</v>
      </c>
      <c r="AM355" s="13"/>
      <c r="AN355" s="13">
        <v>4568.1424999999999</v>
      </c>
      <c r="AO355" s="13">
        <v>0.58712399999999998</v>
      </c>
      <c r="AP355" s="13">
        <v>16.372708653908724</v>
      </c>
      <c r="AQ355" s="13">
        <v>27.886287485963312</v>
      </c>
      <c r="AR355" s="13">
        <v>0.72046663122647769</v>
      </c>
      <c r="AS355" s="13">
        <v>0.22575160208717218</v>
      </c>
      <c r="AT355" s="13">
        <v>198.59909536827669</v>
      </c>
      <c r="AU355" s="13">
        <v>-7.4081172674473352</v>
      </c>
      <c r="AV355" s="13">
        <v>0.16632264590178913</v>
      </c>
      <c r="AW355" s="13">
        <v>96.187899003009122</v>
      </c>
      <c r="AX355" s="13">
        <v>-2.5190555007192037</v>
      </c>
      <c r="AY355" s="13">
        <v>42085377.538431287</v>
      </c>
      <c r="AZ355" s="13">
        <v>211187.65598748604</v>
      </c>
      <c r="BA355" s="13">
        <v>95.983325402838489</v>
      </c>
      <c r="BB355" s="13">
        <v>5460508.5414802562</v>
      </c>
      <c r="BC355" s="13">
        <v>54728.636187796976</v>
      </c>
      <c r="BD355" s="13">
        <v>34.573768834292878</v>
      </c>
      <c r="BE355" s="13">
        <v>42331591.912024118</v>
      </c>
      <c r="BF355" s="13">
        <v>96.263684186238649</v>
      </c>
      <c r="BG355" s="13">
        <v>5214294.1678874251</v>
      </c>
      <c r="BH355" s="13">
        <v>33.785312691854884</v>
      </c>
      <c r="BI355" s="13">
        <v>3013003.600357539</v>
      </c>
      <c r="BJ355" s="13">
        <v>-4.6716733965106041</v>
      </c>
      <c r="BK355" s="13">
        <v>3</v>
      </c>
      <c r="BL355" s="13">
        <v>3</v>
      </c>
      <c r="BM355" s="13">
        <v>4</v>
      </c>
      <c r="BN355" s="13">
        <v>4</v>
      </c>
      <c r="BO355" s="22">
        <f>IF('I - H - U'!$W$6='I - H - U'!$BO$4,BK355,IF('I - H - U'!$W$6='I - H - U'!$BP$4,BL355,IF('I - H - U'!$W$6='I - H - U'!$BQ$4,BM355,BN355)))</f>
        <v>3</v>
      </c>
      <c r="BP355" s="13"/>
      <c r="BQ355" s="10">
        <f t="shared" si="140"/>
        <v>0.67120849618223888</v>
      </c>
      <c r="BR355" s="10">
        <f t="shared" si="141"/>
        <v>0.33560424809111944</v>
      </c>
      <c r="BS355" s="10">
        <f t="shared" si="142"/>
        <v>1</v>
      </c>
      <c r="BT355" s="10">
        <f t="shared" si="143"/>
        <v>1</v>
      </c>
      <c r="BU355" s="10">
        <f t="shared" si="144"/>
        <v>0</v>
      </c>
      <c r="BV355" s="10">
        <f t="shared" si="145"/>
        <v>0</v>
      </c>
      <c r="BW355" s="10">
        <f t="shared" si="146"/>
        <v>4568.1424999999999</v>
      </c>
      <c r="BX355" s="10"/>
      <c r="BY355" s="10">
        <f t="shared" si="147"/>
        <v>1</v>
      </c>
      <c r="BZ355" s="10">
        <f t="shared" si="148"/>
        <v>0.49101295696891006</v>
      </c>
      <c r="CA355" s="10">
        <f t="shared" si="149"/>
        <v>0.11093756234761507</v>
      </c>
      <c r="CB355" s="10">
        <f t="shared" si="150"/>
        <v>10.418476290574814</v>
      </c>
      <c r="CC355" s="10">
        <f t="shared" si="151"/>
        <v>0.96117106840701538</v>
      </c>
      <c r="CD355" s="10">
        <f t="shared" si="152"/>
        <v>0.56578419349320941</v>
      </c>
      <c r="CE355" s="10">
        <f t="shared" si="153"/>
        <v>0.30798366811682887</v>
      </c>
      <c r="CF355" s="10">
        <f t="shared" si="154"/>
        <v>28.923661889244901</v>
      </c>
      <c r="CG355" s="10">
        <v>0.34</v>
      </c>
      <c r="CH355" s="10"/>
      <c r="CI355" s="65">
        <f t="shared" si="155"/>
        <v>11317.542417967708</v>
      </c>
      <c r="CJ355" s="13"/>
      <c r="CK355" s="14">
        <f t="shared" si="156"/>
        <v>235</v>
      </c>
      <c r="CL355" s="14">
        <f t="shared" si="157"/>
        <v>360</v>
      </c>
      <c r="CM355" s="23"/>
      <c r="CN355" s="79">
        <f t="shared" si="158"/>
        <v>1022.3937976190475</v>
      </c>
      <c r="CO355" s="80">
        <f t="shared" si="159"/>
        <v>1022.3937976190475</v>
      </c>
      <c r="CP355" s="81">
        <f t="shared" si="160"/>
        <v>1022.3937976190475</v>
      </c>
      <c r="CQ355" s="81">
        <f t="shared" si="161"/>
        <v>982.69533879020594</v>
      </c>
      <c r="CR355" s="13"/>
      <c r="CS355" s="13"/>
      <c r="CT355" s="13"/>
      <c r="CU355" s="13"/>
      <c r="CV355" s="13"/>
      <c r="CW355" s="13"/>
      <c r="CX355" s="13"/>
      <c r="CY355" s="13"/>
      <c r="CZ355" s="13"/>
      <c r="DA355" s="13"/>
      <c r="DB355" s="13"/>
      <c r="DC355" s="13"/>
      <c r="DD355" s="13"/>
      <c r="DE355" s="13"/>
      <c r="DF355" s="13"/>
      <c r="DG355" s="13"/>
      <c r="DH355" s="13"/>
      <c r="DI355" s="13"/>
    </row>
    <row r="356" spans="22:113" ht="21.75" hidden="1" customHeight="1" x14ac:dyDescent="0.25"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F356" s="13" t="s">
        <v>847</v>
      </c>
      <c r="AG356" s="13">
        <v>32.029118624999995</v>
      </c>
      <c r="AH356" s="13">
        <v>200</v>
      </c>
      <c r="AI356" s="13">
        <v>150</v>
      </c>
      <c r="AJ356" s="13">
        <v>12</v>
      </c>
      <c r="AK356" s="13">
        <v>15</v>
      </c>
      <c r="AL356" s="13">
        <v>7.5</v>
      </c>
      <c r="AM356" s="13"/>
      <c r="AN356" s="13">
        <v>4080.1424999999999</v>
      </c>
      <c r="AO356" s="13">
        <v>0.68712400000000007</v>
      </c>
      <c r="AP356" s="13">
        <v>21.45310359753929</v>
      </c>
      <c r="AQ356" s="13">
        <v>31.221589694930302</v>
      </c>
      <c r="AR356" s="13">
        <v>0.60821054361152826</v>
      </c>
      <c r="AS356" s="13">
        <v>0.36116907998617692</v>
      </c>
      <c r="AT356" s="13">
        <v>198.13288303842322</v>
      </c>
      <c r="AU356" s="13">
        <v>-15.916955115661748</v>
      </c>
      <c r="AV356" s="13">
        <v>0.29180917470251155</v>
      </c>
      <c r="AW356" s="13">
        <v>145.52555291618435</v>
      </c>
      <c r="AX356" s="13">
        <v>-12.387609292658983</v>
      </c>
      <c r="AY356" s="13">
        <v>31464185.608953595</v>
      </c>
      <c r="AZ356" s="13">
        <v>157800.80862274187</v>
      </c>
      <c r="BA356" s="13">
        <v>87.815379412537155</v>
      </c>
      <c r="BB356" s="13">
        <v>13299919.958659833</v>
      </c>
      <c r="BC356" s="13">
        <v>88880.138109131687</v>
      </c>
      <c r="BD356" s="13">
        <v>57.093523755403545</v>
      </c>
      <c r="BE356" s="13">
        <v>31691143.249454185</v>
      </c>
      <c r="BF356" s="13">
        <v>88.131525524395016</v>
      </c>
      <c r="BG356" s="13">
        <v>13072962.318159243</v>
      </c>
      <c r="BH356" s="13">
        <v>56.604288926896643</v>
      </c>
      <c r="BI356" s="13">
        <v>2043043.9652631518</v>
      </c>
      <c r="BJ356" s="13">
        <v>-6.3388829597040859</v>
      </c>
      <c r="BK356" s="13">
        <v>4</v>
      </c>
      <c r="BL356" s="13">
        <v>4</v>
      </c>
      <c r="BM356" s="13">
        <v>4</v>
      </c>
      <c r="BN356" s="13">
        <v>4</v>
      </c>
      <c r="BO356" s="22">
        <f>IF('I - H - U'!$W$6='I - H - U'!$BO$4,BK356,IF('I - H - U'!$W$6='I - H - U'!$BP$4,BL356,IF('I - H - U'!$W$6='I - H - U'!$BQ$4,BM356,BN356)))</f>
        <v>4</v>
      </c>
      <c r="BP356" s="13"/>
      <c r="BQ356" s="10">
        <f t="shared" si="140"/>
        <v>0.89494466157631858</v>
      </c>
      <c r="BR356" s="10">
        <f t="shared" si="141"/>
        <v>0.67120849618223888</v>
      </c>
      <c r="BS356" s="10">
        <f t="shared" si="142"/>
        <v>0.88265920710106094</v>
      </c>
      <c r="BT356" s="10">
        <f t="shared" si="143"/>
        <v>1</v>
      </c>
      <c r="BU356" s="10">
        <f t="shared" si="144"/>
        <v>211.21342721809032</v>
      </c>
      <c r="BV356" s="10">
        <f t="shared" si="145"/>
        <v>0</v>
      </c>
      <c r="BW356" s="10">
        <f t="shared" si="146"/>
        <v>3868.9290727819098</v>
      </c>
      <c r="BX356" s="10"/>
      <c r="BY356" s="10">
        <f t="shared" si="147"/>
        <v>1</v>
      </c>
      <c r="BZ356" s="10">
        <f t="shared" si="148"/>
        <v>0.49396507686049212</v>
      </c>
      <c r="CA356" s="10">
        <f t="shared" si="149"/>
        <v>0.12125616512098804</v>
      </c>
      <c r="CB356" s="10">
        <f t="shared" si="150"/>
        <v>11.387526953590008</v>
      </c>
      <c r="CC356" s="10">
        <f t="shared" si="151"/>
        <v>1</v>
      </c>
      <c r="CD356" s="10">
        <f t="shared" si="152"/>
        <v>0.51509746103976251</v>
      </c>
      <c r="CE356" s="10">
        <f t="shared" si="153"/>
        <v>0.18650374763741986</v>
      </c>
      <c r="CF356" s="10">
        <f t="shared" si="154"/>
        <v>17.515121404734739</v>
      </c>
      <c r="CG356" s="10">
        <v>0.34</v>
      </c>
      <c r="CH356" s="10"/>
      <c r="CI356" s="65">
        <f t="shared" si="155"/>
        <v>27565.63919720631</v>
      </c>
      <c r="CJ356" s="13"/>
      <c r="CK356" s="14">
        <f t="shared" si="156"/>
        <v>235</v>
      </c>
      <c r="CL356" s="14">
        <f t="shared" si="157"/>
        <v>360</v>
      </c>
      <c r="CM356" s="23"/>
      <c r="CN356" s="79">
        <f t="shared" si="158"/>
        <v>913.1747499999999</v>
      </c>
      <c r="CO356" s="80">
        <f t="shared" si="159"/>
        <v>865.90317343214167</v>
      </c>
      <c r="CP356" s="81">
        <f t="shared" si="160"/>
        <v>865.90317343214167</v>
      </c>
      <c r="CQ356" s="81">
        <f t="shared" si="161"/>
        <v>865.90317343214167</v>
      </c>
      <c r="CR356" s="13"/>
      <c r="CS356" s="13"/>
      <c r="CT356" s="13"/>
      <c r="CU356" s="13"/>
      <c r="CV356" s="13"/>
      <c r="CW356" s="13"/>
      <c r="CX356" s="13"/>
      <c r="CY356" s="13"/>
      <c r="CZ356" s="13"/>
      <c r="DA356" s="13"/>
      <c r="DB356" s="13"/>
      <c r="DC356" s="13"/>
      <c r="DD356" s="13"/>
      <c r="DE356" s="13"/>
      <c r="DF356" s="13"/>
      <c r="DG356" s="13"/>
      <c r="DH356" s="13"/>
      <c r="DI356" s="13"/>
    </row>
    <row r="357" spans="22:113" ht="21.75" hidden="1" customHeight="1" x14ac:dyDescent="0.25"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F357" s="13" t="s">
        <v>848</v>
      </c>
      <c r="AG357" s="13">
        <v>37.115918624999992</v>
      </c>
      <c r="AH357" s="13">
        <v>200</v>
      </c>
      <c r="AI357" s="13">
        <v>150</v>
      </c>
      <c r="AJ357" s="13">
        <v>14</v>
      </c>
      <c r="AK357" s="13">
        <v>15</v>
      </c>
      <c r="AL357" s="13">
        <v>7.5</v>
      </c>
      <c r="AM357" s="13"/>
      <c r="AN357" s="13">
        <v>4728.1424999999999</v>
      </c>
      <c r="AO357" s="13">
        <v>0.68712400000000007</v>
      </c>
      <c r="AP357" s="13">
        <v>18.512919131608861</v>
      </c>
      <c r="AQ357" s="13">
        <v>26.942617535712419</v>
      </c>
      <c r="AR357" s="13">
        <v>0.61678131802023739</v>
      </c>
      <c r="AS357" s="13">
        <v>0.36933438193487189</v>
      </c>
      <c r="AT357" s="13">
        <v>197.66514541329045</v>
      </c>
      <c r="AU357" s="13">
        <v>-18.716328078283826</v>
      </c>
      <c r="AV357" s="13">
        <v>0.28656996433413828</v>
      </c>
      <c r="AW357" s="13">
        <v>144.75390212752302</v>
      </c>
      <c r="AX357" s="13">
        <v>-14.13254069787274</v>
      </c>
      <c r="AY357" s="13">
        <v>36816101.879619926</v>
      </c>
      <c r="AZ357" s="13">
        <v>184649.95260379635</v>
      </c>
      <c r="BA357" s="13">
        <v>88.241650562376819</v>
      </c>
      <c r="BB357" s="13">
        <v>15603098.240539996</v>
      </c>
      <c r="BC357" s="13">
        <v>104277.4098216416</v>
      </c>
      <c r="BD357" s="13">
        <v>57.446046164171115</v>
      </c>
      <c r="BE357" s="13">
        <v>37182262.849199094</v>
      </c>
      <c r="BF357" s="13">
        <v>88.679376257434583</v>
      </c>
      <c r="BG357" s="13">
        <v>15236937.270960819</v>
      </c>
      <c r="BH357" s="13">
        <v>56.76799574109554</v>
      </c>
      <c r="BI357" s="13">
        <v>2810951.4111444955</v>
      </c>
      <c r="BJ357" s="13">
        <v>-7.4216900222138698</v>
      </c>
      <c r="BK357" s="13">
        <v>4</v>
      </c>
      <c r="BL357" s="13">
        <v>4</v>
      </c>
      <c r="BM357" s="13">
        <v>4</v>
      </c>
      <c r="BN357" s="13">
        <v>4</v>
      </c>
      <c r="BO357" s="22">
        <f>IF('I - H - U'!$W$6='I - H - U'!$BO$4,BK357,IF('I - H - U'!$W$6='I - H - U'!$BP$4,BL357,IF('I - H - U'!$W$6='I - H - U'!$BQ$4,BM357,BN357)))</f>
        <v>4</v>
      </c>
      <c r="BP357" s="13"/>
      <c r="BQ357" s="10">
        <f t="shared" si="140"/>
        <v>0.76709542420827315</v>
      </c>
      <c r="BR357" s="10">
        <f t="shared" si="141"/>
        <v>0.57532156815620472</v>
      </c>
      <c r="BS357" s="10">
        <f t="shared" si="142"/>
        <v>0.98412745767123744</v>
      </c>
      <c r="BT357" s="10">
        <f t="shared" si="143"/>
        <v>1</v>
      </c>
      <c r="BU357" s="10">
        <f t="shared" si="144"/>
        <v>33.332338890401374</v>
      </c>
      <c r="BV357" s="10">
        <f t="shared" si="145"/>
        <v>0</v>
      </c>
      <c r="BW357" s="10">
        <f t="shared" si="146"/>
        <v>4694.810161109599</v>
      </c>
      <c r="BX357" s="10"/>
      <c r="BY357" s="10">
        <f t="shared" si="147"/>
        <v>1</v>
      </c>
      <c r="BZ357" s="10">
        <f t="shared" si="148"/>
        <v>0.49379464360426251</v>
      </c>
      <c r="CA357" s="10">
        <f t="shared" si="149"/>
        <v>0.1206704099293993</v>
      </c>
      <c r="CB357" s="10">
        <f t="shared" si="150"/>
        <v>11.33251694213396</v>
      </c>
      <c r="CC357" s="10">
        <f t="shared" si="151"/>
        <v>1</v>
      </c>
      <c r="CD357" s="10">
        <f t="shared" si="152"/>
        <v>0.51469009898395146</v>
      </c>
      <c r="CE357" s="10">
        <f t="shared" si="153"/>
        <v>0.18535925198016562</v>
      </c>
      <c r="CF357" s="10">
        <f t="shared" si="154"/>
        <v>17.407638415047202</v>
      </c>
      <c r="CG357" s="10">
        <v>0.34</v>
      </c>
      <c r="CH357" s="10"/>
      <c r="CI357" s="65">
        <f t="shared" si="155"/>
        <v>32339.245483747254</v>
      </c>
      <c r="CJ357" s="13"/>
      <c r="CK357" s="14">
        <f t="shared" si="156"/>
        <v>235</v>
      </c>
      <c r="CL357" s="14">
        <f t="shared" si="157"/>
        <v>360</v>
      </c>
      <c r="CM357" s="23"/>
      <c r="CN357" s="79">
        <f t="shared" si="158"/>
        <v>1058.2033214285714</v>
      </c>
      <c r="CO357" s="80">
        <f t="shared" si="159"/>
        <v>1050.7432265340531</v>
      </c>
      <c r="CP357" s="81">
        <f t="shared" si="160"/>
        <v>1050.7432265340531</v>
      </c>
      <c r="CQ357" s="81">
        <f t="shared" si="161"/>
        <v>1050.7432265340531</v>
      </c>
      <c r="CR357" s="13"/>
      <c r="CS357" s="13"/>
      <c r="CT357" s="13"/>
      <c r="CU357" s="13"/>
      <c r="CV357" s="13"/>
      <c r="CW357" s="13"/>
      <c r="CX357" s="13"/>
      <c r="CY357" s="13"/>
      <c r="CZ357" s="13"/>
      <c r="DA357" s="13"/>
      <c r="DB357" s="13"/>
      <c r="DC357" s="13"/>
      <c r="DD357" s="13"/>
      <c r="DE357" s="13"/>
      <c r="DF357" s="13"/>
      <c r="DG357" s="13"/>
      <c r="DH357" s="13"/>
      <c r="DI357" s="13"/>
    </row>
    <row r="358" spans="22:113" ht="21.75" hidden="1" customHeight="1" x14ac:dyDescent="0.25"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F358" s="13" t="s">
        <v>849</v>
      </c>
      <c r="AG358" s="13">
        <v>39.635768624999997</v>
      </c>
      <c r="AH358" s="13">
        <v>200</v>
      </c>
      <c r="AI358" s="13">
        <v>150</v>
      </c>
      <c r="AJ358" s="13">
        <v>15</v>
      </c>
      <c r="AK358" s="13">
        <v>15</v>
      </c>
      <c r="AL358" s="13">
        <v>7.5</v>
      </c>
      <c r="AM358" s="13"/>
      <c r="AN358" s="13">
        <v>5049.1424999999999</v>
      </c>
      <c r="AO358" s="13">
        <v>0.68712400000000007</v>
      </c>
      <c r="AP358" s="13">
        <v>17.335957490845811</v>
      </c>
      <c r="AQ358" s="13">
        <v>25.229736540778386</v>
      </c>
      <c r="AR358" s="13">
        <v>0.62093456471816755</v>
      </c>
      <c r="AS358" s="13">
        <v>0.37332531720732781</v>
      </c>
      <c r="AT358" s="13">
        <v>197.40856677989834</v>
      </c>
      <c r="AU358" s="13">
        <v>-20.093843175454765</v>
      </c>
      <c r="AV358" s="13">
        <v>0.283793130230789</v>
      </c>
      <c r="AW358" s="13">
        <v>144.32508917225451</v>
      </c>
      <c r="AX358" s="13">
        <v>-14.980248556518399</v>
      </c>
      <c r="AY358" s="13">
        <v>39496856.147465736</v>
      </c>
      <c r="AZ358" s="13">
        <v>198099.31429479169</v>
      </c>
      <c r="BA358" s="13">
        <v>88.444829736385572</v>
      </c>
      <c r="BB358" s="13">
        <v>16761634.284215137</v>
      </c>
      <c r="BC358" s="13">
        <v>112023.03546309283</v>
      </c>
      <c r="BD358" s="13">
        <v>57.61683081636361</v>
      </c>
      <c r="BE358" s="13">
        <v>39949708.242565714</v>
      </c>
      <c r="BF358" s="13">
        <v>88.950417754224347</v>
      </c>
      <c r="BG358" s="13">
        <v>16308782.189115161</v>
      </c>
      <c r="BH358" s="13">
        <v>56.833179409291091</v>
      </c>
      <c r="BI358" s="13">
        <v>3240488.8324714685</v>
      </c>
      <c r="BJ358" s="13">
        <v>-7.955453462619559</v>
      </c>
      <c r="BK358" s="13">
        <v>4</v>
      </c>
      <c r="BL358" s="13">
        <v>4</v>
      </c>
      <c r="BM358" s="13">
        <v>4</v>
      </c>
      <c r="BN358" s="13">
        <v>4</v>
      </c>
      <c r="BO358" s="22">
        <f>IF('I - H - U'!$W$6='I - H - U'!$BO$4,BK358,IF('I - H - U'!$W$6='I - H - U'!$BP$4,BL358,IF('I - H - U'!$W$6='I - H - U'!$BQ$4,BM358,BN358)))</f>
        <v>4</v>
      </c>
      <c r="BP358" s="13"/>
      <c r="BQ358" s="10">
        <f t="shared" si="140"/>
        <v>0.71595572926105489</v>
      </c>
      <c r="BR358" s="10">
        <f t="shared" si="141"/>
        <v>0.53696679694579108</v>
      </c>
      <c r="BS358" s="10">
        <f t="shared" si="142"/>
        <v>1</v>
      </c>
      <c r="BT358" s="10">
        <f t="shared" si="143"/>
        <v>1</v>
      </c>
      <c r="BU358" s="10">
        <f t="shared" si="144"/>
        <v>0</v>
      </c>
      <c r="BV358" s="10">
        <f t="shared" si="145"/>
        <v>0</v>
      </c>
      <c r="BW358" s="10">
        <f t="shared" si="146"/>
        <v>5049.1424999999999</v>
      </c>
      <c r="BX358" s="10"/>
      <c r="BY358" s="10">
        <f t="shared" si="147"/>
        <v>1</v>
      </c>
      <c r="BZ358" s="10">
        <f t="shared" si="148"/>
        <v>0.49371410553554729</v>
      </c>
      <c r="CA358" s="10">
        <f t="shared" si="149"/>
        <v>0.12039320080038828</v>
      </c>
      <c r="CB358" s="10">
        <f t="shared" si="150"/>
        <v>11.306483408702942</v>
      </c>
      <c r="CC358" s="10">
        <f t="shared" si="151"/>
        <v>1</v>
      </c>
      <c r="CD358" s="10">
        <f t="shared" si="152"/>
        <v>0.51449500427083716</v>
      </c>
      <c r="CE358" s="10">
        <f t="shared" si="153"/>
        <v>0.18480982024413362</v>
      </c>
      <c r="CF358" s="10">
        <f t="shared" si="154"/>
        <v>17.356039647289876</v>
      </c>
      <c r="CG358" s="10">
        <v>0.34</v>
      </c>
      <c r="CH358" s="10"/>
      <c r="CI358" s="65">
        <f t="shared" si="155"/>
        <v>34740.446895197398</v>
      </c>
      <c r="CJ358" s="13"/>
      <c r="CK358" s="14">
        <f t="shared" si="156"/>
        <v>235</v>
      </c>
      <c r="CL358" s="14">
        <f t="shared" si="157"/>
        <v>360</v>
      </c>
      <c r="CM358" s="23"/>
      <c r="CN358" s="79">
        <f t="shared" si="158"/>
        <v>1130.0461785714285</v>
      </c>
      <c r="CO358" s="80">
        <f t="shared" si="159"/>
        <v>1130.0461785714285</v>
      </c>
      <c r="CP358" s="81">
        <f t="shared" si="160"/>
        <v>1130.0461785714285</v>
      </c>
      <c r="CQ358" s="81">
        <f t="shared" si="161"/>
        <v>1130.0461785714285</v>
      </c>
      <c r="CR358" s="13"/>
      <c r="CS358" s="13"/>
      <c r="CT358" s="13"/>
      <c r="CU358" s="13"/>
      <c r="CV358" s="13"/>
      <c r="CW358" s="13"/>
      <c r="CX358" s="13"/>
      <c r="CY358" s="13"/>
      <c r="CZ358" s="13"/>
      <c r="DA358" s="13"/>
      <c r="DB358" s="13"/>
      <c r="DC358" s="13"/>
      <c r="DD358" s="13"/>
      <c r="DE358" s="13"/>
      <c r="DF358" s="13"/>
      <c r="DG358" s="13"/>
      <c r="DH358" s="13"/>
      <c r="DI358" s="13"/>
    </row>
    <row r="359" spans="22:113" ht="21.75" hidden="1" customHeight="1" x14ac:dyDescent="0.25"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F359" s="13" t="s">
        <v>850</v>
      </c>
      <c r="AG359" s="13">
        <v>31.17050682</v>
      </c>
      <c r="AH359" s="13">
        <v>250</v>
      </c>
      <c r="AI359" s="13">
        <v>90</v>
      </c>
      <c r="AJ359" s="13">
        <v>12</v>
      </c>
      <c r="AK359" s="13">
        <v>18</v>
      </c>
      <c r="AL359" s="13">
        <v>9</v>
      </c>
      <c r="AM359" s="13"/>
      <c r="AN359" s="13">
        <v>3970.7652000000003</v>
      </c>
      <c r="AO359" s="13">
        <v>0.66454880000000005</v>
      </c>
      <c r="AP359" s="13">
        <v>21.319794504387211</v>
      </c>
      <c r="AQ359" s="13">
        <v>32.08160861081565</v>
      </c>
      <c r="AR359" s="13">
        <v>0.95005773233733382</v>
      </c>
      <c r="AS359" s="13">
        <v>0.1640661959956736</v>
      </c>
      <c r="AT359" s="13">
        <v>248.83460271558079</v>
      </c>
      <c r="AU359" s="13">
        <v>-2.7270691025359293</v>
      </c>
      <c r="AV359" s="13">
        <v>0.12504981123373471</v>
      </c>
      <c r="AW359" s="13">
        <v>86.782611626872594</v>
      </c>
      <c r="AX359" s="13">
        <v>-0.89165685055152144</v>
      </c>
      <c r="AY359" s="13">
        <v>61134316.153116733</v>
      </c>
      <c r="AZ359" s="13">
        <v>245470.10770800963</v>
      </c>
      <c r="BA359" s="13">
        <v>124.08104024219867</v>
      </c>
      <c r="BB359" s="13">
        <v>2924622.4905955745</v>
      </c>
      <c r="BC359" s="13">
        <v>32555.152117372581</v>
      </c>
      <c r="BD359" s="13">
        <v>27.139247659243566</v>
      </c>
      <c r="BE359" s="13">
        <v>61232125.732369199</v>
      </c>
      <c r="BF359" s="13">
        <v>124.18025999896223</v>
      </c>
      <c r="BG359" s="13">
        <v>2826812.911343114</v>
      </c>
      <c r="BH359" s="13">
        <v>26.68157299872</v>
      </c>
      <c r="BI359" s="13">
        <v>2388102.250603891</v>
      </c>
      <c r="BJ359" s="13">
        <v>-2.345354209002378</v>
      </c>
      <c r="BK359" s="13">
        <v>4</v>
      </c>
      <c r="BL359" s="13">
        <v>4</v>
      </c>
      <c r="BM359" s="13">
        <v>4</v>
      </c>
      <c r="BN359" s="13">
        <v>4</v>
      </c>
      <c r="BO359" s="22">
        <f>IF('I - H - U'!$W$6='I - H - U'!$BO$4,BK359,IF('I - H - U'!$W$6='I - H - U'!$BP$4,BL359,IF('I - H - U'!$W$6='I - H - U'!$BQ$4,BM359,BN359)))</f>
        <v>4</v>
      </c>
      <c r="BP359" s="13"/>
      <c r="BQ359" s="10">
        <f t="shared" si="140"/>
        <v>1.1186808269703981</v>
      </c>
      <c r="BR359" s="10">
        <f t="shared" si="141"/>
        <v>0.40272509770934339</v>
      </c>
      <c r="BS359" s="10">
        <f t="shared" si="142"/>
        <v>0.74368389647124877</v>
      </c>
      <c r="BT359" s="10">
        <f t="shared" si="143"/>
        <v>1</v>
      </c>
      <c r="BU359" s="10">
        <f t="shared" si="144"/>
        <v>276.82139181105134</v>
      </c>
      <c r="BV359" s="10">
        <f t="shared" si="145"/>
        <v>0</v>
      </c>
      <c r="BW359" s="10">
        <f t="shared" si="146"/>
        <v>3693.9438081889489</v>
      </c>
      <c r="BX359" s="10"/>
      <c r="BY359" s="10">
        <f t="shared" si="147"/>
        <v>1</v>
      </c>
      <c r="BZ359" s="10">
        <f t="shared" si="148"/>
        <v>0.48427094920703351</v>
      </c>
      <c r="CA359" s="10">
        <f t="shared" si="149"/>
        <v>8.5816141816866323E-2</v>
      </c>
      <c r="CB359" s="10">
        <f t="shared" si="150"/>
        <v>8.0592490041029681</v>
      </c>
      <c r="CC359" s="10">
        <f t="shared" si="151"/>
        <v>0.92909612974159461</v>
      </c>
      <c r="CD359" s="10">
        <f t="shared" si="152"/>
        <v>0.60967025993722102</v>
      </c>
      <c r="CE359" s="10">
        <f t="shared" si="153"/>
        <v>0.39235266503720057</v>
      </c>
      <c r="CF359" s="10">
        <f t="shared" si="154"/>
        <v>36.847005213845797</v>
      </c>
      <c r="CG359" s="10">
        <v>0.34</v>
      </c>
      <c r="CH359" s="10"/>
      <c r="CI359" s="65">
        <f t="shared" si="155"/>
        <v>6061.6220709884701</v>
      </c>
      <c r="CJ359" s="13"/>
      <c r="CK359" s="14">
        <f t="shared" si="156"/>
        <v>235</v>
      </c>
      <c r="CL359" s="14">
        <f t="shared" si="157"/>
        <v>360</v>
      </c>
      <c r="CM359" s="23"/>
      <c r="CN359" s="79">
        <f t="shared" si="158"/>
        <v>888.69506857142858</v>
      </c>
      <c r="CO359" s="80">
        <f t="shared" si="159"/>
        <v>826.73980468990749</v>
      </c>
      <c r="CP359" s="81">
        <f t="shared" si="160"/>
        <v>826.7398046899076</v>
      </c>
      <c r="CQ359" s="81">
        <f t="shared" si="161"/>
        <v>768.120752840715</v>
      </c>
      <c r="CR359" s="13"/>
      <c r="CS359" s="13"/>
      <c r="CT359" s="13"/>
      <c r="CU359" s="13"/>
      <c r="CV359" s="13"/>
      <c r="CW359" s="13"/>
      <c r="CX359" s="13"/>
      <c r="CY359" s="13"/>
      <c r="CZ359" s="13"/>
      <c r="DA359" s="13"/>
      <c r="DB359" s="13"/>
      <c r="DC359" s="13"/>
      <c r="DD359" s="13"/>
      <c r="DE359" s="13"/>
      <c r="DF359" s="13"/>
      <c r="DG359" s="13"/>
      <c r="DH359" s="13"/>
      <c r="DI359" s="13"/>
    </row>
    <row r="360" spans="22:113" ht="21.75" hidden="1" customHeight="1" x14ac:dyDescent="0.25"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F360" s="13" t="s">
        <v>851</v>
      </c>
      <c r="AG360" s="13">
        <v>36.10030682</v>
      </c>
      <c r="AH360" s="13">
        <v>250</v>
      </c>
      <c r="AI360" s="13">
        <v>90</v>
      </c>
      <c r="AJ360" s="13">
        <v>14</v>
      </c>
      <c r="AK360" s="13">
        <v>18</v>
      </c>
      <c r="AL360" s="13">
        <v>9</v>
      </c>
      <c r="AM360" s="13"/>
      <c r="AN360" s="13">
        <v>4598.7651999999998</v>
      </c>
      <c r="AO360" s="13">
        <v>0.66454880000000005</v>
      </c>
      <c r="AP360" s="13">
        <v>18.408397560539072</v>
      </c>
      <c r="AQ360" s="13">
        <v>27.700595592888092</v>
      </c>
      <c r="AR360" s="13">
        <v>0.96043588778048516</v>
      </c>
      <c r="AS360" s="13">
        <v>0.17253137810906283</v>
      </c>
      <c r="AT360" s="13">
        <v>248.74574841065058</v>
      </c>
      <c r="AU360" s="13">
        <v>-3.3410868313818645</v>
      </c>
      <c r="AV360" s="13">
        <v>0.12635341408291678</v>
      </c>
      <c r="AW360" s="13">
        <v>86.593474721975127</v>
      </c>
      <c r="AX360" s="13">
        <v>-0.61770126083540111</v>
      </c>
      <c r="AY360" s="13">
        <v>71513737.308014885</v>
      </c>
      <c r="AZ360" s="13">
        <v>287158.13715362165</v>
      </c>
      <c r="BA360" s="13">
        <v>124.70220112158016</v>
      </c>
      <c r="BB360" s="13">
        <v>3490364.903669918</v>
      </c>
      <c r="BC360" s="13">
        <v>38856.320424232865</v>
      </c>
      <c r="BD360" s="13">
        <v>27.54956833319056</v>
      </c>
      <c r="BE360" s="13">
        <v>71670360.910664022</v>
      </c>
      <c r="BF360" s="13">
        <v>124.83868277150202</v>
      </c>
      <c r="BG360" s="13">
        <v>3333741.3010207848</v>
      </c>
      <c r="BH360" s="13">
        <v>26.924356330067582</v>
      </c>
      <c r="BI360" s="13">
        <v>3267812.2043989752</v>
      </c>
      <c r="BJ360" s="13">
        <v>-2.7440405640711965</v>
      </c>
      <c r="BK360" s="13">
        <v>4</v>
      </c>
      <c r="BL360" s="13">
        <v>4</v>
      </c>
      <c r="BM360" s="13">
        <v>4</v>
      </c>
      <c r="BN360" s="13">
        <v>4</v>
      </c>
      <c r="BO360" s="22">
        <f>IF('I - H - U'!$W$6='I - H - U'!$BO$4,BK360,IF('I - H - U'!$W$6='I - H - U'!$BP$4,BL360,IF('I - H - U'!$W$6='I - H - U'!$BQ$4,BM360,BN360)))</f>
        <v>4</v>
      </c>
      <c r="BP360" s="13"/>
      <c r="BQ360" s="10">
        <f t="shared" si="140"/>
        <v>0.95886928026034135</v>
      </c>
      <c r="BR360" s="10">
        <f t="shared" si="141"/>
        <v>0.34519294089372288</v>
      </c>
      <c r="BS360" s="10">
        <f t="shared" si="142"/>
        <v>0.83842057749059018</v>
      </c>
      <c r="BT360" s="10">
        <f t="shared" si="143"/>
        <v>1</v>
      </c>
      <c r="BU360" s="10">
        <f t="shared" si="144"/>
        <v>203.59007236185639</v>
      </c>
      <c r="BV360" s="10">
        <f t="shared" si="145"/>
        <v>0</v>
      </c>
      <c r="BW360" s="10">
        <f t="shared" si="146"/>
        <v>4395.1751276381437</v>
      </c>
      <c r="BX360" s="10"/>
      <c r="BY360" s="10">
        <f t="shared" si="147"/>
        <v>1</v>
      </c>
      <c r="BZ360" s="10">
        <f t="shared" si="148"/>
        <v>0.48416168852512709</v>
      </c>
      <c r="CA360" s="10">
        <f t="shared" si="149"/>
        <v>8.5388678390907052E-2</v>
      </c>
      <c r="CB360" s="10">
        <f t="shared" si="150"/>
        <v>8.0191046429488111</v>
      </c>
      <c r="CC360" s="10">
        <f t="shared" si="151"/>
        <v>0.93139143456768259</v>
      </c>
      <c r="CD360" s="10">
        <f t="shared" si="152"/>
        <v>0.60640113433468756</v>
      </c>
      <c r="CE360" s="10">
        <f t="shared" si="153"/>
        <v>0.38650900142708838</v>
      </c>
      <c r="CF360" s="10">
        <f t="shared" si="154"/>
        <v>36.298209391369738</v>
      </c>
      <c r="CG360" s="10">
        <v>0.34</v>
      </c>
      <c r="CH360" s="10"/>
      <c r="CI360" s="65">
        <f t="shared" si="155"/>
        <v>7234.1893710803761</v>
      </c>
      <c r="CJ360" s="13"/>
      <c r="CK360" s="14">
        <f t="shared" si="156"/>
        <v>235</v>
      </c>
      <c r="CL360" s="14">
        <f t="shared" si="157"/>
        <v>360</v>
      </c>
      <c r="CM360" s="23"/>
      <c r="CN360" s="79">
        <f t="shared" si="158"/>
        <v>1029.2474495238093</v>
      </c>
      <c r="CO360" s="80">
        <f t="shared" si="159"/>
        <v>983.68205237615587</v>
      </c>
      <c r="CP360" s="81">
        <f t="shared" si="160"/>
        <v>983.68205237615598</v>
      </c>
      <c r="CQ360" s="81">
        <f t="shared" si="161"/>
        <v>916.1930379211102</v>
      </c>
      <c r="CR360" s="13"/>
      <c r="CS360" s="13"/>
      <c r="CT360" s="13"/>
      <c r="CU360" s="13"/>
      <c r="CV360" s="13"/>
      <c r="CW360" s="13"/>
      <c r="CX360" s="13"/>
      <c r="CY360" s="13"/>
      <c r="CZ360" s="13"/>
      <c r="DA360" s="13"/>
      <c r="DB360" s="13"/>
      <c r="DC360" s="13"/>
      <c r="DD360" s="13"/>
      <c r="DE360" s="13"/>
      <c r="DF360" s="13"/>
      <c r="DG360" s="13"/>
      <c r="DH360" s="13"/>
      <c r="DI360" s="13"/>
    </row>
    <row r="361" spans="22:113" ht="21.75" hidden="1" customHeight="1" x14ac:dyDescent="0.25"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F361" s="13" t="s">
        <v>852</v>
      </c>
      <c r="AG361" s="13">
        <v>40.96730681999999</v>
      </c>
      <c r="AH361" s="13">
        <v>250</v>
      </c>
      <c r="AI361" s="13">
        <v>90</v>
      </c>
      <c r="AJ361" s="13">
        <v>16</v>
      </c>
      <c r="AK361" s="13">
        <v>18</v>
      </c>
      <c r="AL361" s="13">
        <v>9</v>
      </c>
      <c r="AM361" s="13"/>
      <c r="AN361" s="13">
        <v>5218.7651999999998</v>
      </c>
      <c r="AO361" s="13">
        <v>0.66454880000000005</v>
      </c>
      <c r="AP361" s="13">
        <v>16.221442208047989</v>
      </c>
      <c r="AQ361" s="13">
        <v>24.409708072677262</v>
      </c>
      <c r="AR361" s="13">
        <v>0.97017242576002471</v>
      </c>
      <c r="AS361" s="13">
        <v>0.18083094705161293</v>
      </c>
      <c r="AT361" s="13">
        <v>248.6455237139279</v>
      </c>
      <c r="AU361" s="13">
        <v>-3.9546081891487628</v>
      </c>
      <c r="AV361" s="13">
        <v>0.12738033366893975</v>
      </c>
      <c r="AW361" s="13">
        <v>86.372790716732226</v>
      </c>
      <c r="AX361" s="13">
        <v>-0.34236614981927405</v>
      </c>
      <c r="AY361" s="13">
        <v>81899309.980038568</v>
      </c>
      <c r="AZ361" s="13">
        <v>328873.49590933241</v>
      </c>
      <c r="BA361" s="13">
        <v>125.27264364791137</v>
      </c>
      <c r="BB361" s="13">
        <v>4081002.5240353011</v>
      </c>
      <c r="BC361" s="13">
        <v>45435.763513126592</v>
      </c>
      <c r="BD361" s="13">
        <v>27.964016700147923</v>
      </c>
      <c r="BE361" s="13">
        <v>82134531.900740162</v>
      </c>
      <c r="BF361" s="13">
        <v>125.45241161136384</v>
      </c>
      <c r="BG361" s="13">
        <v>3845780.6033336995</v>
      </c>
      <c r="BH361" s="13">
        <v>27.146158060316395</v>
      </c>
      <c r="BI361" s="13">
        <v>4284845.5161799481</v>
      </c>
      <c r="BJ361" s="13">
        <v>-3.1421691569409891</v>
      </c>
      <c r="BK361" s="13">
        <v>3</v>
      </c>
      <c r="BL361" s="13">
        <v>3</v>
      </c>
      <c r="BM361" s="13">
        <v>4</v>
      </c>
      <c r="BN361" s="13">
        <v>4</v>
      </c>
      <c r="BO361" s="22">
        <f>IF('I - H - U'!$W$6='I - H - U'!$BO$4,BK361,IF('I - H - U'!$W$6='I - H - U'!$BP$4,BL361,IF('I - H - U'!$W$6='I - H - U'!$BQ$4,BM361,BN361)))</f>
        <v>3</v>
      </c>
      <c r="BP361" s="13"/>
      <c r="BQ361" s="10">
        <f t="shared" si="140"/>
        <v>0.83901062022779871</v>
      </c>
      <c r="BR361" s="10">
        <f t="shared" si="141"/>
        <v>0.30204382328200752</v>
      </c>
      <c r="BS361" s="10">
        <f t="shared" si="142"/>
        <v>0.92481136277873166</v>
      </c>
      <c r="BT361" s="10">
        <f t="shared" si="143"/>
        <v>1</v>
      </c>
      <c r="BU361" s="10">
        <f t="shared" si="144"/>
        <v>108.27163759862641</v>
      </c>
      <c r="BV361" s="10">
        <f t="shared" si="145"/>
        <v>0</v>
      </c>
      <c r="BW361" s="10">
        <f t="shared" si="146"/>
        <v>5110.4935624013733</v>
      </c>
      <c r="BX361" s="10"/>
      <c r="BY361" s="10">
        <f t="shared" si="147"/>
        <v>1</v>
      </c>
      <c r="BZ361" s="10">
        <f t="shared" si="148"/>
        <v>0.4840624622121501</v>
      </c>
      <c r="CA361" s="10">
        <f t="shared" si="149"/>
        <v>8.4999851812310276E-2</v>
      </c>
      <c r="CB361" s="10">
        <f t="shared" si="150"/>
        <v>7.9825887829954221</v>
      </c>
      <c r="CC361" s="10">
        <f t="shared" si="151"/>
        <v>0.93362945758526505</v>
      </c>
      <c r="CD361" s="10">
        <f t="shared" si="152"/>
        <v>0.60322965611159207</v>
      </c>
      <c r="CE361" s="10">
        <f t="shared" si="153"/>
        <v>0.38078063893276443</v>
      </c>
      <c r="CF361" s="10">
        <f t="shared" si="154"/>
        <v>35.760241839460434</v>
      </c>
      <c r="CG361" s="10">
        <v>0.34</v>
      </c>
      <c r="CH361" s="10"/>
      <c r="CI361" s="65">
        <f t="shared" si="155"/>
        <v>8458.354899135873</v>
      </c>
      <c r="CJ361" s="13"/>
      <c r="CK361" s="14">
        <f t="shared" si="156"/>
        <v>235</v>
      </c>
      <c r="CL361" s="14">
        <f t="shared" si="157"/>
        <v>360</v>
      </c>
      <c r="CM361" s="23"/>
      <c r="CN361" s="79">
        <f t="shared" si="158"/>
        <v>1168.0093542857142</v>
      </c>
      <c r="CO361" s="80">
        <f t="shared" si="159"/>
        <v>1143.7771306326881</v>
      </c>
      <c r="CP361" s="81">
        <f t="shared" si="160"/>
        <v>1143.7771306326883</v>
      </c>
      <c r="CQ361" s="81">
        <f t="shared" si="161"/>
        <v>1067.8640220710276</v>
      </c>
      <c r="CR361" s="13"/>
      <c r="CS361" s="13"/>
      <c r="CT361" s="13"/>
      <c r="CU361" s="13"/>
      <c r="CV361" s="13"/>
      <c r="CW361" s="13"/>
      <c r="CX361" s="13"/>
      <c r="CY361" s="13"/>
      <c r="CZ361" s="13"/>
      <c r="DA361" s="13"/>
      <c r="DB361" s="13"/>
      <c r="DC361" s="13"/>
      <c r="DD361" s="13"/>
      <c r="DE361" s="13"/>
      <c r="DF361" s="13"/>
      <c r="DG361" s="13"/>
      <c r="DH361" s="13"/>
      <c r="DI361" s="13"/>
    </row>
    <row r="362" spans="22:113" ht="21.75" hidden="1" customHeight="1" x14ac:dyDescent="0.25">
      <c r="V362" s="57"/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70"/>
      <c r="CL362" s="70"/>
      <c r="CM362" s="71"/>
      <c r="CN362" s="72"/>
      <c r="CO362" s="72"/>
      <c r="CP362" s="72"/>
      <c r="CQ362" s="72"/>
      <c r="CR362" s="57"/>
      <c r="CS362" s="57"/>
      <c r="CT362" s="57"/>
      <c r="CU362" s="57"/>
      <c r="CV362" s="57"/>
      <c r="CW362" s="57"/>
      <c r="CX362" s="57"/>
      <c r="CY362" s="57"/>
      <c r="CZ362" s="57"/>
      <c r="DA362" s="57"/>
      <c r="DB362" s="57"/>
      <c r="DC362" s="57"/>
      <c r="DD362" s="57"/>
      <c r="DE362" s="57"/>
      <c r="DF362" s="57"/>
      <c r="DG362" s="57"/>
      <c r="DH362" s="57"/>
      <c r="DI362" s="57"/>
    </row>
    <row r="363" spans="22:113" ht="21.75" hidden="1" customHeight="1" x14ac:dyDescent="0.25"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F363" s="13" t="s">
        <v>853</v>
      </c>
      <c r="AG363" s="13">
        <v>1.7741</v>
      </c>
      <c r="AH363" s="13">
        <v>30</v>
      </c>
      <c r="AI363" s="13">
        <v>30</v>
      </c>
      <c r="AJ363" s="13">
        <v>4</v>
      </c>
      <c r="AK363" s="13">
        <v>4</v>
      </c>
      <c r="AL363" s="13">
        <v>2</v>
      </c>
      <c r="AM363" s="13">
        <v>1</v>
      </c>
      <c r="AN363" s="13">
        <v>226</v>
      </c>
      <c r="AO363" s="13">
        <v>0.15797344572538566</v>
      </c>
      <c r="AP363" s="13">
        <v>89.044273561459704</v>
      </c>
      <c r="AQ363" s="13">
        <v>563.66608421171293</v>
      </c>
      <c r="AR363" s="13" t="s">
        <v>118</v>
      </c>
      <c r="AS363" s="13" t="s">
        <v>118</v>
      </c>
      <c r="AT363" s="13" t="s">
        <v>118</v>
      </c>
      <c r="AU363" s="13">
        <v>8.5</v>
      </c>
      <c r="AV363" s="13">
        <v>17200</v>
      </c>
      <c r="AW363" s="13">
        <v>800</v>
      </c>
      <c r="AX363" s="13">
        <v>8.7238864441409074</v>
      </c>
      <c r="AY363" s="13">
        <v>95.4</v>
      </c>
      <c r="AZ363" s="13">
        <v>8700</v>
      </c>
      <c r="BA363" s="13">
        <v>580</v>
      </c>
      <c r="BB363" s="13">
        <v>6.2044802539164339</v>
      </c>
      <c r="BC363" s="13">
        <v>95.4</v>
      </c>
      <c r="BD363" s="66">
        <v>1</v>
      </c>
      <c r="BE363" s="66">
        <v>1</v>
      </c>
      <c r="BF363" s="66">
        <v>1</v>
      </c>
      <c r="BG363" s="66" t="s">
        <v>118</v>
      </c>
      <c r="BH363" s="13"/>
      <c r="BI363" s="22">
        <f>IF('I - H - U'!$W$6='I - H - U'!$BO$4,BD363,IF('I - H - U'!$W$6='I - H - U'!$BP$4,BE363,IF('I - H - U'!$W$6='I - H - U'!$BQ$4,BF363,BG363)))</f>
        <v>1</v>
      </c>
      <c r="BJ363" s="13"/>
      <c r="BK363" s="13"/>
      <c r="BL363" s="13"/>
      <c r="BM363" s="13"/>
      <c r="BN363" s="13"/>
      <c r="BO363" s="13"/>
      <c r="BP363" s="13"/>
      <c r="BQ363" s="13"/>
      <c r="BR363" s="13"/>
      <c r="BS363" s="13"/>
      <c r="BT363" s="13"/>
      <c r="BU363" s="13"/>
      <c r="BV363" s="13"/>
      <c r="BW363" s="13"/>
      <c r="BX363" s="13"/>
      <c r="BY363" s="13"/>
      <c r="BZ363" s="13"/>
      <c r="CA363" s="13"/>
      <c r="CB363" s="13"/>
      <c r="CC363" s="13"/>
      <c r="CD363" s="13"/>
      <c r="CE363" s="13"/>
      <c r="CF363" s="13"/>
      <c r="CG363" s="13"/>
      <c r="CH363" s="13"/>
      <c r="CI363" s="13"/>
      <c r="CJ363" s="13"/>
      <c r="CK363" s="14">
        <f t="shared" ref="CK363:CK369" si="162">IF(MAX(AJ363)&lt;=40,VLOOKUP($W$6,$CW$4:$DI$7,2,FALSE),VLOOKUP($W$6,$CW$4:$DI$7,8,FALSE))</f>
        <v>235</v>
      </c>
      <c r="CL363" s="14">
        <f t="shared" ref="CL363:CL369" si="163">IF(MAX(W363)&lt;=40,VLOOKUP($W$6,$CW$4:$DI$7,3,FALSE),VLOOKUP($W$6,$CW$4:$DI$7,9,FALSE))</f>
        <v>360</v>
      </c>
      <c r="CM363" s="23"/>
      <c r="CN363" s="64" t="e">
        <f>CK364*#REF!/1.05/1000</f>
        <v>#REF!</v>
      </c>
      <c r="CO363" s="64" t="e">
        <f>IF(#REF!&lt;4,#REF!,#REF!)*CK364/1.05/1000</f>
        <v>#REF!</v>
      </c>
      <c r="CP363" s="64" t="e">
        <f>IF(#REF!&gt;3,#REF!*#REF!*CK364/1.05/1000,#REF!*#REF!*CK364/1.05/1000)</f>
        <v>#REF!</v>
      </c>
      <c r="CQ363" s="64" t="e">
        <f>IF(#REF!&gt;3,#REF!*#REF!*CK364/1.05/1000,#REF!*#REF!*CK364/1.05/1000)</f>
        <v>#REF!</v>
      </c>
      <c r="CR363" s="13"/>
      <c r="CS363" s="13"/>
      <c r="CT363" s="13"/>
      <c r="CU363" s="13"/>
      <c r="CV363" s="13"/>
      <c r="CW363" s="13"/>
      <c r="CX363" s="13"/>
      <c r="CY363" s="13"/>
      <c r="CZ363" s="13"/>
      <c r="DA363" s="13"/>
      <c r="DB363" s="13"/>
      <c r="DC363" s="13"/>
      <c r="DD363" s="13"/>
      <c r="DE363" s="13"/>
      <c r="DF363" s="13"/>
      <c r="DG363" s="13"/>
      <c r="DH363" s="13"/>
      <c r="DI363" s="13"/>
    </row>
    <row r="364" spans="22:113" ht="21.75" hidden="1" customHeight="1" x14ac:dyDescent="0.25"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F364" s="13" t="s">
        <v>854</v>
      </c>
      <c r="AG364" s="13">
        <v>2.3314499999999998</v>
      </c>
      <c r="AH364" s="13">
        <v>35</v>
      </c>
      <c r="AI364" s="13">
        <v>35</v>
      </c>
      <c r="AJ364" s="13">
        <v>4.5</v>
      </c>
      <c r="AK364" s="13">
        <v>4.5</v>
      </c>
      <c r="AL364" s="13">
        <v>2.5</v>
      </c>
      <c r="AM364" s="13">
        <v>1</v>
      </c>
      <c r="AN364" s="13">
        <v>297</v>
      </c>
      <c r="AO364" s="13">
        <v>0.19439379797371931</v>
      </c>
      <c r="AP364" s="13">
        <v>83.378926407908949</v>
      </c>
      <c r="AQ364" s="13">
        <v>428.91762636985572</v>
      </c>
      <c r="AR364" s="13" t="s">
        <v>118</v>
      </c>
      <c r="AS364" s="13" t="s">
        <v>118</v>
      </c>
      <c r="AT364" s="13" t="s">
        <v>118</v>
      </c>
      <c r="AU364" s="13">
        <v>9.9</v>
      </c>
      <c r="AV364" s="13">
        <v>31000</v>
      </c>
      <c r="AW364" s="13">
        <v>1235.0597609561753</v>
      </c>
      <c r="AX364" s="13">
        <v>10.216511360396188</v>
      </c>
      <c r="AY364" s="13">
        <v>125.55</v>
      </c>
      <c r="AZ364" s="13">
        <v>15700</v>
      </c>
      <c r="BA364" s="13">
        <v>897.14285714285711</v>
      </c>
      <c r="BB364" s="13">
        <v>7.2706225910820637</v>
      </c>
      <c r="BC364" s="13">
        <v>125.55</v>
      </c>
      <c r="BD364" s="66">
        <v>1</v>
      </c>
      <c r="BE364" s="66">
        <v>1</v>
      </c>
      <c r="BF364" s="66">
        <v>1</v>
      </c>
      <c r="BG364" s="66" t="s">
        <v>118</v>
      </c>
      <c r="BH364" s="13"/>
      <c r="BI364" s="22">
        <f>IF('I - H - U'!$W$6='I - H - U'!$BO$4,BD364,IF('I - H - U'!$W$6='I - H - U'!$BP$4,BE364,IF('I - H - U'!$W$6='I - H - U'!$BQ$4,BF364,BG364)))</f>
        <v>1</v>
      </c>
      <c r="BJ364" s="13"/>
      <c r="BK364" s="13"/>
      <c r="BL364" s="13"/>
      <c r="BM364" s="13"/>
      <c r="BN364" s="13"/>
      <c r="BO364" s="13"/>
      <c r="BP364" s="13"/>
      <c r="BQ364" s="13"/>
      <c r="BR364" s="13"/>
      <c r="BS364" s="13"/>
      <c r="BT364" s="13"/>
      <c r="BU364" s="13"/>
      <c r="BV364" s="13"/>
      <c r="BW364" s="13"/>
      <c r="BX364" s="13"/>
      <c r="BY364" s="13"/>
      <c r="BZ364" s="13"/>
      <c r="CA364" s="13"/>
      <c r="CB364" s="13"/>
      <c r="CC364" s="13"/>
      <c r="CD364" s="13"/>
      <c r="CE364" s="13"/>
      <c r="CF364" s="13"/>
      <c r="CG364" s="13"/>
      <c r="CH364" s="13"/>
      <c r="CI364" s="13"/>
      <c r="CJ364" s="13"/>
      <c r="CK364" s="14">
        <f t="shared" si="162"/>
        <v>235</v>
      </c>
      <c r="CL364" s="14">
        <f t="shared" si="163"/>
        <v>360</v>
      </c>
      <c r="CM364" s="23"/>
      <c r="CN364" s="64" t="e">
        <f>CK365*#REF!/1.05/1000</f>
        <v>#REF!</v>
      </c>
      <c r="CO364" s="64" t="e">
        <f>IF(#REF!&lt;4,#REF!,#REF!)*CK365/1.05/1000</f>
        <v>#REF!</v>
      </c>
      <c r="CP364" s="64" t="e">
        <f>IF(#REF!&gt;3,#REF!*#REF!*CK365/1.05/1000,#REF!*#REF!*CK365/1.05/1000)</f>
        <v>#REF!</v>
      </c>
      <c r="CQ364" s="64" t="e">
        <f>IF(#REF!&gt;3,#REF!*#REF!*CK365/1.05/1000,#REF!*#REF!*CK365/1.05/1000)</f>
        <v>#REF!</v>
      </c>
      <c r="CR364" s="13"/>
      <c r="CS364" s="13"/>
      <c r="CT364" s="13"/>
      <c r="CU364" s="13"/>
      <c r="CV364" s="13"/>
      <c r="CW364" s="13"/>
      <c r="CX364" s="13"/>
      <c r="CY364" s="13"/>
      <c r="CZ364" s="13"/>
      <c r="DA364" s="13"/>
      <c r="DB364" s="13"/>
      <c r="DC364" s="13"/>
      <c r="DD364" s="13"/>
      <c r="DE364" s="13"/>
      <c r="DF364" s="13"/>
      <c r="DG364" s="13"/>
      <c r="DH364" s="13"/>
      <c r="DI364" s="13"/>
    </row>
    <row r="365" spans="22:113" ht="21.75" hidden="1" customHeight="1" x14ac:dyDescent="0.25"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 t="s">
        <v>855</v>
      </c>
      <c r="AG365" s="13">
        <v>2.9594499999999999</v>
      </c>
      <c r="AH365" s="13">
        <v>40</v>
      </c>
      <c r="AI365" s="13">
        <v>40</v>
      </c>
      <c r="AJ365" s="13">
        <v>5</v>
      </c>
      <c r="AK365" s="13">
        <v>5</v>
      </c>
      <c r="AL365" s="13">
        <v>2.5</v>
      </c>
      <c r="AM365" s="13">
        <v>1</v>
      </c>
      <c r="AN365" s="13">
        <v>377</v>
      </c>
      <c r="AO365" s="13">
        <v>0.22731636307827083</v>
      </c>
      <c r="AP365" s="13">
        <v>76.810340799226481</v>
      </c>
      <c r="AQ365" s="13">
        <v>337.90062342665021</v>
      </c>
      <c r="AR365" s="13" t="s">
        <v>118</v>
      </c>
      <c r="AS365" s="13" t="s">
        <v>118</v>
      </c>
      <c r="AT365" s="13" t="s">
        <v>118</v>
      </c>
      <c r="AU365" s="13">
        <v>11.2</v>
      </c>
      <c r="AV365" s="13">
        <v>52800</v>
      </c>
      <c r="AW365" s="13">
        <v>1833.3333333333333</v>
      </c>
      <c r="AX365" s="13">
        <v>11.834401142342521</v>
      </c>
      <c r="AY365" s="13">
        <v>159.30000000000001</v>
      </c>
      <c r="AZ365" s="13">
        <v>25800</v>
      </c>
      <c r="BA365" s="13">
        <v>1290</v>
      </c>
      <c r="BB365" s="13">
        <v>8.2725457546392249</v>
      </c>
      <c r="BC365" s="13">
        <v>159.30000000000001</v>
      </c>
      <c r="BD365" s="66">
        <v>1</v>
      </c>
      <c r="BE365" s="66">
        <v>1</v>
      </c>
      <c r="BF365" s="66">
        <v>1</v>
      </c>
      <c r="BG365" s="66" t="s">
        <v>118</v>
      </c>
      <c r="BH365" s="13"/>
      <c r="BI365" s="22">
        <f>IF('I - H - U'!$W$6='I - H - U'!$BO$4,BD365,IF('I - H - U'!$W$6='I - H - U'!$BP$4,BE365,IF('I - H - U'!$W$6='I - H - U'!$BQ$4,BF365,BG365)))</f>
        <v>1</v>
      </c>
      <c r="BJ365" s="13"/>
      <c r="BK365" s="13"/>
      <c r="BL365" s="13"/>
      <c r="BM365" s="13"/>
      <c r="BN365" s="13"/>
      <c r="BO365" s="13"/>
      <c r="BP365" s="13"/>
      <c r="BQ365" s="13"/>
      <c r="BR365" s="13"/>
      <c r="BS365" s="13"/>
      <c r="BT365" s="13"/>
      <c r="BU365" s="13"/>
      <c r="BV365" s="13"/>
      <c r="BW365" s="13"/>
      <c r="BX365" s="13"/>
      <c r="BY365" s="13"/>
      <c r="BZ365" s="13"/>
      <c r="CA365" s="13"/>
      <c r="CB365" s="13"/>
      <c r="CC365" s="13"/>
      <c r="CD365" s="13"/>
      <c r="CE365" s="13"/>
      <c r="CF365" s="13"/>
      <c r="CG365" s="13"/>
      <c r="CH365" s="13"/>
      <c r="CI365" s="13"/>
      <c r="CJ365" s="13"/>
      <c r="CK365" s="14">
        <f t="shared" si="162"/>
        <v>235</v>
      </c>
      <c r="CL365" s="14">
        <f t="shared" si="163"/>
        <v>360</v>
      </c>
      <c r="CM365" s="23"/>
      <c r="CN365" s="64" t="e">
        <f>CK366*#REF!/1.05/1000</f>
        <v>#REF!</v>
      </c>
      <c r="CO365" s="64" t="e">
        <f>IF(#REF!&lt;4,#REF!,#REF!)*CK366/1.05/1000</f>
        <v>#REF!</v>
      </c>
      <c r="CP365" s="64" t="e">
        <f>IF(#REF!&gt;3,#REF!*#REF!*CK366/1.05/1000,#REF!*#REF!*CK366/1.05/1000)</f>
        <v>#REF!</v>
      </c>
      <c r="CQ365" s="64" t="e">
        <f>IF(#REF!&gt;3,#REF!*#REF!*CK366/1.05/1000,#REF!*#REF!*CK366/1.05/1000)</f>
        <v>#REF!</v>
      </c>
      <c r="CR365" s="13"/>
      <c r="CS365" s="13"/>
      <c r="CT365" s="13"/>
      <c r="CU365" s="13"/>
      <c r="CV365" s="13"/>
      <c r="CW365" s="13"/>
      <c r="CX365" s="13"/>
      <c r="CY365" s="13"/>
      <c r="CZ365" s="13"/>
      <c r="DA365" s="13"/>
      <c r="DB365" s="13"/>
      <c r="DC365" s="13"/>
      <c r="DD365" s="13"/>
      <c r="DE365" s="13"/>
      <c r="DF365" s="13"/>
      <c r="DG365" s="13"/>
      <c r="DH365" s="13"/>
      <c r="DI365" s="13"/>
    </row>
    <row r="366" spans="22:113" ht="21.75" hidden="1" customHeight="1" x14ac:dyDescent="0.25"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F366" s="13" t="s">
        <v>856</v>
      </c>
      <c r="AG366" s="13">
        <v>4.4431000000000003</v>
      </c>
      <c r="AH366" s="13">
        <v>50</v>
      </c>
      <c r="AI366" s="13">
        <v>50</v>
      </c>
      <c r="AJ366" s="13">
        <v>6</v>
      </c>
      <c r="AK366" s="13">
        <v>6</v>
      </c>
      <c r="AL366" s="13">
        <v>3</v>
      </c>
      <c r="AM366" s="13">
        <v>2</v>
      </c>
      <c r="AN366" s="13">
        <v>566</v>
      </c>
      <c r="AO366" s="13">
        <v>0.30993804002589986</v>
      </c>
      <c r="AP366" s="13">
        <v>69.757160546892905</v>
      </c>
      <c r="AQ366" s="13">
        <v>225.06808309513627</v>
      </c>
      <c r="AR366" s="13" t="s">
        <v>118</v>
      </c>
      <c r="AS366" s="13" t="s">
        <v>118</v>
      </c>
      <c r="AT366" s="13" t="s">
        <v>118</v>
      </c>
      <c r="AU366" s="13">
        <v>13.9</v>
      </c>
      <c r="AV366" s="13">
        <v>121000</v>
      </c>
      <c r="AW366" s="13">
        <v>3351.8005540166205</v>
      </c>
      <c r="AX366" s="13">
        <v>14.621248877162142</v>
      </c>
      <c r="AY366" s="13">
        <v>239.4</v>
      </c>
      <c r="AZ366" s="13">
        <v>60600</v>
      </c>
      <c r="BA366" s="13">
        <v>2424</v>
      </c>
      <c r="BB366" s="13">
        <v>10.347325152385388</v>
      </c>
      <c r="BC366" s="13">
        <v>239.4</v>
      </c>
      <c r="BD366" s="66">
        <v>1</v>
      </c>
      <c r="BE366" s="66">
        <v>1</v>
      </c>
      <c r="BF366" s="66">
        <v>1</v>
      </c>
      <c r="BG366" s="66" t="s">
        <v>118</v>
      </c>
      <c r="BH366" s="13"/>
      <c r="BI366" s="22">
        <f>IF('I - H - U'!$W$6='I - H - U'!$BO$4,BD366,IF('I - H - U'!$W$6='I - H - U'!$BP$4,BE366,IF('I - H - U'!$W$6='I - H - U'!$BQ$4,BF366,BG366)))</f>
        <v>1</v>
      </c>
      <c r="BJ366" s="13"/>
      <c r="BK366" s="13"/>
      <c r="BL366" s="13"/>
      <c r="BM366" s="13"/>
      <c r="BN366" s="13"/>
      <c r="BO366" s="13"/>
      <c r="BP366" s="13"/>
      <c r="BQ366" s="13"/>
      <c r="BR366" s="13"/>
      <c r="BS366" s="13"/>
      <c r="BT366" s="13"/>
      <c r="BU366" s="13"/>
      <c r="BV366" s="13"/>
      <c r="BW366" s="13"/>
      <c r="BX366" s="13"/>
      <c r="BY366" s="13"/>
      <c r="BZ366" s="13"/>
      <c r="CA366" s="13"/>
      <c r="CB366" s="13"/>
      <c r="CC366" s="13"/>
      <c r="CD366" s="13"/>
      <c r="CE366" s="13"/>
      <c r="CF366" s="13"/>
      <c r="CG366" s="13"/>
      <c r="CH366" s="13"/>
      <c r="CI366" s="13"/>
      <c r="CJ366" s="13"/>
      <c r="CK366" s="14">
        <f t="shared" si="162"/>
        <v>235</v>
      </c>
      <c r="CL366" s="14">
        <f t="shared" si="163"/>
        <v>360</v>
      </c>
      <c r="CM366" s="23"/>
      <c r="CN366" s="64" t="e">
        <f>CK367*#REF!/1.05/1000</f>
        <v>#REF!</v>
      </c>
      <c r="CO366" s="64" t="e">
        <f>IF(#REF!&lt;4,#REF!,#REF!)*CK367/1.05/1000</f>
        <v>#REF!</v>
      </c>
      <c r="CP366" s="64" t="e">
        <f>IF(#REF!&gt;3,#REF!*#REF!*CK367/1.05/1000,#REF!*#REF!*CK367/1.05/1000)</f>
        <v>#REF!</v>
      </c>
      <c r="CQ366" s="64" t="e">
        <f>IF(#REF!&gt;3,#REF!*#REF!*CK367/1.05/1000,#REF!*#REF!*CK367/1.05/1000)</f>
        <v>#REF!</v>
      </c>
      <c r="CR366" s="13"/>
      <c r="CS366" s="13"/>
      <c r="CT366" s="13"/>
      <c r="CU366" s="13"/>
      <c r="CV366" s="13"/>
      <c r="CW366" s="13"/>
      <c r="CX366" s="13"/>
      <c r="CY366" s="13"/>
      <c r="CZ366" s="13"/>
      <c r="DA366" s="13"/>
      <c r="DB366" s="13"/>
      <c r="DC366" s="13"/>
      <c r="DD366" s="13"/>
      <c r="DE366" s="13"/>
      <c r="DF366" s="13"/>
      <c r="DG366" s="13"/>
      <c r="DH366" s="13"/>
      <c r="DI366" s="13"/>
    </row>
    <row r="367" spans="22:113" ht="21.75" hidden="1" customHeight="1" x14ac:dyDescent="0.25"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 t="s">
        <v>857</v>
      </c>
      <c r="AG367" s="13">
        <v>6.2328999999999999</v>
      </c>
      <c r="AH367" s="13">
        <v>60</v>
      </c>
      <c r="AI367" s="13">
        <v>60</v>
      </c>
      <c r="AJ367" s="13">
        <v>7</v>
      </c>
      <c r="AK367" s="13">
        <v>7</v>
      </c>
      <c r="AL367" s="13">
        <v>3.5</v>
      </c>
      <c r="AM367" s="13">
        <v>2</v>
      </c>
      <c r="AN367" s="13">
        <v>794</v>
      </c>
      <c r="AO367" s="13">
        <v>0.39498892064673397</v>
      </c>
      <c r="AP367" s="13">
        <v>63.37161203400246</v>
      </c>
      <c r="AQ367" s="13">
        <v>160.43896099728858</v>
      </c>
      <c r="AR367" s="13" t="s">
        <v>118</v>
      </c>
      <c r="AS367" s="13" t="s">
        <v>118</v>
      </c>
      <c r="AT367" s="13" t="s">
        <v>118</v>
      </c>
      <c r="AU367" s="13">
        <v>16.600000000000001</v>
      </c>
      <c r="AV367" s="13">
        <v>238000</v>
      </c>
      <c r="AW367" s="13">
        <v>5483.8709677419356</v>
      </c>
      <c r="AX367" s="13">
        <v>17.31323513475267</v>
      </c>
      <c r="AY367" s="13">
        <v>336.6</v>
      </c>
      <c r="AZ367" s="13">
        <v>122000</v>
      </c>
      <c r="BA367" s="13">
        <v>4066.6666666666665</v>
      </c>
      <c r="BB367" s="13">
        <v>12.395660246517862</v>
      </c>
      <c r="BC367" s="13">
        <v>336.6</v>
      </c>
      <c r="BD367" s="66">
        <v>1</v>
      </c>
      <c r="BE367" s="66">
        <v>1</v>
      </c>
      <c r="BF367" s="66">
        <v>1</v>
      </c>
      <c r="BG367" s="66" t="s">
        <v>118</v>
      </c>
      <c r="BH367" s="13"/>
      <c r="BI367" s="22">
        <f>IF('I - H - U'!$W$6='I - H - U'!$BO$4,BD367,IF('I - H - U'!$W$6='I - H - U'!$BP$4,BE367,IF('I - H - U'!$W$6='I - H - U'!$BQ$4,BF367,BG367)))</f>
        <v>1</v>
      </c>
      <c r="BJ367" s="13"/>
      <c r="BK367" s="13"/>
      <c r="BL367" s="13"/>
      <c r="BM367" s="13"/>
      <c r="BN367" s="13"/>
      <c r="BO367" s="13"/>
      <c r="BP367" s="13"/>
      <c r="BQ367" s="13"/>
      <c r="BR367" s="13"/>
      <c r="BS367" s="13"/>
      <c r="BT367" s="13"/>
      <c r="BU367" s="13"/>
      <c r="BV367" s="13"/>
      <c r="BW367" s="13"/>
      <c r="BX367" s="13"/>
      <c r="BY367" s="13"/>
      <c r="BZ367" s="13"/>
      <c r="CA367" s="13"/>
      <c r="CB367" s="13"/>
      <c r="CC367" s="13"/>
      <c r="CD367" s="13"/>
      <c r="CE367" s="13"/>
      <c r="CF367" s="13"/>
      <c r="CG367" s="13"/>
      <c r="CH367" s="13"/>
      <c r="CI367" s="13"/>
      <c r="CJ367" s="13"/>
      <c r="CK367" s="14">
        <f t="shared" si="162"/>
        <v>235</v>
      </c>
      <c r="CL367" s="14">
        <f t="shared" si="163"/>
        <v>360</v>
      </c>
      <c r="CM367" s="23"/>
      <c r="CN367" s="64" t="e">
        <f>CK368*#REF!/1.05/1000</f>
        <v>#REF!</v>
      </c>
      <c r="CO367" s="64" t="e">
        <f>IF(#REF!&lt;4,#REF!,#REF!)*CK368/1.05/1000</f>
        <v>#REF!</v>
      </c>
      <c r="CP367" s="64" t="e">
        <f>IF(#REF!&gt;3,#REF!*#REF!*CK368/1.05/1000,#REF!*#REF!*CK368/1.05/1000)</f>
        <v>#REF!</v>
      </c>
      <c r="CQ367" s="64" t="e">
        <f>IF(#REF!&gt;3,#REF!*#REF!*CK368/1.05/1000,#REF!*#REF!*CK368/1.05/1000)</f>
        <v>#REF!</v>
      </c>
      <c r="CR367" s="13"/>
      <c r="CS367" s="13"/>
      <c r="CT367" s="13"/>
      <c r="CU367" s="13"/>
      <c r="CV367" s="13"/>
      <c r="CW367" s="13"/>
      <c r="CX367" s="13"/>
      <c r="CY367" s="13"/>
      <c r="CZ367" s="13"/>
      <c r="DA367" s="13"/>
      <c r="DB367" s="13"/>
      <c r="DC367" s="13"/>
      <c r="DD367" s="13"/>
      <c r="DE367" s="13"/>
      <c r="DF367" s="13"/>
      <c r="DG367" s="13"/>
      <c r="DH367" s="13"/>
      <c r="DI367" s="13"/>
    </row>
    <row r="368" spans="22:113" ht="21.75" hidden="1" customHeight="1" x14ac:dyDescent="0.25"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F368" s="13" t="s">
        <v>858</v>
      </c>
      <c r="AG368" s="13">
        <v>8.3209999999999997</v>
      </c>
      <c r="AH368" s="13">
        <v>70</v>
      </c>
      <c r="AI368" s="13">
        <v>70</v>
      </c>
      <c r="AJ368" s="13">
        <v>8</v>
      </c>
      <c r="AK368" s="13">
        <v>8</v>
      </c>
      <c r="AL368" s="13">
        <v>4</v>
      </c>
      <c r="AM368" s="13">
        <v>2</v>
      </c>
      <c r="AN368" s="13">
        <v>1060</v>
      </c>
      <c r="AO368" s="13">
        <v>0.48789378290154262</v>
      </c>
      <c r="AP368" s="13">
        <v>58.634032316012814</v>
      </c>
      <c r="AQ368" s="13">
        <v>120.17786323759164</v>
      </c>
      <c r="AR368" s="13" t="s">
        <v>118</v>
      </c>
      <c r="AS368" s="13" t="s">
        <v>118</v>
      </c>
      <c r="AT368" s="13" t="s">
        <v>118</v>
      </c>
      <c r="AU368" s="13">
        <v>19.399999999999999</v>
      </c>
      <c r="AV368" s="13">
        <v>445000</v>
      </c>
      <c r="AW368" s="13">
        <v>8794.4664031620559</v>
      </c>
      <c r="AX368" s="13">
        <v>20.489297712579535</v>
      </c>
      <c r="AY368" s="13">
        <v>450</v>
      </c>
      <c r="AZ368" s="13">
        <v>221000</v>
      </c>
      <c r="BA368" s="13">
        <v>6314.2857142857147</v>
      </c>
      <c r="BB368" s="13">
        <v>14.439202403101628</v>
      </c>
      <c r="BC368" s="13">
        <v>450</v>
      </c>
      <c r="BD368" s="66">
        <v>1</v>
      </c>
      <c r="BE368" s="66">
        <v>1</v>
      </c>
      <c r="BF368" s="66">
        <v>1</v>
      </c>
      <c r="BG368" s="66" t="s">
        <v>118</v>
      </c>
      <c r="BH368" s="13"/>
      <c r="BI368" s="22">
        <f>IF('I - H - U'!$W$6='I - H - U'!$BO$4,BD368,IF('I - H - U'!$W$6='I - H - U'!$BP$4,BE368,IF('I - H - U'!$W$6='I - H - U'!$BQ$4,BF368,BG368)))</f>
        <v>1</v>
      </c>
      <c r="BJ368" s="13"/>
      <c r="BK368" s="13"/>
      <c r="BL368" s="13"/>
      <c r="BM368" s="13"/>
      <c r="BN368" s="13"/>
      <c r="BO368" s="13"/>
      <c r="BP368" s="13"/>
      <c r="BQ368" s="13"/>
      <c r="BR368" s="13"/>
      <c r="BS368" s="13"/>
      <c r="BT368" s="13"/>
      <c r="BU368" s="13"/>
      <c r="BV368" s="13"/>
      <c r="BW368" s="13"/>
      <c r="BX368" s="13"/>
      <c r="BY368" s="13"/>
      <c r="BZ368" s="13"/>
      <c r="CA368" s="13"/>
      <c r="CB368" s="13"/>
      <c r="CC368" s="13"/>
      <c r="CD368" s="13"/>
      <c r="CE368" s="13"/>
      <c r="CF368" s="13"/>
      <c r="CG368" s="13"/>
      <c r="CH368" s="13"/>
      <c r="CI368" s="13"/>
      <c r="CJ368" s="13"/>
      <c r="CK368" s="14">
        <f t="shared" si="162"/>
        <v>235</v>
      </c>
      <c r="CL368" s="14">
        <f t="shared" si="163"/>
        <v>360</v>
      </c>
      <c r="CM368" s="23"/>
      <c r="CN368" s="64" t="e">
        <f>CK369*#REF!/1.05/1000</f>
        <v>#REF!</v>
      </c>
      <c r="CO368" s="64" t="e">
        <f>IF(#REF!&lt;4,#REF!,#REF!)*CK369/1.05/1000</f>
        <v>#REF!</v>
      </c>
      <c r="CP368" s="64" t="e">
        <f>IF(#REF!&gt;3,#REF!*#REF!*CK369/1.05/1000,#REF!*#REF!*CK369/1.05/1000)</f>
        <v>#REF!</v>
      </c>
      <c r="CQ368" s="64" t="e">
        <f>IF(#REF!&gt;3,#REF!*#REF!*CK369/1.05/1000,#REF!*#REF!*CK369/1.05/1000)</f>
        <v>#REF!</v>
      </c>
      <c r="CR368" s="13"/>
      <c r="CS368" s="13"/>
      <c r="CT368" s="13"/>
      <c r="CU368" s="13"/>
      <c r="CV368" s="13"/>
      <c r="CW368" s="13"/>
      <c r="CX368" s="13"/>
      <c r="CY368" s="13"/>
      <c r="CZ368" s="13"/>
      <c r="DA368" s="13"/>
      <c r="DB368" s="13"/>
      <c r="DC368" s="13"/>
      <c r="DD368" s="13"/>
      <c r="DE368" s="13"/>
      <c r="DF368" s="13"/>
      <c r="DG368" s="13"/>
      <c r="DH368" s="13"/>
      <c r="DI368" s="13"/>
    </row>
    <row r="369" spans="22:113" ht="21.75" hidden="1" customHeight="1" x14ac:dyDescent="0.25"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 t="s">
        <v>859</v>
      </c>
      <c r="AG369" s="13">
        <v>10.676</v>
      </c>
      <c r="AH369" s="13">
        <v>80</v>
      </c>
      <c r="AI369" s="13">
        <v>80</v>
      </c>
      <c r="AJ369" s="13">
        <v>9</v>
      </c>
      <c r="AK369" s="13">
        <v>9</v>
      </c>
      <c r="AL369" s="13">
        <v>4.5</v>
      </c>
      <c r="AM369" s="13">
        <v>2</v>
      </c>
      <c r="AN369" s="13">
        <v>1360</v>
      </c>
      <c r="AO369" s="13">
        <v>0.58865262679032571</v>
      </c>
      <c r="AP369" s="13">
        <v>55.137938065785477</v>
      </c>
      <c r="AQ369" s="13">
        <v>93.668040464593474</v>
      </c>
      <c r="AR369" s="13" t="s">
        <v>118</v>
      </c>
      <c r="AS369" s="13" t="s">
        <v>118</v>
      </c>
      <c r="AT369" s="13" t="s">
        <v>118</v>
      </c>
      <c r="AU369" s="13">
        <v>22.2</v>
      </c>
      <c r="AV369" s="13">
        <v>737000</v>
      </c>
      <c r="AW369" s="13">
        <v>12750.865051903114</v>
      </c>
      <c r="AX369" s="13">
        <v>23.278998361310187</v>
      </c>
      <c r="AY369" s="13">
        <v>576</v>
      </c>
      <c r="AZ369" s="13">
        <v>370000</v>
      </c>
      <c r="BA369" s="13">
        <v>9250</v>
      </c>
      <c r="BB369" s="13">
        <v>16.494205756247002</v>
      </c>
      <c r="BC369" s="13">
        <v>576</v>
      </c>
      <c r="BD369" s="66">
        <v>1</v>
      </c>
      <c r="BE369" s="66">
        <v>1</v>
      </c>
      <c r="BF369" s="66">
        <v>1</v>
      </c>
      <c r="BG369" s="66" t="s">
        <v>118</v>
      </c>
      <c r="BH369" s="13"/>
      <c r="BI369" s="22">
        <f>IF('I - H - U'!$W$6='I - H - U'!$BO$4,BD369,IF('I - H - U'!$W$6='I - H - U'!$BP$4,BE369,IF('I - H - U'!$W$6='I - H - U'!$BQ$4,BF369,BG369)))</f>
        <v>1</v>
      </c>
      <c r="BJ369" s="13"/>
      <c r="BK369" s="13"/>
      <c r="BL369" s="13"/>
      <c r="BM369" s="13"/>
      <c r="BN369" s="13"/>
      <c r="BO369" s="13"/>
      <c r="BP369" s="13"/>
      <c r="BQ369" s="13"/>
      <c r="BR369" s="13"/>
      <c r="BS369" s="13"/>
      <c r="BT369" s="13"/>
      <c r="BU369" s="13"/>
      <c r="BV369" s="13"/>
      <c r="BW369" s="13"/>
      <c r="BX369" s="13"/>
      <c r="BY369" s="13"/>
      <c r="BZ369" s="13"/>
      <c r="CA369" s="13"/>
      <c r="CB369" s="13"/>
      <c r="CC369" s="13"/>
      <c r="CD369" s="13"/>
      <c r="CE369" s="13"/>
      <c r="CF369" s="13"/>
      <c r="CG369" s="13"/>
      <c r="CH369" s="13"/>
      <c r="CI369" s="13"/>
      <c r="CJ369" s="13"/>
      <c r="CK369" s="14">
        <f t="shared" si="162"/>
        <v>235</v>
      </c>
      <c r="CL369" s="14">
        <f t="shared" si="163"/>
        <v>360</v>
      </c>
      <c r="CM369" s="23"/>
      <c r="CN369" s="64" t="e">
        <f>#REF!*#REF!/1.05/1000</f>
        <v>#REF!</v>
      </c>
      <c r="CO369" s="64" t="e">
        <f>IF(#REF!&lt;4,#REF!,#REF!)*#REF!/1.05/1000</f>
        <v>#REF!</v>
      </c>
      <c r="CP369" s="64" t="e">
        <f>IF(#REF!&gt;3,#REF!*#REF!*#REF!/1.05/1000,#REF!*#REF!*#REF!/1.05/1000)</f>
        <v>#REF!</v>
      </c>
      <c r="CQ369" s="64" t="e">
        <f>IF(#REF!&gt;3,#REF!*#REF!*#REF!/1.05/1000,#REF!*#REF!*#REF!/1.05/1000)</f>
        <v>#REF!</v>
      </c>
      <c r="CR369" s="13"/>
      <c r="CS369" s="13"/>
      <c r="CT369" s="13"/>
      <c r="CU369" s="13"/>
      <c r="CV369" s="13"/>
      <c r="CW369" s="13"/>
      <c r="CX369" s="13"/>
      <c r="CY369" s="13"/>
      <c r="CZ369" s="13"/>
      <c r="DA369" s="13"/>
      <c r="DB369" s="13"/>
      <c r="DC369" s="13"/>
      <c r="DD369" s="13"/>
      <c r="DE369" s="13"/>
      <c r="DF369" s="13"/>
      <c r="DG369" s="13"/>
      <c r="DH369" s="13"/>
      <c r="DI369" s="13"/>
    </row>
    <row r="599" spans="8:12" s="59" customFormat="1" ht="21.75" hidden="1" customHeight="1" x14ac:dyDescent="0.25">
      <c r="H599" s="58"/>
      <c r="L599" s="58"/>
    </row>
    <row r="747" spans="8:12" s="56" customFormat="1" ht="21.75" hidden="1" customHeight="1" x14ac:dyDescent="0.25">
      <c r="H747" s="55"/>
      <c r="L747" s="55"/>
    </row>
  </sheetData>
  <sheetProtection algorithmName="SHA-512" hashValue="EJmhvTglb+Rj7kOL2/dBreUWzIezP29ArZSjXGIkWWn9llIJAgU/M1mMKE3Geh1UFrhpJ3O83Ih9H+jK6SfYFg==" saltValue="Z7c3skg9d9hMTh9TxLoz4Q==" spinCount="100000" sheet="1" objects="1" scenarios="1"/>
  <mergeCells count="21">
    <mergeCell ref="A15:C21"/>
    <mergeCell ref="G13:O21"/>
    <mergeCell ref="G10:O10"/>
    <mergeCell ref="G8:O8"/>
    <mergeCell ref="G6:O6"/>
    <mergeCell ref="A13:C13"/>
    <mergeCell ref="G4:O4"/>
    <mergeCell ref="G9:O9"/>
    <mergeCell ref="G11:J12"/>
    <mergeCell ref="A6:C6"/>
    <mergeCell ref="A9:C9"/>
    <mergeCell ref="A5:C5"/>
    <mergeCell ref="G7:J7"/>
    <mergeCell ref="A4:C4"/>
    <mergeCell ref="G5:J5"/>
    <mergeCell ref="A1:O1"/>
    <mergeCell ref="A2:C2"/>
    <mergeCell ref="D2:O2"/>
    <mergeCell ref="A3:C3"/>
    <mergeCell ref="D3:F3"/>
    <mergeCell ref="G3:O3"/>
  </mergeCells>
  <conditionalFormatting sqref="A3:D3 A5:C5 A9:C9 A13:C13">
    <cfRule type="cellIs" dxfId="22" priority="28" operator="equal">
      <formula>"INPUT - geometria cordoni"</formula>
    </cfRule>
  </conditionalFormatting>
  <conditionalFormatting sqref="B7:B8">
    <cfRule type="containsText" dxfId="21" priority="33" operator="containsText" text="N/D">
      <formula>NOT(ISERROR(SEARCH("N/D",B7)))</formula>
    </cfRule>
  </conditionalFormatting>
  <conditionalFormatting sqref="B10">
    <cfRule type="cellIs" dxfId="20" priority="27" operator="lessThanOrEqual">
      <formula>0</formula>
    </cfRule>
  </conditionalFormatting>
  <conditionalFormatting sqref="B11:B12">
    <cfRule type="cellIs" dxfId="19" priority="24" operator="greaterThan">
      <formula>2</formula>
    </cfRule>
    <cfRule type="cellIs" dxfId="18" priority="25" operator="lessThan">
      <formula>0.5</formula>
    </cfRule>
  </conditionalFormatting>
  <conditionalFormatting sqref="B14">
    <cfRule type="cellIs" priority="23" operator="equal">
      <formula>0</formula>
    </cfRule>
  </conditionalFormatting>
  <conditionalFormatting sqref="G3">
    <cfRule type="cellIs" dxfId="17" priority="35" operator="equal">
      <formula>"INPUT - geometria cordoni"</formula>
    </cfRule>
  </conditionalFormatting>
  <conditionalFormatting sqref="G9">
    <cfRule type="cellIs" dxfId="16" priority="17" operator="equal">
      <formula>"INPUT - geometria cordoni"</formula>
    </cfRule>
  </conditionalFormatting>
  <conditionalFormatting sqref="L5 N5 L7 N7">
    <cfRule type="containsText" dxfId="15" priority="34" operator="containsText" text="N.A.">
      <formula>NOT(ISERROR(SEARCH("N.A.",L5)))</formula>
    </cfRule>
  </conditionalFormatting>
  <conditionalFormatting sqref="L11:L12">
    <cfRule type="containsText" dxfId="14" priority="19" operator="containsText" text="N.A.">
      <formula>NOT(ISERROR(SEARCH("N.A.",L11)))</formula>
    </cfRule>
  </conditionalFormatting>
  <conditionalFormatting sqref="N11:N12">
    <cfRule type="containsText" dxfId="13" priority="7" operator="containsText" text="N.A.">
      <formula>NOT(ISERROR(SEARCH("N.A.",N11)))</formula>
    </cfRule>
  </conditionalFormatting>
  <conditionalFormatting sqref="O5 O7">
    <cfRule type="containsText" dxfId="11" priority="30" operator="containsText" text="INPUT">
      <formula>NOT(ISERROR(SEARCH("INPUT",O5)))</formula>
    </cfRule>
    <cfRule type="containsText" dxfId="10" priority="31" operator="containsText" text="verifica soddisfatta">
      <formula>NOT(ISERROR(SEARCH("verifica soddisfatta",O5)))</formula>
    </cfRule>
    <cfRule type="containsText" dxfId="9" priority="32" operator="containsText" text="non">
      <formula>NOT(ISERROR(SEARCH("non",O5)))</formula>
    </cfRule>
  </conditionalFormatting>
  <conditionalFormatting sqref="O11:O12">
    <cfRule type="containsText" dxfId="8" priority="8" operator="containsText" text="INPUT">
      <formula>NOT(ISERROR(SEARCH("INPUT",O11)))</formula>
    </cfRule>
    <cfRule type="containsText" dxfId="7" priority="9" operator="containsText" text="verifica soddisfatta">
      <formula>NOT(ISERROR(SEARCH("verifica soddisfatta",O11)))</formula>
    </cfRule>
    <cfRule type="containsText" dxfId="6" priority="10" operator="containsText" text="non">
      <formula>NOT(ISERROR(SEARCH("non",O11)))</formula>
    </cfRule>
    <cfRule type="containsText" dxfId="4" priority="12" operator="containsText" text="INPUT">
      <formula>NOT(ISERROR(SEARCH("INPUT",O11)))</formula>
    </cfRule>
    <cfRule type="containsText" dxfId="3" priority="13" operator="containsText" text="verifica soddisfatta">
      <formula>NOT(ISERROR(SEARCH("verifica soddisfatta",O11)))</formula>
    </cfRule>
    <cfRule type="containsText" dxfId="2" priority="14" operator="containsText" text="non">
      <formula>NOT(ISERROR(SEARCH("non",O11)))</formula>
    </cfRule>
  </conditionalFormatting>
  <dataValidations count="2">
    <dataValidation type="list" allowBlank="1" showInputMessage="1" showErrorMessage="1" sqref="A6" xr:uid="{00000000-0002-0000-0100-000000000000}">
      <formula1>$CW$4:$CW$7</formula1>
    </dataValidation>
    <dataValidation type="list" allowBlank="1" showInputMessage="1" showErrorMessage="1" sqref="A4:C4" xr:uid="{00000000-0002-0000-0100-000001000000}">
      <formula1>$AF$6:$AF$361</formula1>
    </dataValidation>
  </dataValidations>
  <pageMargins left="0.25" right="0.25" top="0.75" bottom="0.75" header="0.3" footer="0.3"/>
  <pageSetup paperSize="9" scale="22" orientation="landscape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9" operator="containsText" id="{EEBC9E8A-6CF4-4353-BE0F-18E7CF8E7510}">
            <xm:f>NOT(ISERROR(SEARCH("vedere UNI EN 1993-1-6",O5)))</xm:f>
            <xm:f>"vedere UNI EN 1993-1-6"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O5 O7</xm:sqref>
        </x14:conditionalFormatting>
        <x14:conditionalFormatting xmlns:xm="http://schemas.microsoft.com/office/excel/2006/main">
          <x14:cfRule type="containsText" priority="11" operator="containsText" id="{8821732A-3431-4219-84C9-590CA47639FC}">
            <xm:f>NOT(ISERROR(SEARCH("vedere UNI EN 1993-1-6",O11)))</xm:f>
            <xm:f>"vedere UNI EN 1993-1-6"</xm:f>
            <x14:dxf>
              <font>
                <color rgb="FF9C5700"/>
              </font>
              <fill>
                <patternFill>
                  <bgColor rgb="FFFFEB9C"/>
                </patternFill>
              </fill>
            </x14:dxf>
          </x14:cfRule>
          <xm:sqref>O11:O12</xm:sqref>
        </x14:conditionalFormatting>
        <x14:conditionalFormatting xmlns:xm="http://schemas.microsoft.com/office/excel/2006/main">
          <x14:cfRule type="cellIs" priority="1" operator="equal" id="{D15179AF-06D2-4B80-AA15-FD051DD7451B}">
            <xm:f>'I - H - U'!$V$6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m:sqref>AF3:AF369</xm:sqref>
        </x14:conditionalFormatting>
        <x14:conditionalFormatting xmlns:xm="http://schemas.microsoft.com/office/excel/2006/main">
          <x14:cfRule type="cellIs" priority="2" operator="equal" id="{E19DCB07-B206-42F7-90B1-B115E1F03734}">
            <xm:f>'I - H - U'!$V$6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m:sqref>AG3:AG5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I - H - U</vt:lpstr>
      <vt:lpstr>ANG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2024-07-01T15:17:40Z</dcterms:modified>
</cp:coreProperties>
</file>